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C:\Users\tyoun\Dropbox\PC (14)\Desktop\R6年度お仕事応援マップ\"/>
    </mc:Choice>
  </mc:AlternateContent>
  <xr:revisionPtr revIDLastSave="0" documentId="13_ncr:1_{50AF9CF3-0140-4C86-B52D-6F79DF587B40}" xr6:coauthVersionLast="47" xr6:coauthVersionMax="47" xr10:uidLastSave="{00000000-0000-0000-0000-000000000000}"/>
  <bookViews>
    <workbookView xWindow="-120" yWindow="-120" windowWidth="29040" windowHeight="15720" xr2:uid="{E12D138D-450B-4C0F-8FF2-93AD78EEE155}"/>
  </bookViews>
  <sheets>
    <sheet name="生活訓練" sheetId="4" r:id="rId1"/>
    <sheet name="生活訓練一覧" sheetId="2" r:id="rId2"/>
    <sheet name="提出状況" sheetId="5" r:id="rId3"/>
  </sheets>
  <definedNames>
    <definedName name="_xlnm.Print_Area" localSheetId="0">生活訓練!$A$1:$DQ$33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C3" i="4" l="1"/>
  <c r="CV3" i="4"/>
  <c r="AK29" i="4"/>
  <c r="CM21" i="4"/>
  <c r="C15" i="5"/>
  <c r="CD1" i="4"/>
  <c r="BJ12" i="4"/>
  <c r="AX12" i="4"/>
  <c r="DS29" i="4"/>
  <c r="EE29" i="4"/>
  <c r="DV23" i="4"/>
  <c r="EH22" i="4"/>
  <c r="DY22" i="4"/>
  <c r="DU22" i="4"/>
  <c r="EK21" i="4"/>
  <c r="EF21" i="4"/>
  <c r="DX21" i="4"/>
  <c r="EB20" i="4"/>
  <c r="DU20" i="4"/>
  <c r="EI20" i="4"/>
  <c r="EI19" i="4"/>
  <c r="DX19" i="4"/>
  <c r="DV19" i="4"/>
  <c r="EB18" i="4"/>
  <c r="DT18" i="4"/>
  <c r="EE12" i="4"/>
  <c r="DS12" i="4"/>
  <c r="DV6" i="4"/>
  <c r="EH5" i="4"/>
  <c r="DY5" i="4"/>
  <c r="DU5" i="4"/>
  <c r="EK4" i="4"/>
  <c r="EF4" i="4"/>
  <c r="DX4" i="4"/>
  <c r="EB3" i="4"/>
  <c r="DU3" i="4"/>
  <c r="EI3" i="4"/>
  <c r="EI2" i="4"/>
  <c r="DX2" i="4"/>
  <c r="DV2" i="4"/>
  <c r="EB1" i="4"/>
  <c r="DT1" i="4"/>
  <c r="DF29" i="4"/>
  <c r="CT29" i="4"/>
  <c r="CW23" i="4"/>
  <c r="DI22" i="4"/>
  <c r="CZ22" i="4"/>
  <c r="CV22" i="4"/>
  <c r="DL21" i="4"/>
  <c r="DG21" i="4"/>
  <c r="CY21" i="4"/>
  <c r="DC20" i="4"/>
  <c r="CV20" i="4"/>
  <c r="DJ20" i="4"/>
  <c r="CY19" i="4"/>
  <c r="CW19" i="4"/>
  <c r="DC18" i="4"/>
  <c r="CU18" i="4"/>
  <c r="DF12" i="4"/>
  <c r="CT12" i="4"/>
  <c r="CW6" i="4"/>
  <c r="DI5" i="4"/>
  <c r="CV5" i="4"/>
  <c r="CZ5" i="4"/>
  <c r="DL4" i="4"/>
  <c r="DG4" i="4"/>
  <c r="CY4" i="4"/>
  <c r="DJ3" i="4"/>
  <c r="DJ2" i="4"/>
  <c r="CY2" i="4"/>
  <c r="CW2" i="4"/>
  <c r="DC1" i="4"/>
  <c r="CU1" i="4"/>
  <c r="CJ22" i="4"/>
  <c r="BZ21" i="4"/>
  <c r="BJ29" i="4"/>
  <c r="AX29" i="4"/>
  <c r="BA23" i="4"/>
  <c r="BM22" i="4"/>
  <c r="BD22" i="4"/>
  <c r="BP21" i="4"/>
  <c r="BK21" i="4"/>
  <c r="BC21" i="4"/>
  <c r="BG20" i="4"/>
  <c r="BN20" i="4"/>
  <c r="BA19" i="4"/>
  <c r="BA6" i="4"/>
  <c r="AN22" i="4"/>
  <c r="AD21" i="4"/>
  <c r="AN5" i="4"/>
  <c r="AD4" i="4"/>
  <c r="Q22" i="4"/>
  <c r="G21" i="4"/>
  <c r="Q5" i="4"/>
  <c r="G4" i="4"/>
  <c r="BM5" i="4"/>
  <c r="BD5" i="4"/>
  <c r="BP4" i="4"/>
  <c r="BK4" i="4"/>
  <c r="BC4" i="4"/>
  <c r="BG3" i="4"/>
  <c r="BN3" i="4"/>
  <c r="BA2" i="4"/>
  <c r="Y29" i="4"/>
  <c r="AB23" i="4"/>
  <c r="AE22" i="4"/>
  <c r="AQ21" i="4"/>
  <c r="AL21" i="4"/>
  <c r="AH20" i="4"/>
  <c r="AO20" i="4"/>
  <c r="AO19" i="4"/>
  <c r="AB19" i="4"/>
  <c r="AK12" i="4"/>
  <c r="Y12" i="4"/>
  <c r="AB6" i="4"/>
  <c r="AE5" i="4"/>
  <c r="AQ4" i="4"/>
  <c r="AL4" i="4"/>
  <c r="AH3" i="4"/>
  <c r="AO3" i="4"/>
  <c r="AO2" i="4"/>
  <c r="AB2" i="4"/>
  <c r="N29" i="4"/>
  <c r="N12" i="4"/>
  <c r="B12" i="4"/>
  <c r="B29" i="4"/>
  <c r="E23" i="4"/>
  <c r="H22" i="4"/>
  <c r="T21" i="4"/>
  <c r="O21" i="4"/>
  <c r="K20" i="4"/>
  <c r="R20" i="4"/>
  <c r="R19" i="4"/>
  <c r="E19" i="4"/>
  <c r="E2" i="4"/>
  <c r="E6" i="4"/>
  <c r="H5" i="4"/>
  <c r="T4" i="4"/>
  <c r="O4" i="4"/>
  <c r="K3" i="4"/>
  <c r="R3" i="4"/>
  <c r="CD3" i="4"/>
  <c r="AY18" i="4"/>
  <c r="BG18" i="4"/>
  <c r="BC19" i="4"/>
  <c r="AZ20" i="4"/>
  <c r="AZ22" i="4"/>
  <c r="CG29" i="4"/>
  <c r="BU29" i="4"/>
  <c r="BX23" i="4"/>
  <c r="CA22" i="4"/>
  <c r="BW22" i="4"/>
  <c r="CH21" i="4"/>
  <c r="CD20" i="4"/>
  <c r="BW20" i="4"/>
  <c r="CK20" i="4"/>
  <c r="CK19" i="4"/>
  <c r="BZ19" i="4"/>
  <c r="BX19" i="4"/>
  <c r="CD18" i="4"/>
  <c r="BV18" i="4"/>
  <c r="BU12" i="4"/>
  <c r="CG12" i="4"/>
  <c r="BX6" i="4"/>
  <c r="CJ5" i="4"/>
  <c r="CA5" i="4"/>
  <c r="CM4" i="4"/>
  <c r="CH4" i="4"/>
  <c r="BZ4" i="4"/>
  <c r="CK3" i="4"/>
  <c r="BX2" i="4"/>
  <c r="BW5" i="4"/>
  <c r="BW3" i="4"/>
  <c r="BZ2" i="4"/>
  <c r="BV1" i="4"/>
  <c r="AZ5" i="4"/>
  <c r="AZ3" i="4"/>
  <c r="BC2" i="4"/>
  <c r="BG1" i="4"/>
  <c r="AY1" i="4"/>
  <c r="AA22" i="4"/>
  <c r="AA20" i="4"/>
  <c r="AD19" i="4"/>
  <c r="AH18" i="4"/>
  <c r="Z18" i="4"/>
  <c r="AA5" i="4"/>
  <c r="AA3" i="4"/>
  <c r="AD2" i="4"/>
  <c r="AH1" i="4"/>
  <c r="Z1" i="4"/>
  <c r="D22" i="4"/>
  <c r="D20" i="4"/>
  <c r="G19" i="4"/>
  <c r="K18" i="4"/>
  <c r="C18" i="4"/>
  <c r="D3" i="4"/>
  <c r="D5" i="4"/>
  <c r="G2" i="4"/>
  <c r="K1" i="4"/>
  <c r="C1" i="4"/>
</calcChain>
</file>

<file path=xl/sharedStrings.xml><?xml version="1.0" encoding="utf-8"?>
<sst xmlns="http://schemas.openxmlformats.org/spreadsheetml/2006/main" count="442" uniqueCount="210">
  <si>
    <t>利用者の主な障がい</t>
    <rPh sb="0" eb="3">
      <t>リヨウシャ</t>
    </rPh>
    <rPh sb="4" eb="5">
      <t>オモ</t>
    </rPh>
    <rPh sb="6" eb="7">
      <t>ショウ</t>
    </rPh>
    <phoneticPr fontId="1"/>
  </si>
  <si>
    <t>定員</t>
    <rPh sb="0" eb="2">
      <t>テイイン</t>
    </rPh>
    <phoneticPr fontId="1"/>
  </si>
  <si>
    <t>名</t>
    <rPh sb="0" eb="1">
      <t>メイ</t>
    </rPh>
    <phoneticPr fontId="1"/>
  </si>
  <si>
    <t>昼食</t>
    <rPh sb="0" eb="2">
      <t>チュウショク</t>
    </rPh>
    <phoneticPr fontId="1"/>
  </si>
  <si>
    <t>E-mail</t>
    <phoneticPr fontId="1"/>
  </si>
  <si>
    <t>fax</t>
    <phoneticPr fontId="1"/>
  </si>
  <si>
    <t>送迎</t>
    <rPh sb="0" eb="2">
      <t>ソウゲイ</t>
    </rPh>
    <phoneticPr fontId="1"/>
  </si>
  <si>
    <t>車イス送迎</t>
    <rPh sb="0" eb="1">
      <t>クルマ</t>
    </rPh>
    <rPh sb="3" eb="5">
      <t>ソウゲイ</t>
    </rPh>
    <phoneticPr fontId="1"/>
  </si>
  <si>
    <t>〒</t>
    <phoneticPr fontId="1"/>
  </si>
  <si>
    <t>所在地</t>
    <rPh sb="0" eb="3">
      <t>ショザイチ</t>
    </rPh>
    <phoneticPr fontId="1"/>
  </si>
  <si>
    <t>電話</t>
    <rPh sb="0" eb="2">
      <t>デンワ</t>
    </rPh>
    <phoneticPr fontId="1"/>
  </si>
  <si>
    <t>web</t>
    <phoneticPr fontId="1"/>
  </si>
  <si>
    <t>提供日・時間</t>
    <rPh sb="0" eb="2">
      <t>テイキョウ</t>
    </rPh>
    <rPh sb="2" eb="3">
      <t>ヒ</t>
    </rPh>
    <rPh sb="4" eb="6">
      <t>ジカン</t>
    </rPh>
    <phoneticPr fontId="1"/>
  </si>
  <si>
    <t>受入可能な障がい</t>
    <rPh sb="0" eb="2">
      <t>ウケイレ</t>
    </rPh>
    <rPh sb="2" eb="4">
      <t>カノウ</t>
    </rPh>
    <rPh sb="5" eb="6">
      <t>ショウ</t>
    </rPh>
    <phoneticPr fontId="1"/>
  </si>
  <si>
    <t>宮崎市指定事業所一覧</t>
    <rPh sb="0" eb="3">
      <t>みやざきし</t>
    </rPh>
    <rPh sb="3" eb="5">
      <t>してい</t>
    </rPh>
    <rPh sb="5" eb="8">
      <t>じぎょうしょ</t>
    </rPh>
    <rPh sb="8" eb="10">
      <t>いちらん</t>
    </rPh>
    <phoneticPr fontId="14" type="Hiragana"/>
  </si>
  <si>
    <t>サービス名</t>
    <rPh sb="4" eb="5">
      <t>めい</t>
    </rPh>
    <phoneticPr fontId="14" type="Hiragana"/>
  </si>
  <si>
    <t>就労移行支援</t>
    <rPh sb="0" eb="2">
      <t>しゅうろう</t>
    </rPh>
    <rPh sb="2" eb="4">
      <t>いこう</t>
    </rPh>
    <rPh sb="4" eb="6">
      <t>しえん</t>
    </rPh>
    <phoneticPr fontId="14" type="Hiragana"/>
  </si>
  <si>
    <t>事業所名</t>
  </si>
  <si>
    <t>事業所
ＴＥＬ</t>
  </si>
  <si>
    <t>福祉サービス事業所　ポノ・ポノ</t>
  </si>
  <si>
    <t>写真</t>
    <rPh sb="0" eb="2">
      <t>シャシン</t>
    </rPh>
    <phoneticPr fontId="1"/>
  </si>
  <si>
    <t>PR</t>
    <phoneticPr fontId="1"/>
  </si>
  <si>
    <t>タイムスタンプ</t>
    <phoneticPr fontId="1"/>
  </si>
  <si>
    <t>法人名</t>
    <rPh sb="0" eb="3">
      <t>ホウジンメイ</t>
    </rPh>
    <phoneticPr fontId="1"/>
  </si>
  <si>
    <t>事業所名</t>
    <rPh sb="0" eb="3">
      <t>ジギョウショ</t>
    </rPh>
    <rPh sb="3" eb="4">
      <t>メイ</t>
    </rPh>
    <phoneticPr fontId="1"/>
  </si>
  <si>
    <t>住所</t>
    <rPh sb="0" eb="2">
      <t>ジュウショ</t>
    </rPh>
    <phoneticPr fontId="1"/>
  </si>
  <si>
    <t>メール</t>
    <phoneticPr fontId="1"/>
  </si>
  <si>
    <t>サービス種別</t>
    <rPh sb="4" eb="6">
      <t>シュベツ</t>
    </rPh>
    <phoneticPr fontId="1"/>
  </si>
  <si>
    <t>主な障がい</t>
    <rPh sb="0" eb="1">
      <t>オモ</t>
    </rPh>
    <rPh sb="2" eb="3">
      <t>ショウ</t>
    </rPh>
    <phoneticPr fontId="1"/>
  </si>
  <si>
    <t>営業日時</t>
    <rPh sb="0" eb="4">
      <t>エイギョウニチジ</t>
    </rPh>
    <phoneticPr fontId="1"/>
  </si>
  <si>
    <t>訓練・作業</t>
    <rPh sb="0" eb="2">
      <t>クンレン</t>
    </rPh>
    <rPh sb="3" eb="5">
      <t>サギョウ</t>
    </rPh>
    <phoneticPr fontId="1"/>
  </si>
  <si>
    <t>受入可能</t>
    <rPh sb="0" eb="2">
      <t>ウケイレ</t>
    </rPh>
    <rPh sb="2" eb="4">
      <t>カノウ</t>
    </rPh>
    <phoneticPr fontId="1"/>
  </si>
  <si>
    <t>運営法人名</t>
    <rPh sb="0" eb="2">
      <t>うんえい</t>
    </rPh>
    <phoneticPr fontId="14" type="Hiragana"/>
  </si>
  <si>
    <t>事業所所在地</t>
    <rPh sb="3" eb="6">
      <t>しょざいち</t>
    </rPh>
    <phoneticPr fontId="14" type="Hiragana"/>
  </si>
  <si>
    <t>定員</t>
    <rPh sb="0" eb="2">
      <t>ていいん</t>
    </rPh>
    <phoneticPr fontId="14" type="Hiragana"/>
  </si>
  <si>
    <t>おうちカフェだんだん</t>
  </si>
  <si>
    <t>89-3006</t>
  </si>
  <si>
    <t>アートステーションどんこや</t>
  </si>
  <si>
    <t>社会福祉法人　ゆくり</t>
  </si>
  <si>
    <t>宮崎市東大宮２丁目５－１</t>
    <phoneticPr fontId="14" type="Hiragana"/>
  </si>
  <si>
    <t>27-2823</t>
  </si>
  <si>
    <t>特定非営利活動法人うつ予防の会・だんだん</t>
    <rPh sb="11" eb="13">
      <t>ヨボウ</t>
    </rPh>
    <rPh sb="14" eb="15">
      <t>カイ</t>
    </rPh>
    <phoneticPr fontId="20"/>
  </si>
  <si>
    <t>宮崎市花ヶ島町三反田698番地2</t>
    <rPh sb="0" eb="2">
      <t>ミヤザキ</t>
    </rPh>
    <rPh sb="2" eb="3">
      <t>シ</t>
    </rPh>
    <rPh sb="3" eb="7">
      <t>ハナガシマチョウ</t>
    </rPh>
    <rPh sb="7" eb="10">
      <t>サンタンダ</t>
    </rPh>
    <rPh sb="13" eb="15">
      <t>バンチ</t>
    </rPh>
    <phoneticPr fontId="20"/>
  </si>
  <si>
    <t>エンラボ　カレッジ</t>
    <phoneticPr fontId="14" type="Hiragana"/>
  </si>
  <si>
    <t>株式会社エンラボ</t>
    <rPh sb="0" eb="2">
      <t>かぶしき</t>
    </rPh>
    <rPh sb="2" eb="4">
      <t>かいしゃ</t>
    </rPh>
    <phoneticPr fontId="14" type="Hiragana"/>
  </si>
  <si>
    <t>宮崎市江平東2丁目3-13</t>
    <rPh sb="0" eb="2">
      <t>みやざき</t>
    </rPh>
    <rPh sb="2" eb="3">
      <t>し</t>
    </rPh>
    <rPh sb="3" eb="4">
      <t>え</t>
    </rPh>
    <rPh sb="4" eb="5">
      <t>ひら</t>
    </rPh>
    <rPh sb="5" eb="6">
      <t>ひがし</t>
    </rPh>
    <rPh sb="7" eb="9">
      <t>ちょうめ</t>
    </rPh>
    <phoneticPr fontId="14" type="Hiragana"/>
  </si>
  <si>
    <t>67-5006</t>
    <phoneticPr fontId="14" type="Hiragana"/>
  </si>
  <si>
    <t>キャリアアシスト宮崎</t>
    <rPh sb="8" eb="10">
      <t>みやざき</t>
    </rPh>
    <phoneticPr fontId="14" type="Hiragana"/>
  </si>
  <si>
    <t>特定非営利活動法人　宮崎障害者雇用支援センター</t>
    <rPh sb="0" eb="9">
      <t>とくてい</t>
    </rPh>
    <rPh sb="10" eb="12">
      <t>みやざき</t>
    </rPh>
    <rPh sb="12" eb="15">
      <t>しょうがいしゃ</t>
    </rPh>
    <rPh sb="15" eb="17">
      <t>こよう</t>
    </rPh>
    <rPh sb="17" eb="19">
      <t>しえん</t>
    </rPh>
    <phoneticPr fontId="14" type="Hiragana"/>
  </si>
  <si>
    <t>宮崎市大島町北ノ原1030番地5</t>
    <phoneticPr fontId="14" type="Hiragana"/>
  </si>
  <si>
    <t>22-9121</t>
    <phoneticPr fontId="14" type="Hiragana"/>
  </si>
  <si>
    <t>Stanza</t>
    <phoneticPr fontId="14" type="Hiragana"/>
  </si>
  <si>
    <t>合同会社Luke</t>
    <phoneticPr fontId="14" type="Hiragana"/>
  </si>
  <si>
    <t>宮崎市日ノ出町６２番地</t>
  </si>
  <si>
    <t>89-5331</t>
  </si>
  <si>
    <t>Phoenix habit</t>
    <phoneticPr fontId="14" type="Hiragana"/>
  </si>
  <si>
    <t>特定非営利活動法人　iyashino里</t>
    <rPh sb="0" eb="2">
      <t>とくてい</t>
    </rPh>
    <rPh sb="2" eb="5">
      <t>ひえいり</t>
    </rPh>
    <rPh sb="5" eb="7">
      <t>かつどう</t>
    </rPh>
    <rPh sb="7" eb="9">
      <t>ほうじん</t>
    </rPh>
    <rPh sb="18" eb="19">
      <t>さと</t>
    </rPh>
    <phoneticPr fontId="14" type="Hiragana"/>
  </si>
  <si>
    <t>宮崎市西池長１１番３６号</t>
    <rPh sb="0" eb="3">
      <t>みやざきし</t>
    </rPh>
    <rPh sb="3" eb="5">
      <t>にしいけ</t>
    </rPh>
    <rPh sb="5" eb="6">
      <t>ちょう</t>
    </rPh>
    <rPh sb="8" eb="9">
      <t>ばん</t>
    </rPh>
    <rPh sb="11" eb="12">
      <t>ごう</t>
    </rPh>
    <phoneticPr fontId="14" type="Hiragana"/>
  </si>
  <si>
    <t>38-5099</t>
    <phoneticPr fontId="14" type="Hiragana"/>
  </si>
  <si>
    <t>あうる　uryuuno</t>
    <phoneticPr fontId="14" type="Hiragana"/>
  </si>
  <si>
    <t>有限会社　三力</t>
    <rPh sb="0" eb="2">
      <t>ゆうげん</t>
    </rPh>
    <rPh sb="2" eb="3">
      <t>かい</t>
    </rPh>
    <rPh sb="3" eb="4">
      <t>しゃ</t>
    </rPh>
    <rPh sb="5" eb="6">
      <t>さん</t>
    </rPh>
    <rPh sb="6" eb="7">
      <t>りき</t>
    </rPh>
    <phoneticPr fontId="14" type="Hiragana"/>
  </si>
  <si>
    <t>宮崎市大字瓜生野３７６７番地１</t>
    <rPh sb="0" eb="3">
      <t>みやざきし</t>
    </rPh>
    <rPh sb="3" eb="5">
      <t>おおあざ</t>
    </rPh>
    <rPh sb="5" eb="6">
      <t>うり</t>
    </rPh>
    <rPh sb="6" eb="8">
      <t>いくの</t>
    </rPh>
    <rPh sb="12" eb="14">
      <t>ばんち</t>
    </rPh>
    <phoneticPr fontId="14" type="Hiragana"/>
  </si>
  <si>
    <t>33-9733</t>
    <phoneticPr fontId="14" type="Hiragana"/>
  </si>
  <si>
    <t>ヴェールピア</t>
  </si>
  <si>
    <t>株式会社SHIBA</t>
    <rPh sb="0" eb="4">
      <t>カブシキガイシャ</t>
    </rPh>
    <phoneticPr fontId="19"/>
  </si>
  <si>
    <t>宮崎市橘通東３丁目５番３４号
ヴェールエスポワールビル１Ｆ・２Ｆ</t>
    <rPh sb="0" eb="3">
      <t>みやざきし</t>
    </rPh>
    <rPh sb="3" eb="6">
      <t>たちばなどおりひがし</t>
    </rPh>
    <rPh sb="7" eb="9">
      <t>ちょうめ</t>
    </rPh>
    <rPh sb="10" eb="11">
      <t>ばん</t>
    </rPh>
    <rPh sb="13" eb="14">
      <t>ごう</t>
    </rPh>
    <phoneticPr fontId="14" type="Hiragana"/>
  </si>
  <si>
    <t>72-7211</t>
  </si>
  <si>
    <t>自立訓練事業所ボンズ・リスタ</t>
    <rPh sb="0" eb="2">
      <t>じりつ</t>
    </rPh>
    <rPh sb="2" eb="4">
      <t>くんれん</t>
    </rPh>
    <rPh sb="4" eb="7">
      <t>じぎょうしょ</t>
    </rPh>
    <phoneticPr fontId="14" type="Hiragana"/>
  </si>
  <si>
    <t>Ｂｌｕｅ　Ｏｃｅａｎ</t>
  </si>
  <si>
    <t>株式会社ボラシェア</t>
    <rPh sb="0" eb="2">
      <t>かぶしき</t>
    </rPh>
    <rPh sb="2" eb="4">
      <t>かいしゃ</t>
    </rPh>
    <phoneticPr fontId="14" type="Hiragana"/>
  </si>
  <si>
    <t>宮崎市瀬頭2丁目6番28号</t>
    <rPh sb="3" eb="5">
      <t>せがしら</t>
    </rPh>
    <rPh sb="6" eb="8">
      <t>ちょうめ</t>
    </rPh>
    <rPh sb="9" eb="10">
      <t>ばん</t>
    </rPh>
    <rPh sb="12" eb="13">
      <t>ごう</t>
    </rPh>
    <phoneticPr fontId="14" type="Hiragana"/>
  </si>
  <si>
    <t>89-0288</t>
  </si>
  <si>
    <t>ディーキャリア宮崎オフィス</t>
  </si>
  <si>
    <t>株式会社エイジングファン</t>
  </si>
  <si>
    <t>宮崎市江平西１丁目３番６号
第８丸三ビル　８１１号室</t>
  </si>
  <si>
    <t>41-5542</t>
  </si>
  <si>
    <t>株式会社エンラボ</t>
  </si>
  <si>
    <t>エンラボ カレッジ</t>
  </si>
  <si>
    <t>880-0816</t>
  </si>
  <si>
    <t>宮崎市江平東2丁目3-13</t>
  </si>
  <si>
    <t>0985-67-5006</t>
  </si>
  <si>
    <t>67-5007</t>
    <phoneticPr fontId="1"/>
  </si>
  <si>
    <t>info_enn-lab.college@enn-lab.co.jp</t>
  </si>
  <si>
    <t>https://enn-lab.co.jp/office_miyazaki/</t>
  </si>
  <si>
    <t>就労移行支援, 自立訓練（生活訓練）, 保育所等訪問支援事業</t>
  </si>
  <si>
    <t>精神, 発達</t>
  </si>
  <si>
    <t>発達</t>
  </si>
  <si>
    <t>無（弁当注文・持参）</t>
    <rPh sb="0" eb="1">
      <t>ナ</t>
    </rPh>
    <rPh sb="4" eb="6">
      <t>チュウモン</t>
    </rPh>
    <rPh sb="7" eb="9">
      <t>ジサン</t>
    </rPh>
    <phoneticPr fontId="1"/>
  </si>
  <si>
    <t>有（集合）</t>
    <rPh sb="0" eb="1">
      <t>アリ</t>
    </rPh>
    <rPh sb="2" eb="4">
      <t>シュウゴウ</t>
    </rPh>
    <phoneticPr fontId="1"/>
  </si>
  <si>
    <t>不可</t>
    <phoneticPr fontId="1"/>
  </si>
  <si>
    <t>月火木金　10:00～15:00（年末年始を除く）
水土祝　10:00～12:00</t>
  </si>
  <si>
    <t>＜生活訓練＞
大きく８つのプログラムで構成され、座学と実践を繰り返し行います。一人ひとりの困りごとを８つの角度から見ることで、「なぜ困っているのか？」を丁寧に確認します。またテキストを進めるだけでなく、それぞれの「価値観」や「考え」を共有することで、相互の違いを知り、学びを深めます。
＜就労移行支援＞
座学をとおし、働く場面でのコミュニケーションスキルを習得します。自分がどのような作業が好きで得意なのか、避けたいことはどのようなことなのかを、様々なワークや役割活動を通して整理していきます。また、企業の見学や実習を経験していただきながら、実際の職業イメージを作りながら就職活動を行っていきます。
＜保育所等訪問支＞
割愛</t>
  </si>
  <si>
    <t>エンラボカレッジでは、人付き合いにおいて、「困っている理由や対処法、必要なサポート」が分からず、社会生活全般に支障が出ている方のサポートを行います。働く一歩手前で、自分のことをしっかり整理することで、生活/就職活動/職場定着など様々な場面へ、今よりちょっと自信を持って進んでいってもらいたいと考えています。</t>
  </si>
  <si>
    <t>NPO法人　宮崎障害者雇用支援センター</t>
  </si>
  <si>
    <t>キャリアアシスト宮崎</t>
  </si>
  <si>
    <t>880-0824</t>
  </si>
  <si>
    <t>宮崎市大島町北ノ原1030番地5</t>
  </si>
  <si>
    <t>0985(22)9121</t>
  </si>
  <si>
    <t>22-9122</t>
    <phoneticPr fontId="1"/>
  </si>
  <si>
    <t>koyo-sen@image.ocn.ne.jp</t>
  </si>
  <si>
    <t>http://www.mzdjs.com</t>
  </si>
  <si>
    <t>就労移行支援, 就労定着支援, 自立訓練（生活訓練）, ジョブコーチ</t>
  </si>
  <si>
    <t>聴覚, 内部, 知的, 精神, 発達, 高次脳, 難病</t>
  </si>
  <si>
    <t>就労移行支援事業　8名　/　生活訓練　12名　/　就労定着支援・ジョブコーチ　定員なし</t>
  </si>
  <si>
    <t>無（弁当注文・持参）</t>
    <rPh sb="0" eb="1">
      <t>ナ</t>
    </rPh>
    <rPh sb="2" eb="4">
      <t>ベントウ</t>
    </rPh>
    <rPh sb="4" eb="6">
      <t>チュウモン</t>
    </rPh>
    <rPh sb="7" eb="9">
      <t>ジサン</t>
    </rPh>
    <phoneticPr fontId="1"/>
  </si>
  <si>
    <t>応相談</t>
  </si>
  <si>
    <t>月～土　8：50～16 : 20　（年末年始・ＧＷ・日祝日を除く）
※利用時間は、個人によって違います。</t>
  </si>
  <si>
    <t>合同会社Luke</t>
  </si>
  <si>
    <t>Stanza</t>
  </si>
  <si>
    <t>889-1603</t>
  </si>
  <si>
    <t>宮崎県宮崎市日ノ出町62番地</t>
  </si>
  <si>
    <t>89-5332</t>
    <phoneticPr fontId="1"/>
  </si>
  <si>
    <t>stanza2020@blue.ocn.ne.jp</t>
  </si>
  <si>
    <t>就労移行支援, 就労定着支援, 自立訓練（生活訓練）</t>
  </si>
  <si>
    <t>視覚, 聴覚, 肢体, 内部, 知的, 精神, 発達, 高次脳, 難病</t>
  </si>
  <si>
    <t>知的, 精神, 発達</t>
  </si>
  <si>
    <t>就労移行支援　14名　自立訓練6名　</t>
  </si>
  <si>
    <t>ご飯・汁物有（調理訓練）</t>
    <rPh sb="1" eb="2">
      <t>ハン</t>
    </rPh>
    <rPh sb="3" eb="5">
      <t>シルモノ</t>
    </rPh>
    <rPh sb="5" eb="6">
      <t>アリ</t>
    </rPh>
    <rPh sb="7" eb="11">
      <t>チョウリクンレン</t>
    </rPh>
    <phoneticPr fontId="1"/>
  </si>
  <si>
    <t>有（集合）</t>
    <phoneticPr fontId="1"/>
  </si>
  <si>
    <t>月・火・木・金　10：00～15：00　水　10：00～13：30　土日祝開所することもあります</t>
  </si>
  <si>
    <t>SSTやコミュ二ケーションプログラムをとおして、就労や働き続けるために必要な対人関係のスキルを高めていきます。調理実習や社会体験活動等をとおして、就労後も含め充実した生活が送ることができるような取り組みを行います。就労から6カ月後も長期にわたり就労が継続できるよう就労定着支援事業を提供していきます。</t>
  </si>
  <si>
    <t>様々な職種で働いてきたスタッフがチーム一丸となって、多角的な視点で考え動き、サポートをしていきます。元気の良い明るいスタッフが多く、明るい雰囲気の事業所です。</t>
  </si>
  <si>
    <t>宮崎市江平西1丁目3-6第8丸三ビル811号室</t>
  </si>
  <si>
    <t>0985-41-5542</t>
  </si>
  <si>
    <t>41-5543</t>
    <phoneticPr fontId="1"/>
  </si>
  <si>
    <t>miyazaki@dd-career.com</t>
  </si>
  <si>
    <t>https://dd-career.com/office_data/miyazaki/</t>
  </si>
  <si>
    <t>無（持参）</t>
    <rPh sb="0" eb="1">
      <t>ナ</t>
    </rPh>
    <phoneticPr fontId="1"/>
  </si>
  <si>
    <t>無</t>
    <rPh sb="0" eb="1">
      <t>ナ</t>
    </rPh>
    <phoneticPr fontId="1"/>
  </si>
  <si>
    <t>月～金　10：00～16：00（月に２回の土曜開所あり）
（年末年始・GW・夏季休暇・土日祝日を除く）</t>
  </si>
  <si>
    <t>講座、PC訓練、事務作業、軽作業、運動プログラム、調理実習など</t>
  </si>
  <si>
    <t>自立訓練から就労、定着に関して一貫したサポートを提供しています。企業立であることから、就労に求められるスキルを実践的に学ぶ事ができます。また、就職先についても、数多く連携を取れているため、安心してご利用頂けると思います。</t>
  </si>
  <si>
    <t>情報</t>
    <rPh sb="0" eb="2">
      <t>ジョウホウ</t>
    </rPh>
    <phoneticPr fontId="1"/>
  </si>
  <si>
    <t>編集</t>
    <rPh sb="0" eb="2">
      <t>ヘンシュウ</t>
    </rPh>
    <phoneticPr fontId="1"/>
  </si>
  <si>
    <t>〇</t>
    <phoneticPr fontId="1"/>
  </si>
  <si>
    <t>生活訓練</t>
    <rPh sb="0" eb="2">
      <t>セイカツ</t>
    </rPh>
    <rPh sb="2" eb="4">
      <t>クンレン</t>
    </rPh>
    <phoneticPr fontId="1"/>
  </si>
  <si>
    <t>自立訓練（生活訓練）</t>
  </si>
  <si>
    <t>事業所内で食事提供</t>
  </si>
  <si>
    <t>株式会社SHIBA</t>
  </si>
  <si>
    <t>880-0805</t>
  </si>
  <si>
    <t>宮崎市橘通東三丁目5-34 ヴェールエスポワールビル1F・2F</t>
  </si>
  <si>
    <t>0985-72-7211</t>
  </si>
  <si>
    <t>peerheart@arrow.ocn.ne.jp</t>
  </si>
  <si>
    <t>https://www.shiba-heart.net/works/veljiritsu</t>
  </si>
  <si>
    <t>9名</t>
  </si>
  <si>
    <t xml:space="preserve">月曜日から土曜日までとするが利用者の都合や訓練の内容に応じ日曜日も営業する事もある。
午前８時から午後６時
</t>
  </si>
  <si>
    <t>ヴェールピアの自立訓練（生活訓練）では、「これからも地域で生活を行うために必要な訓練」をテーマに利用者の方々にサービスを提供します。
午前は、ラジオー体操、調理訓練を中心に実施しています。
日替わりで、レクリエーション（ゲーム・外出など）、お菓子作り、さおり織や、個人に合わせたプログラム等も提供しています。
状況に応じ訪問での自立訓練も実施しています。
※週1日程度からの利用も可能です。</t>
  </si>
  <si>
    <t>調理訓練では、簡単な小鉢や味噌作りなどを通して調理に必要な道具の使い方や、調理の仕方の経験を積んでいただきます。また皆でメニューを考えたり、協力して作る中で人との関わり方や協力して作業を行う経験も積んでいきます。（将来、自分で食事が準備できる、飲食店などでの勤務ができる可能性が広まるかもしれません。）
レクリエーションでは、プログラムを行う中で簡単なレクリエーションを通して、一緒に過ごすメンバーと関わりが深められる環境を作っています。※レクリエーションを通して、仲間と一緒にやり遂げる経験や連携が図れる練習になり、将来仕事をする中で、協力してやり遂げる練習になるかもしれません。</t>
  </si>
  <si>
    <t>72-7212</t>
    <phoneticPr fontId="1"/>
  </si>
  <si>
    <t>訓練に参加が出来る方及び、建物の構造上受け入れが可能な方</t>
    <phoneticPr fontId="1"/>
  </si>
  <si>
    <t>有（要相談）</t>
    <rPh sb="2" eb="5">
      <t>ヨウソウダン</t>
    </rPh>
    <phoneticPr fontId="1"/>
  </si>
  <si>
    <t>株式会社ボラシェア</t>
  </si>
  <si>
    <t>Blue Ocean</t>
  </si>
  <si>
    <t>880-0922</t>
  </si>
  <si>
    <t>宮崎市瀬頭2丁目6-28</t>
  </si>
  <si>
    <t>0985-89-0288</t>
  </si>
  <si>
    <t>89-0288</t>
    <phoneticPr fontId="1"/>
  </si>
  <si>
    <t>blueocean@volashare.com</t>
  </si>
  <si>
    <t>https://volashare.com/blueocean/</t>
  </si>
  <si>
    <t>肢体, 知的, 発達</t>
  </si>
  <si>
    <t>就労移行14名　自立訓練（生活訓練）6名　定着支援30名</t>
  </si>
  <si>
    <t>不可</t>
    <rPh sb="0" eb="2">
      <t>フカ</t>
    </rPh>
    <phoneticPr fontId="1"/>
  </si>
  <si>
    <t>月～金　9：00～17：00
（年末年始・GW・年末年始・土日祝日を除く）</t>
  </si>
  <si>
    <r>
      <rPr>
        <sz val="10"/>
        <color theme="1"/>
        <rFont val="ＭＳ ゴシック"/>
        <family val="3"/>
        <charset val="128"/>
      </rPr>
      <t>＜就労移行＞
・座学</t>
    </r>
    <r>
      <rPr>
        <sz val="10"/>
        <color theme="1"/>
        <rFont val="Arial"/>
        <family val="2"/>
      </rPr>
      <t>/</t>
    </r>
    <r>
      <rPr>
        <sz val="10"/>
        <color theme="1"/>
        <rFont val="ＭＳ ゴシック"/>
        <family val="3"/>
        <charset val="128"/>
      </rPr>
      <t>個別課題学習：</t>
    </r>
    <r>
      <rPr>
        <sz val="10"/>
        <color theme="1"/>
        <rFont val="Arial"/>
        <family val="2"/>
      </rPr>
      <t>IT</t>
    </r>
    <r>
      <rPr>
        <sz val="10"/>
        <color theme="1"/>
        <rFont val="ＭＳ ゴシック"/>
        <family val="3"/>
        <charset val="128"/>
      </rPr>
      <t>力・ソーシャルスキル・ビジネススキルを伸ばすための訓練を行います。・職場体験実習：この職場で目標を達成できるのか、自分のスキルが活かせるのか、働く体力はあるか、職場の雰囲気はあっているか、コミュニケーションは良好か？職場体験実習を通じて、就労への不安を取り除き、職場との相互理解を深めていきます。
＜自立訓練（生活訓練）＞
・日常生活能力を高める：衣食住</t>
    </r>
    <r>
      <rPr>
        <sz val="10"/>
        <color theme="1"/>
        <rFont val="Arial"/>
        <family val="2"/>
      </rPr>
      <t>/</t>
    </r>
    <r>
      <rPr>
        <sz val="10"/>
        <color theme="1"/>
        <rFont val="ＭＳ ゴシック"/>
        <family val="3"/>
        <charset val="128"/>
      </rPr>
      <t>家事</t>
    </r>
    <r>
      <rPr>
        <sz val="10"/>
        <color theme="1"/>
        <rFont val="Arial"/>
        <family val="2"/>
      </rPr>
      <t>/</t>
    </r>
    <r>
      <rPr>
        <sz val="10"/>
        <color theme="1"/>
        <rFont val="ＭＳ ゴシック"/>
        <family val="3"/>
        <charset val="128"/>
      </rPr>
      <t>金銭管理</t>
    </r>
    <r>
      <rPr>
        <sz val="10"/>
        <color theme="1"/>
        <rFont val="Arial"/>
        <family val="2"/>
      </rPr>
      <t>/</t>
    </r>
    <r>
      <rPr>
        <sz val="10"/>
        <color theme="1"/>
        <rFont val="ＭＳ ゴシック"/>
        <family val="3"/>
        <charset val="128"/>
      </rPr>
      <t>体調管理</t>
    </r>
    <r>
      <rPr>
        <sz val="10"/>
        <color theme="1"/>
        <rFont val="Arial"/>
        <family val="2"/>
      </rPr>
      <t>/</t>
    </r>
    <r>
      <rPr>
        <sz val="10"/>
        <color theme="1"/>
        <rFont val="ＭＳ ゴシック"/>
        <family val="3"/>
        <charset val="128"/>
      </rPr>
      <t>時間管理　等
・精神面の自己管理能力を高める：自身の障害特性の理解</t>
    </r>
    <r>
      <rPr>
        <sz val="10"/>
        <color theme="1"/>
        <rFont val="Arial"/>
        <family val="2"/>
      </rPr>
      <t>/</t>
    </r>
    <r>
      <rPr>
        <sz val="10"/>
        <color theme="1"/>
        <rFont val="ＭＳ ゴシック"/>
        <family val="3"/>
        <charset val="128"/>
      </rPr>
      <t>ストレスコントロール法　等
・業務面での課題を減らす：配慮をもらいながら業務する方法　等
・</t>
    </r>
    <r>
      <rPr>
        <sz val="10"/>
        <color theme="1"/>
        <rFont val="Arial"/>
        <family val="2"/>
      </rPr>
      <t>SST</t>
    </r>
    <r>
      <rPr>
        <sz val="10"/>
        <color theme="1"/>
        <rFont val="ＭＳ ゴシック"/>
        <family val="3"/>
        <charset val="128"/>
      </rPr>
      <t>を通したコミュニケーション能力の向上：挨拶と返事の大切さ　等
・地域生活への移行を行う：公共交通機関、役所等の利用方法　等</t>
    </r>
    <phoneticPr fontId="1"/>
  </si>
  <si>
    <r>
      <rPr>
        <sz val="10"/>
        <color theme="1"/>
        <rFont val="ＭＳ ゴシック"/>
        <family val="3"/>
        <charset val="128"/>
      </rPr>
      <t xml:space="preserve">＜就労移行＞
</t>
    </r>
    <r>
      <rPr>
        <sz val="10"/>
        <color theme="1"/>
        <rFont val="Arial"/>
        <family val="2"/>
      </rPr>
      <t>Blue Ocean</t>
    </r>
    <r>
      <rPr>
        <sz val="10"/>
        <color theme="1"/>
        <rFont val="ＭＳ ゴシック"/>
        <family val="3"/>
        <charset val="128"/>
      </rPr>
      <t>では・就労に徹底的にこだわる！・スキルを伸ばす！・ショーシャルスキルを伸ばす！
・ビジネススキルを伸ばす！・</t>
    </r>
    <r>
      <rPr>
        <sz val="10"/>
        <color theme="1"/>
        <rFont val="Arial"/>
        <family val="2"/>
      </rPr>
      <t>IT</t>
    </r>
    <r>
      <rPr>
        <sz val="10"/>
        <color theme="1"/>
        <rFont val="ＭＳ ゴシック"/>
        <family val="3"/>
        <charset val="128"/>
      </rPr>
      <t>力を伸ばす！の</t>
    </r>
    <r>
      <rPr>
        <sz val="10"/>
        <color theme="1"/>
        <rFont val="Arial"/>
        <family val="2"/>
      </rPr>
      <t>5</t>
    </r>
    <r>
      <rPr>
        <sz val="10"/>
        <color theme="1"/>
        <rFont val="ＭＳ ゴシック"/>
        <family val="3"/>
        <charset val="128"/>
      </rPr>
      <t xml:space="preserve">つにこだわり、訓練を行っています。
</t>
    </r>
    <r>
      <rPr>
        <sz val="10"/>
        <color theme="1"/>
        <rFont val="Arial"/>
        <family val="2"/>
      </rPr>
      <t>2023</t>
    </r>
    <r>
      <rPr>
        <sz val="10"/>
        <color theme="1"/>
        <rFont val="ＭＳ ゴシック"/>
        <family val="3"/>
        <charset val="128"/>
      </rPr>
      <t>年</t>
    </r>
    <r>
      <rPr>
        <sz val="10"/>
        <color theme="1"/>
        <rFont val="Arial"/>
        <family val="2"/>
      </rPr>
      <t>8</t>
    </r>
    <r>
      <rPr>
        <sz val="10"/>
        <color theme="1"/>
        <rFont val="ＭＳ ゴシック"/>
        <family val="3"/>
        <charset val="128"/>
      </rPr>
      <t>月末現在、</t>
    </r>
    <r>
      <rPr>
        <sz val="10"/>
        <color theme="1"/>
        <rFont val="Arial"/>
        <family val="2"/>
      </rPr>
      <t>Blue Ocean</t>
    </r>
    <r>
      <rPr>
        <sz val="10"/>
        <color theme="1"/>
        <rFont val="ＭＳ ゴシック"/>
        <family val="3"/>
        <charset val="128"/>
      </rPr>
      <t>卒業生の一般就労率は</t>
    </r>
    <r>
      <rPr>
        <sz val="10"/>
        <color theme="1"/>
        <rFont val="Arial"/>
        <family val="2"/>
      </rPr>
      <t>90.91%</t>
    </r>
    <r>
      <rPr>
        <sz val="10"/>
        <color theme="1"/>
        <rFont val="ＭＳ ゴシック"/>
        <family val="3"/>
        <charset val="128"/>
      </rPr>
      <t xml:space="preserve">となっています。
あなたの熱い思いを、診断ツールも使いながら、一緒に目標を見つけ、伴走していきます。
＜自立訓練（生活訓練）＞
</t>
    </r>
    <r>
      <rPr>
        <sz val="10"/>
        <color theme="1"/>
        <rFont val="Arial"/>
        <family val="2"/>
      </rPr>
      <t>Blue Ocean</t>
    </r>
    <r>
      <rPr>
        <sz val="10"/>
        <color theme="1"/>
        <rFont val="ＭＳ ゴシック"/>
        <family val="3"/>
        <charset val="128"/>
      </rPr>
      <t xml:space="preserve">では、これまで就労移行で培ったノウハウをもとに、就労を目標に据えた生活訓練を行っています。事業所独自の指標などをもとに、将来の夢や目標とするライフスタイルを現実にするために日常生活や精神面での課題をスタッフと一緒に解決していきます。
＜定着支援＞
職場で安定して長期的に働けることをベースに、職場で戦力となり、キャリアアップが目指せるようサポートを行っていくのが、ブルーオーシャンの定着支援の特徴です。
</t>
    </r>
    <r>
      <rPr>
        <sz val="10"/>
        <color theme="1"/>
        <rFont val="Arial"/>
        <family val="2"/>
      </rPr>
      <t>2020</t>
    </r>
    <r>
      <rPr>
        <sz val="10"/>
        <color theme="1"/>
        <rFont val="ＭＳ ゴシック"/>
        <family val="3"/>
        <charset val="128"/>
      </rPr>
      <t>年度から</t>
    </r>
    <r>
      <rPr>
        <sz val="10"/>
        <color theme="1"/>
        <rFont val="Arial"/>
        <family val="2"/>
      </rPr>
      <t>2023</t>
    </r>
    <r>
      <rPr>
        <sz val="10"/>
        <color theme="1"/>
        <rFont val="ＭＳ ゴシック"/>
        <family val="3"/>
        <charset val="128"/>
      </rPr>
      <t>年</t>
    </r>
    <r>
      <rPr>
        <sz val="10"/>
        <color theme="1"/>
        <rFont val="Arial"/>
        <family val="2"/>
      </rPr>
      <t>8</t>
    </r>
    <r>
      <rPr>
        <sz val="10"/>
        <color theme="1"/>
        <rFont val="ＭＳ ゴシック"/>
        <family val="3"/>
        <charset val="128"/>
      </rPr>
      <t>月末までの就職者半年定着率は</t>
    </r>
    <r>
      <rPr>
        <sz val="10"/>
        <color theme="1"/>
        <rFont val="Arial"/>
        <family val="2"/>
      </rPr>
      <t>95.45%</t>
    </r>
    <r>
      <rPr>
        <sz val="10"/>
        <color theme="1"/>
        <rFont val="ＭＳ ゴシック"/>
        <family val="3"/>
        <charset val="128"/>
      </rPr>
      <t>となっています。
就職してからが本当のスタートです。熱い思いはそのままに夢の達成へ向けてのお手伝いを続けて行きます。</t>
    </r>
    <phoneticPr fontId="1"/>
  </si>
  <si>
    <t>社会福祉法人ゆくり</t>
  </si>
  <si>
    <t>宮崎市東大宮4丁目２３－１</t>
  </si>
  <si>
    <t>０９８５－２７－２８２３</t>
  </si>
  <si>
    <t>donkoya@jl.moo.jp</t>
  </si>
  <si>
    <t>肢体, 知的, 精神</t>
  </si>
  <si>
    <t>要相談</t>
  </si>
  <si>
    <t>月から土　10:00～15:30</t>
  </si>
  <si>
    <t>社会的学習、創作活動。</t>
  </si>
  <si>
    <t>880-0825</t>
    <phoneticPr fontId="1"/>
  </si>
  <si>
    <t>89-6000</t>
    <phoneticPr fontId="1"/>
  </si>
  <si>
    <t>火から木までは食事提供</t>
    <phoneticPr fontId="1"/>
  </si>
  <si>
    <t>利用者個人個人の能力を引き出す活動を行っている。</t>
    <phoneticPr fontId="1"/>
  </si>
  <si>
    <t>880-0027</t>
    <phoneticPr fontId="1"/>
  </si>
  <si>
    <t>38-5099</t>
    <phoneticPr fontId="1"/>
  </si>
  <si>
    <t>npo-iyashinosato@yahoo.co.jp</t>
    <phoneticPr fontId="1"/>
  </si>
  <si>
    <t>精神,知的</t>
    <rPh sb="0" eb="2">
      <t>セイシン</t>
    </rPh>
    <rPh sb="3" eb="5">
      <t>チテキ</t>
    </rPh>
    <phoneticPr fontId="1"/>
  </si>
  <si>
    <t>精神（主に依存症全般）</t>
    <rPh sb="3" eb="4">
      <t>オモ</t>
    </rPh>
    <rPh sb="5" eb="8">
      <t>イゾンショウ</t>
    </rPh>
    <rPh sb="8" eb="10">
      <t>ゼンパン</t>
    </rPh>
    <phoneticPr fontId="1"/>
  </si>
  <si>
    <t>有（応相談）</t>
    <rPh sb="0" eb="1">
      <t>アリ</t>
    </rPh>
    <rPh sb="2" eb="5">
      <t>オウソウダン</t>
    </rPh>
    <phoneticPr fontId="1"/>
  </si>
  <si>
    <t>月～金１０：００～１４：００（土日祝日は休）</t>
    <rPh sb="0" eb="1">
      <t>ゲツ</t>
    </rPh>
    <rPh sb="2" eb="3">
      <t>キン</t>
    </rPh>
    <rPh sb="15" eb="17">
      <t>ドニチ</t>
    </rPh>
    <rPh sb="17" eb="19">
      <t>シュクジツ</t>
    </rPh>
    <rPh sb="20" eb="21">
      <t>ヤス</t>
    </rPh>
    <phoneticPr fontId="1"/>
  </si>
  <si>
    <t>清潔保持
金銭管理
生活リズムを整える支援
リハビリプログラムの提供
コミュニケーション能力の向上</t>
    <rPh sb="0" eb="2">
      <t>セイケツ</t>
    </rPh>
    <rPh sb="2" eb="4">
      <t>ホジ</t>
    </rPh>
    <rPh sb="5" eb="7">
      <t>キンセン</t>
    </rPh>
    <rPh sb="7" eb="9">
      <t>カンリ</t>
    </rPh>
    <rPh sb="10" eb="12">
      <t>セイカツ</t>
    </rPh>
    <rPh sb="16" eb="17">
      <t>トトノ</t>
    </rPh>
    <rPh sb="19" eb="21">
      <t>シエン</t>
    </rPh>
    <rPh sb="32" eb="34">
      <t>テイキョウ</t>
    </rPh>
    <rPh sb="44" eb="46">
      <t>ノウリョク</t>
    </rPh>
    <rPh sb="47" eb="49">
      <t>コウジョウ</t>
    </rPh>
    <phoneticPr fontId="1"/>
  </si>
  <si>
    <t>嗜癖のある方への（薬物・アルコール・ギャンブル・摂食障がいなど）回復リハビリプログラムを提供しています。</t>
    <rPh sb="0" eb="2">
      <t>シヘキ</t>
    </rPh>
    <rPh sb="5" eb="6">
      <t>カタ</t>
    </rPh>
    <rPh sb="9" eb="11">
      <t>ヤクブツ</t>
    </rPh>
    <rPh sb="24" eb="26">
      <t>セッショク</t>
    </rPh>
    <rPh sb="26" eb="27">
      <t>ショウ</t>
    </rPh>
    <rPh sb="32" eb="34">
      <t>カイフク</t>
    </rPh>
    <rPh sb="44" eb="46">
      <t>テイキョウ</t>
    </rPh>
    <phoneticPr fontId="1"/>
  </si>
  <si>
    <t>×</t>
    <phoneticPr fontId="1"/>
  </si>
  <si>
    <t>△</t>
    <phoneticPr fontId="1"/>
  </si>
  <si>
    <t>82-8216</t>
    <phoneticPr fontId="1"/>
  </si>
  <si>
    <t>auru-uryuuno@star.ocn.ne.jp</t>
    <phoneticPr fontId="1"/>
  </si>
  <si>
    <t>https://auru-uryuuno.jp/</t>
    <phoneticPr fontId="1"/>
  </si>
  <si>
    <r>
      <rPr>
        <sz val="10"/>
        <color theme="1"/>
        <rFont val="游ゴシック"/>
        <family val="2"/>
        <charset val="128"/>
      </rPr>
      <t>直接お問合せください</t>
    </r>
    <rPh sb="0" eb="2">
      <t>チョクセツ</t>
    </rPh>
    <rPh sb="3" eb="5">
      <t>トイアワ</t>
    </rPh>
    <phoneticPr fontId="1"/>
  </si>
  <si>
    <t>直接お問合せください</t>
    <rPh sb="0" eb="2">
      <t>チョクセツ</t>
    </rPh>
    <rPh sb="3" eb="5">
      <t>トイアワ</t>
    </rPh>
    <phoneticPr fontId="1"/>
  </si>
  <si>
    <t>直接お問合せください</t>
    <phoneticPr fontId="1"/>
  </si>
  <si>
    <r>
      <rPr>
        <sz val="10"/>
        <color theme="1"/>
        <rFont val="游ゴシック"/>
        <family val="2"/>
        <charset val="128"/>
      </rPr>
      <t>月～金１０：００～１５：００</t>
    </r>
    <rPh sb="0" eb="1">
      <t>ゲツ</t>
    </rPh>
    <rPh sb="2" eb="3">
      <t>キン</t>
    </rPh>
    <phoneticPr fontId="1"/>
  </si>
  <si>
    <r>
      <rPr>
        <sz val="10"/>
        <color theme="1"/>
        <rFont val="游ゴシック"/>
        <family val="2"/>
        <charset val="128"/>
      </rPr>
      <t>あうる</t>
    </r>
    <r>
      <rPr>
        <sz val="10"/>
        <color theme="1"/>
        <rFont val="Arial"/>
        <family val="2"/>
      </rPr>
      <t>uryuuno</t>
    </r>
    <r>
      <rPr>
        <sz val="10"/>
        <color theme="1"/>
        <rFont val="游ゴシック"/>
        <family val="2"/>
        <charset val="128"/>
      </rPr>
      <t>では、一般の就労が困難な方を支援したり、障害のある方が地域での生活をスムーズに営めるように支援するサービスをご提案しています。</t>
    </r>
    <phoneticPr fontId="1"/>
  </si>
  <si>
    <t>将来の就労に向けての基本的な支援をしていくきます。
コミュニケーションを中心に挨拶や日常会話の仕方
体調管理、金銭管理、日常生活に必要なこと（身だしなみ、清掃、調理実習など）を行います。
また、本人、家族と話し合いながら、興味のあること、将来の希望等は個別支援として行っていきます。</t>
    <rPh sb="0" eb="2">
      <t>ショウライ</t>
    </rPh>
    <rPh sb="3" eb="5">
      <t>シュウロウ</t>
    </rPh>
    <rPh sb="6" eb="7">
      <t>ム</t>
    </rPh>
    <rPh sb="10" eb="13">
      <t>キホンテキ</t>
    </rPh>
    <rPh sb="14" eb="16">
      <t>シエン</t>
    </rPh>
    <rPh sb="36" eb="38">
      <t>チュウシン</t>
    </rPh>
    <rPh sb="39" eb="41">
      <t>アイサツ</t>
    </rPh>
    <rPh sb="42" eb="44">
      <t>ニチジョウ</t>
    </rPh>
    <rPh sb="44" eb="46">
      <t>カイワ</t>
    </rPh>
    <rPh sb="47" eb="49">
      <t>シカタ</t>
    </rPh>
    <rPh sb="50" eb="52">
      <t>タイチョウ</t>
    </rPh>
    <rPh sb="52" eb="54">
      <t>カンリ</t>
    </rPh>
    <rPh sb="55" eb="57">
      <t>キンセン</t>
    </rPh>
    <rPh sb="57" eb="59">
      <t>カンリ</t>
    </rPh>
    <rPh sb="60" eb="62">
      <t>ニチジョウ</t>
    </rPh>
    <rPh sb="62" eb="64">
      <t>セイカツ</t>
    </rPh>
    <rPh sb="65" eb="67">
      <t>ヒツヨウ</t>
    </rPh>
    <rPh sb="71" eb="72">
      <t>ミ</t>
    </rPh>
    <rPh sb="77" eb="79">
      <t>セイソウ</t>
    </rPh>
    <rPh sb="80" eb="82">
      <t>チョウリ</t>
    </rPh>
    <rPh sb="82" eb="84">
      <t>ジッシュウ</t>
    </rPh>
    <rPh sb="88" eb="89">
      <t>オコナ</t>
    </rPh>
    <rPh sb="97" eb="99">
      <t>ホンニン</t>
    </rPh>
    <rPh sb="100" eb="102">
      <t>カゾク</t>
    </rPh>
    <rPh sb="103" eb="104">
      <t>ハナ</t>
    </rPh>
    <rPh sb="105" eb="106">
      <t>ア</t>
    </rPh>
    <rPh sb="111" eb="113">
      <t>キョウミ</t>
    </rPh>
    <rPh sb="119" eb="121">
      <t>ショウライ</t>
    </rPh>
    <rPh sb="122" eb="124">
      <t>キボウ</t>
    </rPh>
    <rPh sb="124" eb="125">
      <t>トウ</t>
    </rPh>
    <rPh sb="126" eb="128">
      <t>コベツ</t>
    </rPh>
    <rPh sb="128" eb="130">
      <t>シエン</t>
    </rPh>
    <rPh sb="133" eb="134">
      <t>オコナ</t>
    </rPh>
    <phoneticPr fontId="1"/>
  </si>
  <si>
    <t>880-0044</t>
    <phoneticPr fontId="1"/>
  </si>
  <si>
    <t>880-0036</t>
    <phoneticPr fontId="1"/>
  </si>
  <si>
    <t>89-3006</t>
    <phoneticPr fontId="1"/>
  </si>
  <si>
    <t>ouchicafe.dandan@gmail.com</t>
  </si>
  <si>
    <t>https://dandan-miyazaki.com/</t>
    <phoneticPr fontId="1"/>
  </si>
  <si>
    <r>
      <rPr>
        <sz val="10"/>
        <color theme="1"/>
        <rFont val="游ゴシック"/>
        <family val="2"/>
        <charset val="128"/>
      </rPr>
      <t>知的</t>
    </r>
    <r>
      <rPr>
        <sz val="10"/>
        <color theme="1"/>
        <rFont val="Arial"/>
        <family val="2"/>
      </rPr>
      <t>,</t>
    </r>
    <r>
      <rPr>
        <sz val="10"/>
        <color theme="1"/>
        <rFont val="游ゴシック"/>
        <family val="2"/>
        <charset val="128"/>
      </rPr>
      <t>精神</t>
    </r>
    <rPh sb="0" eb="2">
      <t>チテキ</t>
    </rPh>
    <rPh sb="3" eb="5">
      <t>セイシン</t>
    </rPh>
    <phoneticPr fontId="1"/>
  </si>
  <si>
    <t>有（要相談）</t>
    <rPh sb="0" eb="1">
      <t>アリ</t>
    </rPh>
    <rPh sb="2" eb="3">
      <t>ヨウ</t>
    </rPh>
    <rPh sb="3" eb="5">
      <t>ソウダン</t>
    </rPh>
    <phoneticPr fontId="1"/>
  </si>
  <si>
    <t>お問い合わせください</t>
    <rPh sb="1" eb="2">
      <t>ト</t>
    </rPh>
    <rPh sb="3" eb="4">
      <t>ア</t>
    </rPh>
    <phoneticPr fontId="1"/>
  </si>
  <si>
    <t>月～土９：３０～１５：００
土曜日は１４：００まで</t>
    <rPh sb="0" eb="1">
      <t>ゲツ</t>
    </rPh>
    <rPh sb="2" eb="3">
      <t>ド</t>
    </rPh>
    <rPh sb="14" eb="17">
      <t>ドヨウビ</t>
    </rPh>
    <phoneticPr fontId="1"/>
  </si>
  <si>
    <t>ランチ・弁当の準備、洗い物、配送、回収代行
花、野菜の植え付け、栽培、収穫
自動車部品の内職
畑やアパート周辺の草取り、せん定など
掃除、片付け
小物づくり、パソコンの入力、事務作業等</t>
    <rPh sb="4" eb="6">
      <t>ベントウ</t>
    </rPh>
    <rPh sb="7" eb="9">
      <t>ジュンビ</t>
    </rPh>
    <rPh sb="10" eb="11">
      <t>アラ</t>
    </rPh>
    <rPh sb="12" eb="13">
      <t>モノ</t>
    </rPh>
    <rPh sb="14" eb="16">
      <t>ハイソウ</t>
    </rPh>
    <rPh sb="17" eb="19">
      <t>カイシュウ</t>
    </rPh>
    <rPh sb="19" eb="21">
      <t>ダイコウ</t>
    </rPh>
    <rPh sb="22" eb="23">
      <t>ハナ</t>
    </rPh>
    <rPh sb="24" eb="26">
      <t>ヤサイ</t>
    </rPh>
    <rPh sb="27" eb="28">
      <t>ウ</t>
    </rPh>
    <rPh sb="29" eb="30">
      <t>ツ</t>
    </rPh>
    <rPh sb="32" eb="34">
      <t>サイバイ</t>
    </rPh>
    <rPh sb="35" eb="37">
      <t>シュウカク</t>
    </rPh>
    <rPh sb="38" eb="41">
      <t>ジドウシャ</t>
    </rPh>
    <rPh sb="41" eb="43">
      <t>ブヒン</t>
    </rPh>
    <rPh sb="44" eb="46">
      <t>ナイショク</t>
    </rPh>
    <rPh sb="47" eb="48">
      <t>ハタケ</t>
    </rPh>
    <rPh sb="53" eb="55">
      <t>シュウヘン</t>
    </rPh>
    <rPh sb="56" eb="58">
      <t>クサト</t>
    </rPh>
    <rPh sb="62" eb="63">
      <t>テイ</t>
    </rPh>
    <rPh sb="66" eb="68">
      <t>ソウジ</t>
    </rPh>
    <rPh sb="69" eb="71">
      <t>カタヅ</t>
    </rPh>
    <rPh sb="73" eb="75">
      <t>コモノ</t>
    </rPh>
    <rPh sb="84" eb="86">
      <t>ニュウリョク</t>
    </rPh>
    <rPh sb="87" eb="89">
      <t>ジム</t>
    </rPh>
    <rPh sb="89" eb="91">
      <t>サギョウ</t>
    </rPh>
    <rPh sb="91" eb="92">
      <t>トウ</t>
    </rPh>
    <phoneticPr fontId="1"/>
  </si>
  <si>
    <t>事業所内で食事提供</t>
    <phoneticPr fontId="1"/>
  </si>
  <si>
    <r>
      <rPr>
        <sz val="10"/>
        <color theme="1"/>
        <rFont val="ＭＳ ゴシック"/>
        <family val="3"/>
        <charset val="128"/>
      </rPr>
      <t>【完全個別プログラム実施中！】</t>
    </r>
    <r>
      <rPr>
        <sz val="10"/>
        <color theme="1"/>
        <rFont val="Arial"/>
        <family val="3"/>
      </rPr>
      <t xml:space="preserve">
</t>
    </r>
    <r>
      <rPr>
        <sz val="10"/>
        <color theme="1"/>
        <rFont val="ＭＳ ゴシック"/>
        <family val="3"/>
        <charset val="128"/>
      </rPr>
      <t>　①就職したい（就労移行）</t>
    </r>
    <r>
      <rPr>
        <sz val="10"/>
        <color theme="1"/>
        <rFont val="Arial"/>
        <family val="3"/>
      </rPr>
      <t xml:space="preserve">
</t>
    </r>
    <r>
      <rPr>
        <sz val="10"/>
        <color theme="1"/>
        <rFont val="ＭＳ ゴシック"/>
        <family val="3"/>
        <charset val="128"/>
      </rPr>
      <t>　②どんな仕事ができるか知りたい（就労移行）</t>
    </r>
    <r>
      <rPr>
        <sz val="10"/>
        <color theme="1"/>
        <rFont val="Arial"/>
        <family val="3"/>
      </rPr>
      <t xml:space="preserve">
</t>
    </r>
    <r>
      <rPr>
        <sz val="10"/>
        <color theme="1"/>
        <rFont val="ＭＳ ゴシック"/>
        <family val="3"/>
        <charset val="128"/>
      </rPr>
      <t>　③働き続けたい（就労定着</t>
    </r>
    <r>
      <rPr>
        <sz val="10"/>
        <color theme="1"/>
        <rFont val="Arial"/>
        <family val="2"/>
      </rPr>
      <t>or</t>
    </r>
    <r>
      <rPr>
        <sz val="10"/>
        <color theme="1"/>
        <rFont val="ＭＳ ゴシック"/>
        <family val="3"/>
        <charset val="128"/>
      </rPr>
      <t>生活訓練）</t>
    </r>
    <r>
      <rPr>
        <sz val="10"/>
        <color theme="1"/>
        <rFont val="Arial"/>
        <family val="3"/>
      </rPr>
      <t xml:space="preserve">
</t>
    </r>
    <r>
      <rPr>
        <sz val="10"/>
        <color theme="1"/>
        <rFont val="ＭＳ ゴシック"/>
        <family val="3"/>
        <charset val="128"/>
      </rPr>
      <t>　④自分の特性を知りたい（生活訓練）</t>
    </r>
    <r>
      <rPr>
        <sz val="10"/>
        <color theme="1"/>
        <rFont val="Arial"/>
        <family val="3"/>
      </rPr>
      <t xml:space="preserve">
</t>
    </r>
    <r>
      <rPr>
        <sz val="10"/>
        <color theme="1"/>
        <rFont val="ＭＳ ゴシック"/>
        <family val="3"/>
        <charset val="128"/>
      </rPr>
      <t>　⑤生活リズムを整えたい（生活訓練）</t>
    </r>
    <r>
      <rPr>
        <sz val="10"/>
        <color theme="1"/>
        <rFont val="Arial"/>
        <family val="3"/>
      </rPr>
      <t xml:space="preserve">
</t>
    </r>
    <r>
      <rPr>
        <sz val="10"/>
        <color theme="1"/>
        <rFont val="ＭＳ ゴシック"/>
        <family val="3"/>
        <charset val="128"/>
      </rPr>
      <t>　⑥感情コントロールを身に着けたい（生活訓練</t>
    </r>
    <r>
      <rPr>
        <sz val="10"/>
        <color theme="1"/>
        <rFont val="Arial"/>
        <family val="2"/>
      </rPr>
      <t>or</t>
    </r>
    <r>
      <rPr>
        <sz val="10"/>
        <color theme="1"/>
        <rFont val="ＭＳ ゴシック"/>
        <family val="3"/>
        <charset val="128"/>
      </rPr>
      <t>就労移行</t>
    </r>
    <r>
      <rPr>
        <sz val="10"/>
        <color theme="1"/>
        <rFont val="Arial"/>
        <family val="2"/>
      </rPr>
      <t>or</t>
    </r>
    <r>
      <rPr>
        <sz val="10"/>
        <color theme="1"/>
        <rFont val="ＭＳ ゴシック"/>
        <family val="3"/>
        <charset val="128"/>
      </rPr>
      <t>就労定着）</t>
    </r>
    <r>
      <rPr>
        <sz val="10"/>
        <color theme="1"/>
        <rFont val="Arial"/>
        <family val="3"/>
      </rPr>
      <t xml:space="preserve">
</t>
    </r>
    <r>
      <rPr>
        <sz val="10"/>
        <color theme="1"/>
        <rFont val="ＭＳ ゴシック"/>
        <family val="3"/>
        <charset val="128"/>
      </rPr>
      <t>　⑦その他</t>
    </r>
    <r>
      <rPr>
        <sz val="10"/>
        <color theme="1"/>
        <rFont val="Arial"/>
        <family val="3"/>
      </rPr>
      <t xml:space="preserve">
</t>
    </r>
    <r>
      <rPr>
        <sz val="10"/>
        <color theme="1"/>
        <rFont val="ＭＳ ゴシック"/>
        <family val="3"/>
        <charset val="128"/>
      </rPr>
      <t>　</t>
    </r>
    <phoneticPr fontId="1"/>
  </si>
  <si>
    <r>
      <rPr>
        <sz val="10"/>
        <color theme="1"/>
        <rFont val="ＭＳ ゴシック"/>
        <family val="3"/>
        <charset val="128"/>
      </rPr>
      <t xml:space="preserve">【生活訓練】
</t>
    </r>
    <r>
      <rPr>
        <sz val="10"/>
        <color theme="1"/>
        <rFont val="Segoe UI Symbol"/>
        <family val="3"/>
      </rPr>
      <t>◎</t>
    </r>
    <r>
      <rPr>
        <sz val="10"/>
        <color theme="1"/>
        <rFont val="ＭＳ ゴシック"/>
        <family val="3"/>
        <charset val="128"/>
      </rPr>
      <t xml:space="preserve">ライフスキルや人との付き合い方
</t>
    </r>
    <r>
      <rPr>
        <sz val="10"/>
        <color theme="1"/>
        <rFont val="Segoe UI Symbol"/>
        <family val="3"/>
      </rPr>
      <t>◎</t>
    </r>
    <r>
      <rPr>
        <sz val="10"/>
        <color theme="1"/>
        <rFont val="ＭＳ ゴシック"/>
        <family val="3"/>
        <charset val="128"/>
      </rPr>
      <t xml:space="preserve">ライフスタイルに合った生活リズムを作り、自立した日常生活に必要なスキルを習得
　・生活基盤をつくる、障害を理解する、地域生活を充実する、自分の権利をいかす等
</t>
    </r>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</si>
</sst>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游ゴシック"/>
      <family val="2"/>
      <charset val="128"/>
      <scheme val="minor"/>
    </font>
    <font>
      <sz val="6"/>
      <name val="游ゴシック"/>
      <family val="2"/>
      <charset val="128"/>
      <scheme val="minor"/>
    </font>
    <font>
      <sz val="11"/>
      <color theme="1"/>
      <name val="HG丸ｺﾞｼｯｸM-PRO"/>
      <family val="3"/>
      <charset val="128"/>
    </font>
    <font>
      <sz val="11"/>
      <color rgb="FF1F1F1F"/>
      <name val="HG丸ｺﾞｼｯｸM-PRO"/>
      <family val="3"/>
      <charset val="128"/>
    </font>
    <font>
      <sz val="10"/>
      <color rgb="FF1F1F1F"/>
      <name val="HG丸ｺﾞｼｯｸM-PRO"/>
      <family val="3"/>
      <charset val="128"/>
    </font>
    <font>
      <sz val="10"/>
      <color theme="1"/>
      <name val="HG丸ｺﾞｼｯｸM-PRO"/>
      <family val="3"/>
      <charset val="128"/>
    </font>
    <font>
      <u/>
      <sz val="11"/>
      <color theme="10"/>
      <name val="游ゴシック"/>
      <family val="2"/>
      <charset val="128"/>
      <scheme val="minor"/>
    </font>
    <font>
      <sz val="20"/>
      <color theme="1"/>
      <name val="HG丸ｺﾞｼｯｸM-PRO"/>
      <family val="3"/>
      <charset val="128"/>
    </font>
    <font>
      <sz val="6"/>
      <color theme="1"/>
      <name val="HG丸ｺﾞｼｯｸM-PRO"/>
      <family val="3"/>
      <charset val="128"/>
    </font>
    <font>
      <sz val="7"/>
      <color theme="1"/>
      <name val="HG丸ｺﾞｼｯｸM-PRO"/>
      <family val="3"/>
      <charset val="128"/>
    </font>
    <font>
      <u/>
      <sz val="10"/>
      <color theme="10"/>
      <name val="HG丸ｺﾞｼｯｸM-PRO"/>
      <family val="3"/>
      <charset val="128"/>
    </font>
    <font>
      <sz val="8"/>
      <color theme="1"/>
      <name val="HG丸ｺﾞｼｯｸM-PRO"/>
      <family val="3"/>
      <charset val="128"/>
    </font>
    <font>
      <sz val="11"/>
      <color indexed="8"/>
      <name val="ＭＳ Ｐゴシック"/>
      <family val="3"/>
      <charset val="1"/>
    </font>
    <font>
      <b/>
      <sz val="14"/>
      <color indexed="8"/>
      <name val="ＭＳ Ｐゴシック"/>
      <family val="3"/>
      <charset val="1"/>
    </font>
    <font>
      <sz val="6"/>
      <name val="ＭＳ Ｐゴシック"/>
      <family val="3"/>
      <charset val="1"/>
    </font>
    <font>
      <sz val="14"/>
      <color indexed="8"/>
      <name val="ＭＳ Ｐゴシック"/>
      <family val="3"/>
      <charset val="1"/>
    </font>
    <font>
      <sz val="10"/>
      <color theme="1"/>
      <name val="Arial"/>
      <family val="2"/>
    </font>
    <font>
      <sz val="10"/>
      <color theme="1"/>
      <name val="ＭＳ ゴシック"/>
      <family val="3"/>
      <charset val="128"/>
    </font>
    <font>
      <sz val="10"/>
      <color theme="1"/>
      <name val="ＭＳ Ｐゴシック"/>
      <family val="2"/>
      <charset val="128"/>
    </font>
    <font>
      <sz val="9"/>
      <name val="ＭＳ ゴシック"/>
      <family val="3"/>
      <charset val="128"/>
    </font>
    <font>
      <sz val="11"/>
      <name val="ＭＳ Ｐゴシック"/>
      <family val="3"/>
      <charset val="1"/>
    </font>
    <font>
      <sz val="10"/>
      <color theme="1"/>
      <name val="Arial"/>
      <family val="3"/>
    </font>
    <font>
      <sz val="10"/>
      <color theme="1"/>
      <name val="Arial"/>
      <family val="3"/>
      <charset val="128"/>
    </font>
    <font>
      <sz val="10"/>
      <color theme="1"/>
      <name val="游ゴシック"/>
      <family val="2"/>
      <charset val="128"/>
    </font>
    <font>
      <sz val="10"/>
      <color theme="1"/>
      <name val="Segoe UI Symbol"/>
      <family val="3"/>
    </font>
    <font>
      <sz val="11"/>
      <color theme="0"/>
      <name val="游ゴシック"/>
      <family val="2"/>
      <charset val="128"/>
      <scheme val="minor"/>
    </font>
    <font>
      <sz val="11"/>
      <color theme="0"/>
      <name val="HG丸ｺﾞｼｯｸM-PRO"/>
      <family val="3"/>
      <charset val="128"/>
    </font>
    <font>
      <sz val="20"/>
      <color theme="0"/>
      <name val="HG丸ｺﾞｼｯｸM-PRO"/>
      <family val="3"/>
      <charset val="128"/>
    </font>
    <font>
      <sz val="10"/>
      <color theme="0"/>
      <name val="HG丸ｺﾞｼｯｸM-PRO"/>
      <family val="3"/>
      <charset val="128"/>
    </font>
    <font>
      <u/>
      <sz val="10"/>
      <color theme="0"/>
      <name val="HG丸ｺﾞｼｯｸM-PRO"/>
      <family val="3"/>
      <charset val="128"/>
    </font>
    <font>
      <sz val="6"/>
      <color theme="0"/>
      <name val="HG丸ｺﾞｼｯｸM-PRO"/>
      <family val="3"/>
      <charset val="128"/>
    </font>
  </fonts>
  <fills count="3">
    <fill>
      <patternFill patternType="none"/>
    </fill>
    <fill>
      <patternFill patternType="gray125"/>
    </fill>
    <fill>
      <patternFill patternType="solid">
        <fgColor rgb="FF00FFFF"/>
        <bgColor indexed="64"/>
      </patternFill>
    </fill>
  </fills>
  <borders count="65">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medium">
        <color auto="1"/>
      </top>
      <bottom style="medium">
        <color auto="1"/>
      </bottom>
      <diagonal/>
    </border>
    <border>
      <left style="medium">
        <color auto="1"/>
      </left>
      <right/>
      <top/>
      <bottom/>
      <diagonal/>
    </border>
    <border>
      <left/>
      <right style="medium">
        <color auto="1"/>
      </right>
      <top/>
      <bottom/>
      <diagonal/>
    </border>
    <border>
      <left/>
      <right style="medium">
        <color auto="1"/>
      </right>
      <top/>
      <bottom style="thin">
        <color auto="1"/>
      </bottom>
      <diagonal/>
    </border>
    <border>
      <left/>
      <right style="medium">
        <color auto="1"/>
      </right>
      <top style="thin">
        <color auto="1"/>
      </top>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top style="medium">
        <color auto="1"/>
      </top>
      <bottom style="thin">
        <color auto="1"/>
      </bottom>
      <diagonal/>
    </border>
    <border>
      <left style="medium">
        <color auto="1"/>
      </left>
      <right style="hair">
        <color auto="1"/>
      </right>
      <top style="medium">
        <color auto="1"/>
      </top>
      <bottom style="thin">
        <color auto="1"/>
      </bottom>
      <diagonal/>
    </border>
    <border>
      <left style="medium">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style="hair">
        <color auto="1"/>
      </right>
      <top style="thin">
        <color auto="1"/>
      </top>
      <bottom style="thin">
        <color auto="1"/>
      </bottom>
      <diagonal/>
    </border>
    <border>
      <left style="hair">
        <color auto="1"/>
      </left>
      <right/>
      <top style="thin">
        <color auto="1"/>
      </top>
      <bottom style="thin">
        <color auto="1"/>
      </bottom>
      <diagonal/>
    </border>
    <border>
      <left/>
      <right style="thin">
        <color auto="1"/>
      </right>
      <top style="medium">
        <color auto="1"/>
      </top>
      <bottom style="thin">
        <color auto="1"/>
      </bottom>
      <diagonal/>
    </border>
    <border>
      <left/>
      <right style="medium">
        <color auto="1"/>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thin">
        <color auto="1"/>
      </right>
      <top style="medium">
        <color auto="1"/>
      </top>
      <bottom style="thin">
        <color auto="1"/>
      </bottom>
      <diagonal/>
    </border>
    <border>
      <left style="medium">
        <color indexed="8"/>
      </left>
      <right/>
      <top style="medium">
        <color indexed="8"/>
      </top>
      <bottom style="medium">
        <color indexed="8"/>
      </bottom>
      <diagonal/>
    </border>
    <border>
      <left style="medium">
        <color indexed="8"/>
      </left>
      <right style="medium">
        <color indexed="8"/>
      </right>
      <top style="medium">
        <color indexed="8"/>
      </top>
      <bottom style="medium">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style="medium">
        <color rgb="FFCCCCCC"/>
      </left>
      <right style="medium">
        <color rgb="FFCCCCCC"/>
      </right>
      <top style="medium">
        <color rgb="FFCCCCCC"/>
      </top>
      <bottom style="medium">
        <color rgb="FFCCCCCC"/>
      </bottom>
      <diagonal/>
    </border>
    <border>
      <left style="hair">
        <color auto="1"/>
      </left>
      <right/>
      <top style="thin">
        <color auto="1"/>
      </top>
      <bottom style="thin">
        <color auto="1"/>
      </bottom>
      <diagonal/>
    </border>
    <border>
      <left style="medium">
        <color auto="1"/>
      </left>
      <right/>
      <top style="thin">
        <color auto="1"/>
      </top>
      <bottom style="thin">
        <color auto="1"/>
      </bottom>
      <diagonal/>
    </border>
    <border>
      <left style="hair">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indexed="64"/>
      </left>
      <right style="thin">
        <color indexed="64"/>
      </right>
      <top style="thin">
        <color indexed="64"/>
      </top>
      <bottom style="thin">
        <color indexed="64"/>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8"/>
      </left>
      <right/>
      <top style="thin">
        <color indexed="8"/>
      </top>
      <bottom style="thin">
        <color indexed="8"/>
      </bottom>
      <diagonal/>
    </border>
    <border>
      <left style="thin">
        <color indexed="8"/>
      </left>
      <right/>
      <top/>
      <bottom style="thin">
        <color indexed="8"/>
      </bottom>
      <diagonal/>
    </border>
    <border>
      <left style="thin">
        <color indexed="64"/>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auto="1"/>
      </left>
      <right/>
      <top style="thin">
        <color auto="1"/>
      </top>
      <bottom style="thin">
        <color auto="1"/>
      </bottom>
      <diagonal/>
    </border>
    <border>
      <left style="medium">
        <color rgb="FFCCCCCC"/>
      </left>
      <right style="medium">
        <color rgb="FFCCCCCC"/>
      </right>
      <top/>
      <bottom/>
      <diagonal/>
    </border>
    <border>
      <left style="thin">
        <color indexed="64"/>
      </left>
      <right style="thin">
        <color indexed="64"/>
      </right>
      <top style="thin">
        <color indexed="64"/>
      </top>
      <bottom style="thin">
        <color indexed="64"/>
      </bottom>
      <diagonal/>
    </border>
    <border>
      <left style="medium">
        <color rgb="FFCCCCCC"/>
      </left>
      <right/>
      <top/>
      <bottom/>
      <diagonal/>
    </border>
    <border>
      <left style="medium">
        <color auto="1"/>
      </left>
      <right style="thin">
        <color auto="1"/>
      </right>
      <top style="thin">
        <color auto="1"/>
      </top>
      <bottom style="thin">
        <color auto="1"/>
      </bottom>
      <diagonal/>
    </border>
    <border>
      <left style="thin">
        <color auto="1"/>
      </left>
      <right style="hair">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s>
  <cellStyleXfs count="2">
    <xf numFmtId="0" fontId="0" fillId="0" borderId="0">
      <alignment vertical="center"/>
    </xf>
    <xf numFmtId="0" fontId="6" fillId="0" borderId="0" applyNumberFormat="0" applyFill="0" applyBorder="0" applyAlignment="0" applyProtection="0">
      <alignment vertical="center"/>
    </xf>
  </cellStyleXfs>
  <cellXfs count="230">
    <xf numFmtId="0" fontId="0" fillId="0" borderId="0" xfId="0">
      <alignment vertical="center"/>
    </xf>
    <xf numFmtId="0" fontId="2" fillId="0" borderId="0" xfId="0" applyFont="1">
      <alignment vertical="center"/>
    </xf>
    <xf numFmtId="0" fontId="2" fillId="0" borderId="7" xfId="0" applyFont="1" applyBorder="1">
      <alignment vertical="center"/>
    </xf>
    <xf numFmtId="0" fontId="2" fillId="0" borderId="22" xfId="0" applyFont="1" applyBorder="1">
      <alignment vertical="center"/>
    </xf>
    <xf numFmtId="0" fontId="2" fillId="0" borderId="5" xfId="0" applyFont="1" applyBorder="1" applyAlignment="1">
      <alignment horizontal="right" vertical="center"/>
    </xf>
    <xf numFmtId="0" fontId="5" fillId="0" borderId="5" xfId="0" applyFont="1" applyBorder="1">
      <alignment vertical="center"/>
    </xf>
    <xf numFmtId="0" fontId="5" fillId="0" borderId="6" xfId="0" applyFont="1" applyBorder="1">
      <alignment vertical="center"/>
    </xf>
    <xf numFmtId="0" fontId="5" fillId="0" borderId="5" xfId="0" applyFont="1" applyBorder="1" applyAlignment="1">
      <alignment vertical="center" shrinkToFit="1"/>
    </xf>
    <xf numFmtId="0" fontId="5" fillId="0" borderId="28" xfId="0" applyFont="1" applyBorder="1" applyAlignment="1">
      <alignment horizontal="right" vertical="center"/>
    </xf>
    <xf numFmtId="0" fontId="12" fillId="0" borderId="0" xfId="0" applyFont="1">
      <alignment vertical="center"/>
    </xf>
    <xf numFmtId="0" fontId="13" fillId="0" borderId="0" xfId="0" applyFont="1" applyAlignment="1">
      <alignment vertical="center" wrapText="1"/>
    </xf>
    <xf numFmtId="0" fontId="12" fillId="0" borderId="0" xfId="0" applyFont="1" applyAlignment="1">
      <alignment vertical="center" wrapText="1"/>
    </xf>
    <xf numFmtId="0" fontId="12" fillId="0" borderId="0" xfId="0" applyFont="1" applyAlignment="1">
      <alignment horizontal="center" vertical="center" wrapText="1"/>
    </xf>
    <xf numFmtId="0" fontId="15" fillId="0" borderId="34" xfId="0" applyFont="1" applyBorder="1" applyAlignment="1">
      <alignment horizontal="center" vertical="center" wrapText="1"/>
    </xf>
    <xf numFmtId="0" fontId="13" fillId="0" borderId="35" xfId="0" applyFont="1" applyBorder="1" applyAlignment="1">
      <alignment horizontal="center" vertical="center" wrapText="1"/>
    </xf>
    <xf numFmtId="0" fontId="12" fillId="0" borderId="36" xfId="0" applyFont="1" applyBorder="1" applyAlignment="1">
      <alignment horizontal="center" vertical="center" wrapText="1"/>
    </xf>
    <xf numFmtId="0" fontId="12" fillId="0" borderId="37" xfId="0" applyFont="1" applyBorder="1" applyAlignment="1">
      <alignment horizontal="center" vertical="center" wrapText="1"/>
    </xf>
    <xf numFmtId="0" fontId="12" fillId="0" borderId="36" xfId="0" applyFont="1" applyBorder="1" applyAlignment="1">
      <alignment vertical="center" wrapText="1"/>
    </xf>
    <xf numFmtId="22" fontId="16" fillId="0" borderId="39" xfId="0" applyNumberFormat="1" applyFont="1" applyBorder="1" applyAlignment="1">
      <alignment horizontal="right" wrapText="1"/>
    </xf>
    <xf numFmtId="0" fontId="16" fillId="0" borderId="39" xfId="0" applyFont="1" applyBorder="1" applyAlignment="1">
      <alignment wrapText="1"/>
    </xf>
    <xf numFmtId="0" fontId="6" fillId="0" borderId="39" xfId="1" applyBorder="1" applyAlignment="1">
      <alignment wrapText="1"/>
    </xf>
    <xf numFmtId="0" fontId="18" fillId="0" borderId="39" xfId="0" applyFont="1" applyBorder="1" applyAlignment="1">
      <alignment wrapText="1"/>
    </xf>
    <xf numFmtId="0" fontId="0" fillId="0" borderId="0" xfId="0" applyAlignment="1">
      <alignment horizontal="center" vertical="center"/>
    </xf>
    <xf numFmtId="0" fontId="16" fillId="0" borderId="39" xfId="0" applyFont="1" applyBorder="1" applyAlignment="1">
      <alignment horizontal="right" wrapText="1"/>
    </xf>
    <xf numFmtId="0" fontId="16" fillId="0" borderId="39" xfId="0" applyFont="1" applyBorder="1">
      <alignment vertical="center"/>
    </xf>
    <xf numFmtId="0" fontId="7" fillId="0" borderId="0" xfId="0" applyFont="1" applyAlignment="1">
      <alignment horizontal="left" vertical="center" shrinkToFit="1"/>
    </xf>
    <xf numFmtId="0" fontId="5" fillId="0" borderId="0" xfId="0" applyFont="1" applyAlignment="1">
      <alignment horizontal="center" vertical="center"/>
    </xf>
    <xf numFmtId="0" fontId="5" fillId="0" borderId="0" xfId="0" applyFont="1" applyAlignment="1">
      <alignment horizontal="center" vertical="center" shrinkToFit="1"/>
    </xf>
    <xf numFmtId="0" fontId="5" fillId="0" borderId="0" xfId="0" applyFont="1" applyAlignment="1">
      <alignment vertical="center" shrinkToFit="1"/>
    </xf>
    <xf numFmtId="0" fontId="9" fillId="0" borderId="0" xfId="0" applyFont="1" applyAlignment="1">
      <alignment horizontal="left" vertical="top"/>
    </xf>
    <xf numFmtId="0" fontId="11" fillId="0" borderId="0" xfId="0" applyFont="1" applyAlignment="1">
      <alignment horizontal="left" vertical="top"/>
    </xf>
    <xf numFmtId="0" fontId="17" fillId="0" borderId="39" xfId="0" applyFont="1" applyBorder="1" applyAlignment="1">
      <alignment wrapText="1"/>
    </xf>
    <xf numFmtId="0" fontId="12" fillId="0" borderId="37" xfId="0" applyFont="1" applyBorder="1" applyAlignment="1">
      <alignment vertical="center" wrapText="1"/>
    </xf>
    <xf numFmtId="0" fontId="12" fillId="0" borderId="45" xfId="0" applyFont="1" applyBorder="1" applyAlignment="1">
      <alignment horizontal="left" vertical="center" shrinkToFit="1"/>
    </xf>
    <xf numFmtId="49" fontId="12" fillId="0" borderId="45" xfId="0" applyNumberFormat="1" applyFont="1" applyBorder="1" applyAlignment="1">
      <alignment horizontal="center" vertical="center" shrinkToFit="1"/>
    </xf>
    <xf numFmtId="0" fontId="12" fillId="0" borderId="45" xfId="0" applyFont="1" applyBorder="1" applyAlignment="1">
      <alignment horizontal="center" vertical="center" wrapText="1"/>
    </xf>
    <xf numFmtId="0" fontId="12" fillId="0" borderId="45" xfId="0" applyFont="1" applyBorder="1" applyAlignment="1">
      <alignment vertical="center" wrapText="1"/>
    </xf>
    <xf numFmtId="0" fontId="0" fillId="0" borderId="46" xfId="0" applyBorder="1" applyAlignment="1">
      <alignment horizontal="left" vertical="center" shrinkToFit="1"/>
    </xf>
    <xf numFmtId="0" fontId="0" fillId="0" borderId="47" xfId="0" applyBorder="1" applyAlignment="1">
      <alignment horizontal="center" vertical="center" shrinkToFit="1"/>
    </xf>
    <xf numFmtId="0" fontId="12" fillId="0" borderId="48" xfId="0" applyFont="1" applyBorder="1" applyAlignment="1">
      <alignment vertical="center" wrapText="1"/>
    </xf>
    <xf numFmtId="0" fontId="12" fillId="0" borderId="48" xfId="0" applyFont="1" applyBorder="1" applyAlignment="1">
      <alignment horizontal="center" vertical="center" wrapText="1"/>
    </xf>
    <xf numFmtId="0" fontId="22" fillId="0" borderId="39" xfId="0" applyFont="1" applyBorder="1" applyAlignment="1">
      <alignment wrapText="1"/>
    </xf>
    <xf numFmtId="0" fontId="16" fillId="2" borderId="39" xfId="0" applyFont="1" applyFill="1" applyBorder="1" applyAlignment="1">
      <alignment wrapText="1"/>
    </xf>
    <xf numFmtId="0" fontId="12" fillId="0" borderId="49" xfId="0" applyFont="1" applyBorder="1" applyAlignment="1">
      <alignment horizontal="center" vertical="center" wrapText="1"/>
    </xf>
    <xf numFmtId="0" fontId="12" fillId="0" borderId="50" xfId="0" applyFont="1" applyBorder="1" applyAlignment="1">
      <alignment vertical="center" wrapText="1"/>
    </xf>
    <xf numFmtId="0" fontId="12" fillId="0" borderId="51" xfId="0" applyFont="1" applyBorder="1" applyAlignment="1">
      <alignment vertical="center" wrapText="1"/>
    </xf>
    <xf numFmtId="0" fontId="12" fillId="0" borderId="49" xfId="0" applyFont="1" applyBorder="1" applyAlignment="1">
      <alignment vertical="center" wrapText="1"/>
    </xf>
    <xf numFmtId="0" fontId="0" fillId="0" borderId="52" xfId="0" applyBorder="1" applyAlignment="1">
      <alignment horizontal="center" vertical="center"/>
    </xf>
    <xf numFmtId="0" fontId="0" fillId="0" borderId="53" xfId="0" applyBorder="1" applyAlignment="1">
      <alignment horizontal="center" vertical="center"/>
    </xf>
    <xf numFmtId="0" fontId="22" fillId="0" borderId="39" xfId="0" applyFont="1" applyBorder="1" applyAlignment="1">
      <alignment vertical="center" wrapText="1"/>
    </xf>
    <xf numFmtId="0" fontId="17" fillId="0" borderId="39" xfId="0" applyFont="1" applyBorder="1">
      <alignment vertical="center"/>
    </xf>
    <xf numFmtId="0" fontId="16" fillId="0" borderId="0" xfId="0" applyFont="1" applyAlignment="1">
      <alignment wrapText="1"/>
    </xf>
    <xf numFmtId="0" fontId="6" fillId="0" borderId="0" xfId="1">
      <alignment vertical="center"/>
    </xf>
    <xf numFmtId="0" fontId="23" fillId="0" borderId="0" xfId="0" applyFont="1" applyAlignment="1">
      <alignment wrapText="1"/>
    </xf>
    <xf numFmtId="0" fontId="0" fillId="0" borderId="0" xfId="0" applyAlignment="1">
      <alignment vertical="center" wrapText="1"/>
    </xf>
    <xf numFmtId="0" fontId="16" fillId="0" borderId="0" xfId="0" applyFont="1">
      <alignment vertical="center"/>
    </xf>
    <xf numFmtId="0" fontId="16" fillId="0" borderId="55" xfId="0" applyFont="1" applyBorder="1" applyAlignment="1">
      <alignment wrapText="1"/>
    </xf>
    <xf numFmtId="0" fontId="12" fillId="0" borderId="56" xfId="0" applyFont="1" applyBorder="1" applyAlignment="1">
      <alignment horizontal="left" vertical="center" wrapText="1"/>
    </xf>
    <xf numFmtId="49" fontId="12" fillId="0" borderId="56" xfId="0" applyNumberFormat="1" applyFont="1" applyBorder="1" applyAlignment="1">
      <alignment horizontal="center" vertical="center" shrinkToFit="1"/>
    </xf>
    <xf numFmtId="0" fontId="12" fillId="0" borderId="56" xfId="0" applyFont="1" applyBorder="1" applyAlignment="1">
      <alignment horizontal="center" vertical="center" wrapText="1"/>
    </xf>
    <xf numFmtId="0" fontId="16" fillId="0" borderId="55" xfId="0" applyFont="1" applyBorder="1" applyAlignment="1">
      <alignment horizontal="right" wrapText="1"/>
    </xf>
    <xf numFmtId="0" fontId="6" fillId="0" borderId="57" xfId="1" applyFill="1" applyBorder="1" applyAlignment="1">
      <alignment wrapText="1"/>
    </xf>
    <xf numFmtId="0" fontId="23" fillId="0" borderId="55" xfId="0" applyFont="1" applyBorder="1" applyAlignment="1">
      <alignment wrapText="1"/>
    </xf>
    <xf numFmtId="0" fontId="18" fillId="0" borderId="55" xfId="0" applyFont="1" applyBorder="1" applyAlignment="1">
      <alignment wrapText="1"/>
    </xf>
    <xf numFmtId="0" fontId="17" fillId="0" borderId="55" xfId="0" applyFont="1" applyBorder="1" applyAlignment="1">
      <alignment wrapText="1"/>
    </xf>
    <xf numFmtId="0" fontId="16" fillId="0" borderId="55" xfId="0" applyFont="1" applyBorder="1">
      <alignment vertical="center"/>
    </xf>
    <xf numFmtId="0" fontId="26" fillId="0" borderId="0" xfId="0" applyFont="1">
      <alignment vertical="center"/>
    </xf>
    <xf numFmtId="0" fontId="26" fillId="0" borderId="0" xfId="0" applyFont="1" applyAlignment="1">
      <alignment horizontal="right" vertical="center"/>
    </xf>
    <xf numFmtId="0" fontId="28" fillId="0" borderId="0" xfId="0" applyFont="1">
      <alignment vertical="center"/>
    </xf>
    <xf numFmtId="0" fontId="5" fillId="0" borderId="54" xfId="0" applyFont="1" applyBorder="1" applyAlignment="1">
      <alignment horizontal="right" vertical="center"/>
    </xf>
    <xf numFmtId="0" fontId="2" fillId="0" borderId="0" xfId="0" applyFont="1" applyAlignment="1">
      <alignment horizontal="center" vertical="center"/>
    </xf>
    <xf numFmtId="0" fontId="0" fillId="0" borderId="0" xfId="0" applyAlignment="1">
      <alignment horizontal="center" vertical="center" shrinkToFit="1"/>
    </xf>
    <xf numFmtId="0" fontId="8" fillId="0" borderId="0" xfId="0" applyFont="1" applyAlignment="1">
      <alignment horizontal="left" vertical="top"/>
    </xf>
    <xf numFmtId="0" fontId="2" fillId="0" borderId="0" xfId="0" applyFont="1" applyAlignment="1">
      <alignment horizontal="left" vertical="top"/>
    </xf>
    <xf numFmtId="0" fontId="5" fillId="0" borderId="4" xfId="0" applyFont="1" applyBorder="1" applyAlignment="1">
      <alignment horizontal="center" vertical="center"/>
    </xf>
    <xf numFmtId="0" fontId="5" fillId="0" borderId="27" xfId="0" applyFont="1" applyBorder="1" applyAlignment="1">
      <alignment horizontal="center" vertical="center"/>
    </xf>
    <xf numFmtId="0" fontId="10" fillId="0" borderId="6" xfId="1" applyFont="1" applyFill="1" applyBorder="1" applyAlignment="1">
      <alignment horizontal="center" vertical="center"/>
    </xf>
    <xf numFmtId="0" fontId="5" fillId="0" borderId="56" xfId="0" applyFont="1" applyBorder="1" applyAlignment="1">
      <alignment horizontal="center" vertical="center"/>
    </xf>
    <xf numFmtId="0" fontId="5" fillId="0" borderId="60" xfId="0" applyFont="1" applyBorder="1" applyAlignment="1">
      <alignment horizontal="center" vertical="center"/>
    </xf>
    <xf numFmtId="0" fontId="2" fillId="0" borderId="13" xfId="0" applyFont="1" applyBorder="1" applyAlignment="1">
      <alignment horizontal="center" vertical="center"/>
    </xf>
    <xf numFmtId="0" fontId="2" fillId="0" borderId="2" xfId="0" applyFont="1" applyBorder="1" applyAlignment="1">
      <alignment horizontal="center" vertical="center"/>
    </xf>
    <xf numFmtId="0" fontId="2" fillId="0" borderId="11" xfId="0" applyFont="1" applyBorder="1" applyAlignment="1">
      <alignment horizontal="center" vertical="center"/>
    </xf>
    <xf numFmtId="0" fontId="2" fillId="0" borderId="8" xfId="0" applyFont="1" applyBorder="1" applyAlignment="1">
      <alignment horizontal="center" vertical="center"/>
    </xf>
    <xf numFmtId="0" fontId="2" fillId="0" borderId="0" xfId="0" applyFont="1" applyAlignment="1">
      <alignment horizontal="center" vertical="center"/>
    </xf>
    <xf numFmtId="0" fontId="2" fillId="0" borderId="9" xfId="0" applyFont="1" applyBorder="1" applyAlignment="1">
      <alignment horizontal="center" vertical="center"/>
    </xf>
    <xf numFmtId="0" fontId="2" fillId="0" borderId="12" xfId="0" applyFont="1" applyBorder="1" applyAlignment="1">
      <alignment horizontal="center" vertical="center"/>
    </xf>
    <xf numFmtId="0" fontId="2" fillId="0" borderId="3" xfId="0" applyFont="1" applyBorder="1" applyAlignment="1">
      <alignment horizontal="center" vertical="center"/>
    </xf>
    <xf numFmtId="0" fontId="2" fillId="0" borderId="10" xfId="0" applyFont="1" applyBorder="1" applyAlignment="1">
      <alignment horizontal="center" vertical="center"/>
    </xf>
    <xf numFmtId="0" fontId="26" fillId="0" borderId="0" xfId="0" applyFont="1" applyAlignment="1">
      <alignment horizontal="center" vertical="center"/>
    </xf>
    <xf numFmtId="0" fontId="25" fillId="0" borderId="0" xfId="0" applyFont="1" applyAlignment="1">
      <alignment horizontal="center" vertical="center"/>
    </xf>
    <xf numFmtId="0" fontId="2" fillId="0" borderId="58" xfId="0" applyFont="1" applyBorder="1" applyAlignment="1">
      <alignment horizontal="left" vertical="top" wrapText="1"/>
    </xf>
    <xf numFmtId="0" fontId="2" fillId="0" borderId="56" xfId="0" applyFont="1" applyBorder="1" applyAlignment="1">
      <alignment horizontal="left" vertical="top"/>
    </xf>
    <xf numFmtId="0" fontId="2" fillId="0" borderId="58" xfId="0" applyFont="1" applyBorder="1" applyAlignment="1">
      <alignment horizontal="left" vertical="top"/>
    </xf>
    <xf numFmtId="0" fontId="2" fillId="0" borderId="62" xfId="0" applyFont="1" applyBorder="1" applyAlignment="1">
      <alignment horizontal="left" vertical="top"/>
    </xf>
    <xf numFmtId="0" fontId="2" fillId="0" borderId="63" xfId="0" applyFont="1" applyBorder="1" applyAlignment="1">
      <alignment horizontal="left" vertical="top"/>
    </xf>
    <xf numFmtId="0" fontId="2" fillId="0" borderId="56" xfId="0" applyFont="1" applyBorder="1" applyAlignment="1">
      <alignment horizontal="left" vertical="top" wrapText="1"/>
    </xf>
    <xf numFmtId="0" fontId="2" fillId="0" borderId="60" xfId="0" applyFont="1" applyBorder="1" applyAlignment="1">
      <alignment horizontal="left" vertical="top"/>
    </xf>
    <xf numFmtId="0" fontId="2" fillId="0" borderId="64" xfId="0" applyFont="1" applyBorder="1" applyAlignment="1">
      <alignment horizontal="left" vertical="top"/>
    </xf>
    <xf numFmtId="0" fontId="26" fillId="0" borderId="0" xfId="0" applyFont="1" applyAlignment="1">
      <alignment horizontal="left" vertical="top" wrapText="1"/>
    </xf>
    <xf numFmtId="0" fontId="26" fillId="0" borderId="0" xfId="0" applyFont="1" applyAlignment="1">
      <alignment horizontal="left" vertical="top"/>
    </xf>
    <xf numFmtId="0" fontId="28" fillId="0" borderId="0" xfId="0" applyFont="1" applyAlignment="1">
      <alignment vertical="center" shrinkToFit="1"/>
    </xf>
    <xf numFmtId="0" fontId="28" fillId="0" borderId="0" xfId="0" applyFont="1" applyAlignment="1">
      <alignment horizontal="center" vertical="center" shrinkToFit="1"/>
    </xf>
    <xf numFmtId="0" fontId="5" fillId="0" borderId="61" xfId="0" applyFont="1" applyBorder="1" applyAlignment="1">
      <alignment vertical="center" shrinkToFit="1"/>
    </xf>
    <xf numFmtId="0" fontId="5" fillId="0" borderId="5" xfId="0" applyFont="1" applyBorder="1" applyAlignment="1">
      <alignment vertical="center" shrinkToFit="1"/>
    </xf>
    <xf numFmtId="0" fontId="5" fillId="0" borderId="27" xfId="0" applyFont="1" applyBorder="1" applyAlignment="1">
      <alignment vertical="center" shrinkToFit="1"/>
    </xf>
    <xf numFmtId="0" fontId="5" fillId="0" borderId="30" xfId="0" applyFont="1" applyBorder="1" applyAlignment="1">
      <alignment vertical="center" shrinkToFit="1"/>
    </xf>
    <xf numFmtId="0" fontId="5" fillId="0" borderId="61" xfId="0" applyFont="1" applyBorder="1" applyAlignment="1">
      <alignment horizontal="center" vertical="center"/>
    </xf>
    <xf numFmtId="0" fontId="5" fillId="0" borderId="5" xfId="0" applyFont="1" applyBorder="1" applyAlignment="1">
      <alignment horizontal="center" vertical="center" shrinkToFit="1"/>
    </xf>
    <xf numFmtId="0" fontId="5" fillId="0" borderId="6" xfId="0" applyFont="1" applyBorder="1" applyAlignment="1">
      <alignment horizontal="center" vertical="center" shrinkToFit="1"/>
    </xf>
    <xf numFmtId="0" fontId="5" fillId="0" borderId="4" xfId="0" applyFont="1" applyBorder="1" applyAlignment="1">
      <alignment vertical="center" shrinkToFit="1"/>
    </xf>
    <xf numFmtId="0" fontId="5" fillId="0" borderId="30" xfId="0" applyFont="1" applyBorder="1" applyAlignment="1">
      <alignment horizontal="center" vertical="center" shrinkToFit="1"/>
    </xf>
    <xf numFmtId="0" fontId="28" fillId="0" borderId="0" xfId="0" applyFont="1" applyAlignment="1">
      <alignment horizontal="center" vertical="center"/>
    </xf>
    <xf numFmtId="0" fontId="5" fillId="0" borderId="5" xfId="0" applyFont="1" applyBorder="1" applyAlignment="1">
      <alignment horizontal="center" vertical="center"/>
    </xf>
    <xf numFmtId="0" fontId="4" fillId="0" borderId="6" xfId="0" applyFont="1" applyBorder="1" applyAlignment="1">
      <alignment horizontal="center" vertical="center"/>
    </xf>
    <xf numFmtId="0" fontId="5" fillId="0" borderId="54" xfId="0" applyFont="1" applyBorder="1" applyAlignment="1">
      <alignment horizontal="center" vertical="center" shrinkToFit="1"/>
    </xf>
    <xf numFmtId="0" fontId="0" fillId="0" borderId="5" xfId="0" applyBorder="1" applyAlignment="1">
      <alignment horizontal="center" vertical="center" shrinkToFit="1"/>
    </xf>
    <xf numFmtId="0" fontId="0" fillId="0" borderId="30" xfId="0" applyBorder="1" applyAlignment="1">
      <alignment horizontal="center" vertical="center" shrinkToFit="1"/>
    </xf>
    <xf numFmtId="0" fontId="3" fillId="0" borderId="42" xfId="0" applyFont="1" applyBorder="1" applyAlignment="1">
      <alignment horizontal="center" vertical="center" shrinkToFit="1"/>
    </xf>
    <xf numFmtId="0" fontId="3" fillId="0" borderId="43" xfId="0" applyFont="1" applyBorder="1" applyAlignment="1">
      <alignment horizontal="center" vertical="center" shrinkToFit="1"/>
    </xf>
    <xf numFmtId="0" fontId="7" fillId="0" borderId="43" xfId="0" applyFont="1" applyBorder="1" applyAlignment="1">
      <alignment horizontal="left" vertical="center" shrinkToFit="1"/>
    </xf>
    <xf numFmtId="0" fontId="7" fillId="0" borderId="44" xfId="0" applyFont="1" applyBorder="1" applyAlignment="1">
      <alignment horizontal="left" vertical="center" shrinkToFit="1"/>
    </xf>
    <xf numFmtId="0" fontId="26" fillId="0" borderId="0" xfId="0" applyFont="1" applyAlignment="1">
      <alignment horizontal="center" vertical="center" shrinkToFit="1"/>
    </xf>
    <xf numFmtId="0" fontId="27" fillId="0" borderId="0" xfId="0" applyFont="1" applyAlignment="1">
      <alignment horizontal="left" vertical="center" shrinkToFit="1"/>
    </xf>
    <xf numFmtId="0" fontId="2" fillId="0" borderId="5" xfId="0" applyFont="1" applyBorder="1" applyAlignment="1">
      <alignment horizontal="left" vertical="center" shrinkToFit="1"/>
    </xf>
    <xf numFmtId="0" fontId="5" fillId="0" borderId="5" xfId="0" applyFont="1" applyBorder="1" applyAlignment="1">
      <alignment horizontal="left" vertical="center" shrinkToFit="1"/>
    </xf>
    <xf numFmtId="0" fontId="5" fillId="0" borderId="6" xfId="0" applyFont="1" applyBorder="1" applyAlignment="1">
      <alignment horizontal="left" vertical="center" shrinkToFit="1"/>
    </xf>
    <xf numFmtId="0" fontId="29" fillId="0" borderId="0" xfId="1" applyFont="1" applyFill="1" applyBorder="1" applyAlignment="1">
      <alignment horizontal="center" vertical="center" shrinkToFit="1"/>
    </xf>
    <xf numFmtId="0" fontId="26" fillId="0" borderId="0" xfId="0" applyFont="1" applyAlignment="1">
      <alignment horizontal="left" vertical="center" shrinkToFit="1"/>
    </xf>
    <xf numFmtId="0" fontId="28" fillId="0" borderId="0" xfId="0" applyFont="1" applyAlignment="1">
      <alignment horizontal="left" vertical="center" shrinkToFit="1"/>
    </xf>
    <xf numFmtId="0" fontId="28" fillId="0" borderId="0" xfId="0" applyFont="1">
      <alignment vertical="center"/>
    </xf>
    <xf numFmtId="0" fontId="5" fillId="0" borderId="4" xfId="0" applyFont="1" applyBorder="1" applyAlignment="1">
      <alignment horizontal="center" vertical="center" shrinkToFit="1"/>
    </xf>
    <xf numFmtId="0" fontId="5" fillId="0" borderId="27" xfId="0" applyFont="1" applyBorder="1" applyAlignment="1">
      <alignment horizontal="center" vertical="center" shrinkToFit="1"/>
    </xf>
    <xf numFmtId="0" fontId="5" fillId="0" borderId="56" xfId="0" applyFont="1" applyBorder="1">
      <alignment vertical="center"/>
    </xf>
    <xf numFmtId="0" fontId="0" fillId="0" borderId="2" xfId="0" applyBorder="1" applyAlignment="1">
      <alignment horizontal="center" vertical="center"/>
    </xf>
    <xf numFmtId="0" fontId="0" fillId="0" borderId="11" xfId="0" applyBorder="1" applyAlignment="1">
      <alignment horizontal="center" vertical="center"/>
    </xf>
    <xf numFmtId="0" fontId="0" fillId="0" borderId="8" xfId="0" applyBorder="1" applyAlignment="1">
      <alignment horizontal="center" vertical="center"/>
    </xf>
    <xf numFmtId="0" fontId="0" fillId="0" borderId="0" xfId="0" applyAlignment="1">
      <alignment horizontal="center" vertical="center"/>
    </xf>
    <xf numFmtId="0" fontId="0" fillId="0" borderId="9" xfId="0" applyBorder="1" applyAlignment="1">
      <alignment horizontal="center" vertical="center"/>
    </xf>
    <xf numFmtId="0" fontId="0" fillId="0" borderId="12" xfId="0" applyBorder="1" applyAlignment="1">
      <alignment horizontal="center" vertical="center"/>
    </xf>
    <xf numFmtId="0" fontId="0" fillId="0" borderId="3" xfId="0" applyBorder="1" applyAlignment="1">
      <alignment horizontal="center" vertical="center"/>
    </xf>
    <xf numFmtId="0" fontId="0" fillId="0" borderId="10" xfId="0" applyBorder="1" applyAlignment="1">
      <alignment horizontal="center" vertical="center"/>
    </xf>
    <xf numFmtId="0" fontId="8" fillId="0" borderId="58" xfId="0" applyFont="1" applyBorder="1" applyAlignment="1">
      <alignment horizontal="left" vertical="top" wrapText="1"/>
    </xf>
    <xf numFmtId="0" fontId="8" fillId="0" borderId="56" xfId="0" applyFont="1" applyBorder="1" applyAlignment="1">
      <alignment horizontal="left" vertical="top"/>
    </xf>
    <xf numFmtId="0" fontId="8" fillId="0" borderId="58" xfId="0" applyFont="1" applyBorder="1" applyAlignment="1">
      <alignment horizontal="left" vertical="top"/>
    </xf>
    <xf numFmtId="0" fontId="8" fillId="0" borderId="62" xfId="0" applyFont="1" applyBorder="1" applyAlignment="1">
      <alignment horizontal="left" vertical="top"/>
    </xf>
    <xf numFmtId="0" fontId="8" fillId="0" borderId="63" xfId="0" applyFont="1" applyBorder="1" applyAlignment="1">
      <alignment horizontal="left" vertical="top"/>
    </xf>
    <xf numFmtId="0" fontId="8" fillId="0" borderId="56" xfId="0" applyFont="1" applyBorder="1" applyAlignment="1">
      <alignment horizontal="left" vertical="top" wrapText="1"/>
    </xf>
    <xf numFmtId="0" fontId="8" fillId="0" borderId="60" xfId="0" applyFont="1" applyBorder="1" applyAlignment="1">
      <alignment horizontal="left" vertical="top"/>
    </xf>
    <xf numFmtId="0" fontId="8" fillId="0" borderId="64" xfId="0" applyFont="1" applyBorder="1" applyAlignment="1">
      <alignment horizontal="left" vertical="top"/>
    </xf>
    <xf numFmtId="0" fontId="30" fillId="0" borderId="0" xfId="0" applyFont="1" applyAlignment="1">
      <alignment horizontal="left" vertical="top" wrapText="1"/>
    </xf>
    <xf numFmtId="0" fontId="30" fillId="0" borderId="0" xfId="0" applyFont="1" applyAlignment="1">
      <alignment horizontal="left" vertical="top"/>
    </xf>
    <xf numFmtId="0" fontId="5" fillId="0" borderId="6" xfId="0" applyFont="1" applyBorder="1" applyAlignment="1">
      <alignment horizontal="center" vertical="center"/>
    </xf>
    <xf numFmtId="0" fontId="5" fillId="0" borderId="58" xfId="0" applyFont="1" applyBorder="1" applyAlignment="1">
      <alignment horizontal="center" vertical="center"/>
    </xf>
    <xf numFmtId="0" fontId="5" fillId="0" borderId="59" xfId="0" applyFont="1" applyBorder="1" applyAlignment="1">
      <alignment horizontal="center" vertical="center"/>
    </xf>
    <xf numFmtId="0" fontId="25" fillId="0" borderId="0" xfId="0" applyFont="1" applyAlignment="1">
      <alignment horizontal="center" vertical="center" shrinkToFit="1"/>
    </xf>
    <xf numFmtId="0" fontId="5" fillId="0" borderId="56" xfId="0" applyFont="1" applyBorder="1" applyAlignment="1">
      <alignment vertical="center" shrinkToFit="1"/>
    </xf>
    <xf numFmtId="0" fontId="10" fillId="0" borderId="6" xfId="1" applyFont="1" applyFill="1" applyBorder="1" applyAlignment="1">
      <alignment horizontal="center" vertical="center" shrinkToFit="1"/>
    </xf>
    <xf numFmtId="0" fontId="5" fillId="0" borderId="56" xfId="0" applyFont="1" applyBorder="1" applyAlignment="1">
      <alignment horizontal="center" vertical="center" shrinkToFit="1"/>
    </xf>
    <xf numFmtId="0" fontId="5" fillId="0" borderId="60" xfId="0" applyFont="1" applyBorder="1" applyAlignment="1">
      <alignment horizontal="center" vertical="center" shrinkToFit="1"/>
    </xf>
    <xf numFmtId="0" fontId="28" fillId="0" borderId="0" xfId="0" applyFont="1" applyAlignment="1">
      <alignment horizontal="left" vertical="center"/>
    </xf>
    <xf numFmtId="0" fontId="5" fillId="0" borderId="59" xfId="0" applyFont="1" applyBorder="1" applyAlignment="1">
      <alignment horizontal="center" vertical="center" shrinkToFit="1"/>
    </xf>
    <xf numFmtId="0" fontId="3" fillId="0" borderId="29" xfId="0" applyFont="1" applyBorder="1" applyAlignment="1">
      <alignment horizontal="center" vertical="center" shrinkToFit="1"/>
    </xf>
    <xf numFmtId="0" fontId="2" fillId="0" borderId="14" xfId="0" applyFont="1" applyBorder="1" applyAlignment="1">
      <alignment horizontal="center" vertical="center" shrinkToFit="1"/>
    </xf>
    <xf numFmtId="0" fontId="2" fillId="0" borderId="21" xfId="0" applyFont="1" applyBorder="1" applyAlignment="1">
      <alignment horizontal="center" vertical="center" shrinkToFit="1"/>
    </xf>
    <xf numFmtId="0" fontId="5" fillId="0" borderId="1" xfId="0" applyFont="1" applyBorder="1" applyAlignment="1">
      <alignment horizontal="center" vertical="center"/>
    </xf>
    <xf numFmtId="0" fontId="5" fillId="0" borderId="17" xfId="0" applyFont="1" applyBorder="1" applyAlignment="1">
      <alignment horizontal="center" vertical="center"/>
    </xf>
    <xf numFmtId="0" fontId="5" fillId="0" borderId="31" xfId="0" applyFont="1" applyBorder="1" applyAlignment="1">
      <alignment horizontal="center" vertical="center"/>
    </xf>
    <xf numFmtId="0" fontId="5" fillId="0" borderId="6" xfId="0" applyFont="1" applyBorder="1" applyAlignment="1">
      <alignment horizontal="left" vertical="center"/>
    </xf>
    <xf numFmtId="0" fontId="5" fillId="0" borderId="1" xfId="0" applyFont="1" applyBorder="1">
      <alignment vertical="center"/>
    </xf>
    <xf numFmtId="0" fontId="5" fillId="0" borderId="16" xfId="0" applyFont="1" applyBorder="1" applyAlignment="1">
      <alignment horizontal="center" vertical="center"/>
    </xf>
    <xf numFmtId="0" fontId="5" fillId="0" borderId="1" xfId="0" applyFont="1" applyBorder="1" applyAlignment="1">
      <alignment horizontal="center" vertical="center" shrinkToFit="1"/>
    </xf>
    <xf numFmtId="0" fontId="5" fillId="0" borderId="17" xfId="0" applyFont="1" applyBorder="1" applyAlignment="1">
      <alignment horizontal="center" vertical="center" shrinkToFit="1"/>
    </xf>
    <xf numFmtId="0" fontId="7" fillId="0" borderId="29" xfId="0" applyFont="1" applyBorder="1" applyAlignment="1">
      <alignment horizontal="left" vertical="center" shrinkToFit="1"/>
    </xf>
    <xf numFmtId="0" fontId="7" fillId="0" borderId="14" xfId="0" applyFont="1" applyBorder="1" applyAlignment="1">
      <alignment horizontal="left" vertical="center" shrinkToFit="1"/>
    </xf>
    <xf numFmtId="0" fontId="7" fillId="0" borderId="15" xfId="0" applyFont="1" applyBorder="1" applyAlignment="1">
      <alignment horizontal="left" vertical="center" shrinkToFit="1"/>
    </xf>
    <xf numFmtId="0" fontId="4" fillId="0" borderId="6" xfId="0" applyFont="1" applyBorder="1" applyAlignment="1">
      <alignment horizontal="center" vertical="center" shrinkToFit="1"/>
    </xf>
    <xf numFmtId="0" fontId="5" fillId="0" borderId="1" xfId="0" applyFont="1" applyBorder="1" applyAlignment="1">
      <alignment vertical="center" shrinkToFit="1"/>
    </xf>
    <xf numFmtId="0" fontId="2" fillId="0" borderId="1" xfId="0" applyFont="1" applyBorder="1" applyAlignment="1">
      <alignment horizontal="left" vertical="top" wrapText="1"/>
    </xf>
    <xf numFmtId="0" fontId="2" fillId="0" borderId="1" xfId="0" applyFont="1" applyBorder="1" applyAlignment="1">
      <alignment horizontal="left" vertical="top"/>
    </xf>
    <xf numFmtId="0" fontId="2" fillId="0" borderId="17" xfId="0" applyFont="1" applyBorder="1" applyAlignment="1">
      <alignment horizontal="left" vertical="top"/>
    </xf>
    <xf numFmtId="0" fontId="2" fillId="0" borderId="19" xfId="0" applyFont="1" applyBorder="1" applyAlignment="1">
      <alignment horizontal="left" vertical="top"/>
    </xf>
    <xf numFmtId="0" fontId="2" fillId="0" borderId="20" xfId="0" applyFont="1" applyBorder="1" applyAlignment="1">
      <alignment horizontal="left" vertical="top"/>
    </xf>
    <xf numFmtId="0" fontId="5" fillId="0" borderId="31" xfId="0" applyFont="1" applyBorder="1" applyAlignment="1">
      <alignment horizontal="center" vertical="center" shrinkToFit="1"/>
    </xf>
    <xf numFmtId="0" fontId="5" fillId="0" borderId="26" xfId="0" applyFont="1" applyBorder="1" applyAlignment="1">
      <alignment vertical="center" shrinkToFit="1"/>
    </xf>
    <xf numFmtId="0" fontId="5" fillId="0" borderId="26" xfId="0" applyFont="1" applyBorder="1" applyAlignment="1">
      <alignment horizontal="center" vertical="center"/>
    </xf>
    <xf numFmtId="0" fontId="5" fillId="0" borderId="54" xfId="0" applyFont="1" applyBorder="1" applyAlignment="1">
      <alignment horizontal="center" vertical="center"/>
    </xf>
    <xf numFmtId="0" fontId="0" fillId="0" borderId="5" xfId="0" applyBorder="1" applyAlignment="1">
      <alignment horizontal="center" vertical="center"/>
    </xf>
    <xf numFmtId="0" fontId="0" fillId="0" borderId="30" xfId="0" applyBorder="1" applyAlignment="1">
      <alignment horizontal="center" vertical="center"/>
    </xf>
    <xf numFmtId="0" fontId="5" fillId="0" borderId="40" xfId="0" applyFont="1" applyBorder="1" applyAlignment="1">
      <alignment horizontal="center" vertical="center" shrinkToFit="1"/>
    </xf>
    <xf numFmtId="0" fontId="5" fillId="0" borderId="41" xfId="0" applyFont="1" applyBorder="1" applyAlignment="1">
      <alignment horizontal="center" vertical="center"/>
    </xf>
    <xf numFmtId="0" fontId="2" fillId="0" borderId="16" xfId="0" applyFont="1" applyBorder="1" applyAlignment="1">
      <alignment horizontal="left" vertical="top" wrapText="1"/>
    </xf>
    <xf numFmtId="0" fontId="2" fillId="0" borderId="16" xfId="0" applyFont="1" applyBorder="1" applyAlignment="1">
      <alignment horizontal="left" vertical="top"/>
    </xf>
    <xf numFmtId="0" fontId="2" fillId="0" borderId="18" xfId="0" applyFont="1" applyBorder="1" applyAlignment="1">
      <alignment horizontal="left" vertical="top"/>
    </xf>
    <xf numFmtId="0" fontId="5" fillId="0" borderId="16" xfId="0" applyFont="1" applyBorder="1" applyAlignment="1">
      <alignment vertical="center" shrinkToFit="1"/>
    </xf>
    <xf numFmtId="0" fontId="5" fillId="0" borderId="31" xfId="0" applyFont="1" applyBorder="1" applyAlignment="1">
      <alignment vertical="center" shrinkToFit="1"/>
    </xf>
    <xf numFmtId="0" fontId="5" fillId="0" borderId="6" xfId="0" applyFont="1" applyBorder="1" applyAlignment="1">
      <alignment vertical="center" shrinkToFit="1"/>
    </xf>
    <xf numFmtId="0" fontId="5" fillId="0" borderId="17" xfId="0" applyFont="1" applyBorder="1" applyAlignment="1">
      <alignment vertical="center" shrinkToFit="1"/>
    </xf>
    <xf numFmtId="0" fontId="5" fillId="0" borderId="24" xfId="0" applyFont="1" applyBorder="1" applyAlignment="1">
      <alignment horizontal="center" vertical="center"/>
    </xf>
    <xf numFmtId="0" fontId="5" fillId="0" borderId="41" xfId="0" applyFont="1" applyBorder="1" applyAlignment="1">
      <alignment vertical="center" shrinkToFit="1"/>
    </xf>
    <xf numFmtId="0" fontId="8" fillId="0" borderId="1" xfId="0" applyFont="1" applyBorder="1" applyAlignment="1">
      <alignment horizontal="left" vertical="top" wrapText="1"/>
    </xf>
    <xf numFmtId="0" fontId="8" fillId="0" borderId="1" xfId="0" applyFont="1" applyBorder="1" applyAlignment="1">
      <alignment horizontal="left" vertical="top"/>
    </xf>
    <xf numFmtId="0" fontId="8" fillId="0" borderId="17" xfId="0" applyFont="1" applyBorder="1" applyAlignment="1">
      <alignment horizontal="left" vertical="top"/>
    </xf>
    <xf numFmtId="0" fontId="8" fillId="0" borderId="19" xfId="0" applyFont="1" applyBorder="1" applyAlignment="1">
      <alignment horizontal="left" vertical="top"/>
    </xf>
    <xf numFmtId="0" fontId="8" fillId="0" borderId="20" xfId="0" applyFont="1" applyBorder="1" applyAlignment="1">
      <alignment horizontal="left" vertical="top"/>
    </xf>
    <xf numFmtId="0" fontId="5" fillId="0" borderId="16" xfId="0" applyFont="1" applyBorder="1" applyAlignment="1">
      <alignment horizontal="left" vertical="top" wrapText="1"/>
    </xf>
    <xf numFmtId="0" fontId="5" fillId="0" borderId="1" xfId="0" applyFont="1" applyBorder="1" applyAlignment="1">
      <alignment horizontal="left" vertical="top"/>
    </xf>
    <xf numFmtId="0" fontId="5" fillId="0" borderId="16" xfId="0" applyFont="1" applyBorder="1" applyAlignment="1">
      <alignment horizontal="left" vertical="top"/>
    </xf>
    <xf numFmtId="0" fontId="5" fillId="0" borderId="18" xfId="0" applyFont="1" applyBorder="1" applyAlignment="1">
      <alignment horizontal="left" vertical="top"/>
    </xf>
    <xf numFmtId="0" fontId="5" fillId="0" borderId="19" xfId="0" applyFont="1" applyBorder="1" applyAlignment="1">
      <alignment horizontal="left" vertical="top"/>
    </xf>
    <xf numFmtId="0" fontId="11" fillId="0" borderId="16" xfId="0" applyFont="1" applyBorder="1" applyAlignment="1">
      <alignment horizontal="left" vertical="top" wrapText="1"/>
    </xf>
    <xf numFmtId="0" fontId="11" fillId="0" borderId="1" xfId="0" applyFont="1" applyBorder="1" applyAlignment="1">
      <alignment horizontal="left" vertical="top"/>
    </xf>
    <xf numFmtId="0" fontId="11" fillId="0" borderId="16" xfId="0" applyFont="1" applyBorder="1" applyAlignment="1">
      <alignment horizontal="left" vertical="top"/>
    </xf>
    <xf numFmtId="0" fontId="11" fillId="0" borderId="18" xfId="0" applyFont="1" applyBorder="1" applyAlignment="1">
      <alignment horizontal="left" vertical="top"/>
    </xf>
    <xf numFmtId="0" fontId="11" fillId="0" borderId="19" xfId="0" applyFont="1" applyBorder="1" applyAlignment="1">
      <alignment horizontal="left" vertical="top"/>
    </xf>
    <xf numFmtId="0" fontId="11" fillId="0" borderId="1" xfId="0" applyFont="1" applyBorder="1" applyAlignment="1">
      <alignment horizontal="left" vertical="top" wrapText="1"/>
    </xf>
    <xf numFmtId="0" fontId="11" fillId="0" borderId="17" xfId="0" applyFont="1" applyBorder="1" applyAlignment="1">
      <alignment horizontal="left" vertical="top"/>
    </xf>
    <xf numFmtId="0" fontId="11" fillId="0" borderId="20" xfId="0" applyFont="1" applyBorder="1" applyAlignment="1">
      <alignment horizontal="left" vertical="top"/>
    </xf>
    <xf numFmtId="0" fontId="5" fillId="0" borderId="32" xfId="0" applyFont="1" applyBorder="1" applyAlignment="1">
      <alignment horizontal="center" vertical="center"/>
    </xf>
    <xf numFmtId="0" fontId="5" fillId="0" borderId="24" xfId="0" applyFont="1" applyBorder="1" applyAlignment="1">
      <alignment vertical="center" shrinkToFit="1"/>
    </xf>
    <xf numFmtId="0" fontId="5" fillId="0" borderId="24" xfId="0" applyFont="1" applyBorder="1" applyAlignment="1">
      <alignment horizontal="center" vertical="center" shrinkToFit="1"/>
    </xf>
    <xf numFmtId="0" fontId="5" fillId="0" borderId="25" xfId="0" applyFont="1" applyBorder="1" applyAlignment="1">
      <alignment horizontal="center" vertical="center" shrinkToFit="1"/>
    </xf>
    <xf numFmtId="0" fontId="4" fillId="0" borderId="24" xfId="0" applyFont="1" applyBorder="1" applyAlignment="1">
      <alignment horizontal="center" vertical="center"/>
    </xf>
    <xf numFmtId="0" fontId="5" fillId="0" borderId="32" xfId="0" applyFont="1" applyBorder="1" applyAlignment="1">
      <alignment horizontal="center" vertical="center" shrinkToFit="1"/>
    </xf>
    <xf numFmtId="0" fontId="5" fillId="0" borderId="23" xfId="0" applyFont="1" applyBorder="1" applyAlignment="1">
      <alignment horizontal="center" vertical="center"/>
    </xf>
    <xf numFmtId="0" fontId="4" fillId="0" borderId="24" xfId="0" applyFont="1" applyBorder="1" applyAlignment="1">
      <alignment horizontal="center" vertical="center" shrinkToFit="1"/>
    </xf>
    <xf numFmtId="0" fontId="3" fillId="0" borderId="33" xfId="0" applyFont="1" applyBorder="1" applyAlignment="1">
      <alignment horizontal="center" vertical="center" shrinkToFit="1"/>
    </xf>
    <xf numFmtId="0" fontId="5" fillId="0" borderId="40" xfId="0" applyFont="1" applyBorder="1" applyAlignment="1">
      <alignment horizontal="center" vertical="center"/>
    </xf>
    <xf numFmtId="0" fontId="12" fillId="0" borderId="36" xfId="0" applyFont="1" applyBorder="1" applyAlignment="1">
      <alignment horizontal="center" vertical="center" wrapText="1"/>
    </xf>
    <xf numFmtId="0" fontId="12" fillId="0" borderId="37" xfId="0" applyFont="1" applyBorder="1" applyAlignment="1">
      <alignment horizontal="center" vertical="center" wrapText="1"/>
    </xf>
    <xf numFmtId="0" fontId="12" fillId="0" borderId="38" xfId="0" applyFont="1" applyBorder="1" applyAlignment="1">
      <alignment horizontal="center" vertical="center" wrapText="1"/>
    </xf>
  </cellXfs>
  <cellStyles count="2">
    <cellStyle name="ハイパーリンク" xfId="1" builtinId="8"/>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8" Type="http://schemas.openxmlformats.org/officeDocument/2006/relationships/image" Target="../media/image8.jpg"/><Relationship Id="rId13" Type="http://schemas.openxmlformats.org/officeDocument/2006/relationships/image" Target="../media/image13.jpe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jpeg"/><Relationship Id="rId7" Type="http://schemas.openxmlformats.org/officeDocument/2006/relationships/image" Target="../media/image7.jpeg"/><Relationship Id="rId12" Type="http://schemas.openxmlformats.org/officeDocument/2006/relationships/image" Target="../media/image12.jpeg"/><Relationship Id="rId17" Type="http://schemas.openxmlformats.org/officeDocument/2006/relationships/image" Target="../media/image17.png"/><Relationship Id="rId25" Type="http://schemas.openxmlformats.org/officeDocument/2006/relationships/image" Target="../media/image25.jpeg"/><Relationship Id="rId2" Type="http://schemas.openxmlformats.org/officeDocument/2006/relationships/image" Target="../media/image2.jpeg"/><Relationship Id="rId16" Type="http://schemas.openxmlformats.org/officeDocument/2006/relationships/image" Target="../media/image16.png"/><Relationship Id="rId20" Type="http://schemas.openxmlformats.org/officeDocument/2006/relationships/image" Target="../media/image20.jpg"/><Relationship Id="rId29" Type="http://schemas.openxmlformats.org/officeDocument/2006/relationships/image" Target="../media/image29.jpeg"/><Relationship Id="rId1" Type="http://schemas.openxmlformats.org/officeDocument/2006/relationships/image" Target="../media/image1.jpeg"/><Relationship Id="rId6" Type="http://schemas.openxmlformats.org/officeDocument/2006/relationships/image" Target="../media/image6.jpeg"/><Relationship Id="rId11" Type="http://schemas.openxmlformats.org/officeDocument/2006/relationships/image" Target="../media/image11.png"/><Relationship Id="rId24" Type="http://schemas.openxmlformats.org/officeDocument/2006/relationships/image" Target="../media/image24.jpeg"/><Relationship Id="rId32" Type="http://schemas.openxmlformats.org/officeDocument/2006/relationships/image" Target="../media/image32.jpe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jpeg"/><Relationship Id="rId28" Type="http://schemas.openxmlformats.org/officeDocument/2006/relationships/image" Target="../media/image28.jpeg"/><Relationship Id="rId10" Type="http://schemas.openxmlformats.org/officeDocument/2006/relationships/image" Target="../media/image10.jpeg"/><Relationship Id="rId19" Type="http://schemas.openxmlformats.org/officeDocument/2006/relationships/image" Target="../media/image19.png"/><Relationship Id="rId31" Type="http://schemas.openxmlformats.org/officeDocument/2006/relationships/image" Target="../media/image31.jpe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jpg"/><Relationship Id="rId22" Type="http://schemas.openxmlformats.org/officeDocument/2006/relationships/image" Target="../media/image22.jpeg"/><Relationship Id="rId27" Type="http://schemas.openxmlformats.org/officeDocument/2006/relationships/image" Target="../media/image27.jpeg"/><Relationship Id="rId30" Type="http://schemas.openxmlformats.org/officeDocument/2006/relationships/image" Target="../media/image30.jpeg"/></Relationships>
</file>

<file path=xl/drawings/drawing1.xml><?xml version="1.0" encoding="utf-8"?>
<xdr:wsDr xmlns:xdr="http://schemas.openxmlformats.org/drawingml/2006/spreadsheetDrawing" xmlns:a="http://schemas.openxmlformats.org/drawingml/2006/main">
  <xdr:twoCellAnchor editAs="oneCell">
    <xdr:from>
      <xdr:col>15</xdr:col>
      <xdr:colOff>157125</xdr:colOff>
      <xdr:row>23</xdr:row>
      <xdr:rowOff>42826</xdr:rowOff>
    </xdr:from>
    <xdr:to>
      <xdr:col>22</xdr:col>
      <xdr:colOff>161925</xdr:colOff>
      <xdr:row>27</xdr:row>
      <xdr:rowOff>289314</xdr:rowOff>
    </xdr:to>
    <xdr:pic>
      <xdr:nvPicPr>
        <xdr:cNvPr id="42" name="図 41">
          <a:extLst>
            <a:ext uri="{FF2B5EF4-FFF2-40B4-BE49-F238E27FC236}">
              <a16:creationId xmlns:a16="http://schemas.microsoft.com/office/drawing/2014/main" id="{11AD8084-52EC-6305-6385-DB0DCDA7957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443375" y="6376951"/>
          <a:ext cx="2005050" cy="1503788"/>
        </a:xfrm>
        <a:prstGeom prst="rect">
          <a:avLst/>
        </a:prstGeom>
      </xdr:spPr>
    </xdr:pic>
    <xdr:clientData/>
  </xdr:twoCellAnchor>
  <xdr:twoCellAnchor editAs="oneCell">
    <xdr:from>
      <xdr:col>111</xdr:col>
      <xdr:colOff>257176</xdr:colOff>
      <xdr:row>6</xdr:row>
      <xdr:rowOff>38100</xdr:rowOff>
    </xdr:from>
    <xdr:to>
      <xdr:col>119</xdr:col>
      <xdr:colOff>243444</xdr:colOff>
      <xdr:row>10</xdr:row>
      <xdr:rowOff>295275</xdr:rowOff>
    </xdr:to>
    <xdr:pic>
      <xdr:nvPicPr>
        <xdr:cNvPr id="6" name="図 5">
          <a:extLst>
            <a:ext uri="{FF2B5EF4-FFF2-40B4-BE49-F238E27FC236}">
              <a16:creationId xmlns:a16="http://schemas.microsoft.com/office/drawing/2014/main" id="{3AE60C33-BCF3-0FC4-0CEB-41E5B08CDDB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2146876" y="1609725"/>
          <a:ext cx="2272268" cy="1514475"/>
        </a:xfrm>
        <a:prstGeom prst="rect">
          <a:avLst/>
        </a:prstGeom>
      </xdr:spPr>
    </xdr:pic>
    <xdr:clientData/>
  </xdr:twoCellAnchor>
  <xdr:twoCellAnchor editAs="oneCell">
    <xdr:from>
      <xdr:col>19</xdr:col>
      <xdr:colOff>238125</xdr:colOff>
      <xdr:row>7</xdr:row>
      <xdr:rowOff>95250</xdr:rowOff>
    </xdr:from>
    <xdr:to>
      <xdr:col>23</xdr:col>
      <xdr:colOff>237982</xdr:colOff>
      <xdr:row>10</xdr:row>
      <xdr:rowOff>295132</xdr:rowOff>
    </xdr:to>
    <xdr:pic>
      <xdr:nvPicPr>
        <xdr:cNvPr id="3" name="図 2">
          <a:extLst>
            <a:ext uri="{FF2B5EF4-FFF2-40B4-BE49-F238E27FC236}">
              <a16:creationId xmlns:a16="http://schemas.microsoft.com/office/drawing/2014/main" id="{D2A8E419-512B-0EC3-7450-94F3FD563B7D}"/>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5667375" y="1981200"/>
          <a:ext cx="1142857" cy="1142857"/>
        </a:xfrm>
        <a:prstGeom prst="rect">
          <a:avLst/>
        </a:prstGeom>
      </xdr:spPr>
    </xdr:pic>
    <xdr:clientData/>
  </xdr:twoCellAnchor>
  <xdr:twoCellAnchor editAs="oneCell">
    <xdr:from>
      <xdr:col>19</xdr:col>
      <xdr:colOff>238125</xdr:colOff>
      <xdr:row>24</xdr:row>
      <xdr:rowOff>85725</xdr:rowOff>
    </xdr:from>
    <xdr:to>
      <xdr:col>23</xdr:col>
      <xdr:colOff>237982</xdr:colOff>
      <xdr:row>27</xdr:row>
      <xdr:rowOff>285607</xdr:rowOff>
    </xdr:to>
    <xdr:pic>
      <xdr:nvPicPr>
        <xdr:cNvPr id="5" name="図 4">
          <a:extLst>
            <a:ext uri="{FF2B5EF4-FFF2-40B4-BE49-F238E27FC236}">
              <a16:creationId xmlns:a16="http://schemas.microsoft.com/office/drawing/2014/main" id="{19B2E6FF-AE16-33EB-4E08-CE5399A5C087}"/>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67375" y="6734175"/>
          <a:ext cx="1142857" cy="1142857"/>
        </a:xfrm>
        <a:prstGeom prst="rect">
          <a:avLst/>
        </a:prstGeom>
      </xdr:spPr>
    </xdr:pic>
    <xdr:clientData/>
  </xdr:twoCellAnchor>
  <xdr:twoCellAnchor editAs="oneCell">
    <xdr:from>
      <xdr:col>42</xdr:col>
      <xdr:colOff>180976</xdr:colOff>
      <xdr:row>7</xdr:row>
      <xdr:rowOff>28576</xdr:rowOff>
    </xdr:from>
    <xdr:to>
      <xdr:col>46</xdr:col>
      <xdr:colOff>238126</xdr:colOff>
      <xdr:row>10</xdr:row>
      <xdr:rowOff>285751</xdr:rowOff>
    </xdr:to>
    <xdr:pic>
      <xdr:nvPicPr>
        <xdr:cNvPr id="7" name="図 6">
          <a:extLst>
            <a:ext uri="{FF2B5EF4-FFF2-40B4-BE49-F238E27FC236}">
              <a16:creationId xmlns:a16="http://schemas.microsoft.com/office/drawing/2014/main" id="{68C2C5E7-81AD-7A9E-ADE6-9CC541F1A033}"/>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2220576" y="1914526"/>
          <a:ext cx="1200150" cy="1200150"/>
        </a:xfrm>
        <a:prstGeom prst="rect">
          <a:avLst/>
        </a:prstGeom>
      </xdr:spPr>
    </xdr:pic>
    <xdr:clientData/>
  </xdr:twoCellAnchor>
  <xdr:twoCellAnchor editAs="oneCell">
    <xdr:from>
      <xdr:col>24</xdr:col>
      <xdr:colOff>238126</xdr:colOff>
      <xdr:row>23</xdr:row>
      <xdr:rowOff>28575</xdr:rowOff>
    </xdr:from>
    <xdr:to>
      <xdr:col>28</xdr:col>
      <xdr:colOff>200026</xdr:colOff>
      <xdr:row>27</xdr:row>
      <xdr:rowOff>298323</xdr:rowOff>
    </xdr:to>
    <xdr:pic>
      <xdr:nvPicPr>
        <xdr:cNvPr id="9" name="図 8">
          <a:extLst>
            <a:ext uri="{FF2B5EF4-FFF2-40B4-BE49-F238E27FC236}">
              <a16:creationId xmlns:a16="http://schemas.microsoft.com/office/drawing/2014/main" id="{C0EFFA19-4EB8-520E-CEA4-CE6EDC218FDF}"/>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7096126" y="6362700"/>
          <a:ext cx="1143000" cy="1527048"/>
        </a:xfrm>
        <a:prstGeom prst="rect">
          <a:avLst/>
        </a:prstGeom>
      </xdr:spPr>
    </xdr:pic>
    <xdr:clientData/>
  </xdr:twoCellAnchor>
  <xdr:twoCellAnchor editAs="oneCell">
    <xdr:from>
      <xdr:col>29</xdr:col>
      <xdr:colOff>142875</xdr:colOff>
      <xdr:row>23</xdr:row>
      <xdr:rowOff>28576</xdr:rowOff>
    </xdr:from>
    <xdr:to>
      <xdr:col>33</xdr:col>
      <xdr:colOff>135730</xdr:colOff>
      <xdr:row>27</xdr:row>
      <xdr:rowOff>285750</xdr:rowOff>
    </xdr:to>
    <xdr:pic>
      <xdr:nvPicPr>
        <xdr:cNvPr id="11" name="図 10">
          <a:extLst>
            <a:ext uri="{FF2B5EF4-FFF2-40B4-BE49-F238E27FC236}">
              <a16:creationId xmlns:a16="http://schemas.microsoft.com/office/drawing/2014/main" id="{AFC7B23D-10D7-2D61-6508-B4248C1F5D59}"/>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8467725" y="6362701"/>
          <a:ext cx="1135855" cy="1514474"/>
        </a:xfrm>
        <a:prstGeom prst="rect">
          <a:avLst/>
        </a:prstGeom>
      </xdr:spPr>
    </xdr:pic>
    <xdr:clientData/>
  </xdr:twoCellAnchor>
  <xdr:twoCellAnchor editAs="oneCell">
    <xdr:from>
      <xdr:col>34</xdr:col>
      <xdr:colOff>95251</xdr:colOff>
      <xdr:row>23</xdr:row>
      <xdr:rowOff>28575</xdr:rowOff>
    </xdr:from>
    <xdr:to>
      <xdr:col>42</xdr:col>
      <xdr:colOff>22067</xdr:colOff>
      <xdr:row>27</xdr:row>
      <xdr:rowOff>285750</xdr:rowOff>
    </xdr:to>
    <xdr:pic>
      <xdr:nvPicPr>
        <xdr:cNvPr id="13" name="図 12">
          <a:extLst>
            <a:ext uri="{FF2B5EF4-FFF2-40B4-BE49-F238E27FC236}">
              <a16:creationId xmlns:a16="http://schemas.microsoft.com/office/drawing/2014/main" id="{8F051C7E-09BD-159F-72C9-7E01F41A216D}"/>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9848851" y="6362700"/>
          <a:ext cx="2212816" cy="1514475"/>
        </a:xfrm>
        <a:prstGeom prst="rect">
          <a:avLst/>
        </a:prstGeom>
      </xdr:spPr>
    </xdr:pic>
    <xdr:clientData/>
  </xdr:twoCellAnchor>
  <xdr:twoCellAnchor editAs="oneCell">
    <xdr:from>
      <xdr:col>42</xdr:col>
      <xdr:colOff>238125</xdr:colOff>
      <xdr:row>24</xdr:row>
      <xdr:rowOff>85725</xdr:rowOff>
    </xdr:from>
    <xdr:to>
      <xdr:col>46</xdr:col>
      <xdr:colOff>237982</xdr:colOff>
      <xdr:row>27</xdr:row>
      <xdr:rowOff>285607</xdr:rowOff>
    </xdr:to>
    <xdr:pic>
      <xdr:nvPicPr>
        <xdr:cNvPr id="15" name="図 14">
          <a:extLst>
            <a:ext uri="{FF2B5EF4-FFF2-40B4-BE49-F238E27FC236}">
              <a16:creationId xmlns:a16="http://schemas.microsoft.com/office/drawing/2014/main" id="{6026EB51-237F-6E88-7EA6-FFCBFAF6BEB3}"/>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12277725" y="6734175"/>
          <a:ext cx="1142857" cy="1142857"/>
        </a:xfrm>
        <a:prstGeom prst="rect">
          <a:avLst/>
        </a:prstGeom>
      </xdr:spPr>
    </xdr:pic>
    <xdr:clientData/>
  </xdr:twoCellAnchor>
  <xdr:twoCellAnchor editAs="oneCell">
    <xdr:from>
      <xdr:col>52</xdr:col>
      <xdr:colOff>19051</xdr:colOff>
      <xdr:row>6</xdr:row>
      <xdr:rowOff>66676</xdr:rowOff>
    </xdr:from>
    <xdr:to>
      <xdr:col>59</xdr:col>
      <xdr:colOff>80209</xdr:colOff>
      <xdr:row>10</xdr:row>
      <xdr:rowOff>266700</xdr:rowOff>
    </xdr:to>
    <xdr:pic>
      <xdr:nvPicPr>
        <xdr:cNvPr id="25" name="図 24">
          <a:extLst>
            <a:ext uri="{FF2B5EF4-FFF2-40B4-BE49-F238E27FC236}">
              <a16:creationId xmlns:a16="http://schemas.microsoft.com/office/drawing/2014/main" id="{C3F7C05E-5C66-00FF-2986-27E23F758A76}"/>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14954251" y="1638301"/>
          <a:ext cx="2061408" cy="1457324"/>
        </a:xfrm>
        <a:prstGeom prst="rect">
          <a:avLst/>
        </a:prstGeom>
      </xdr:spPr>
    </xdr:pic>
    <xdr:clientData/>
  </xdr:twoCellAnchor>
  <xdr:twoCellAnchor editAs="oneCell">
    <xdr:from>
      <xdr:col>62</xdr:col>
      <xdr:colOff>247650</xdr:colOff>
      <xdr:row>6</xdr:row>
      <xdr:rowOff>47625</xdr:rowOff>
    </xdr:from>
    <xdr:to>
      <xdr:col>68</xdr:col>
      <xdr:colOff>47625</xdr:colOff>
      <xdr:row>10</xdr:row>
      <xdr:rowOff>304800</xdr:rowOff>
    </xdr:to>
    <xdr:pic>
      <xdr:nvPicPr>
        <xdr:cNvPr id="27" name="図 26">
          <a:extLst>
            <a:ext uri="{FF2B5EF4-FFF2-40B4-BE49-F238E27FC236}">
              <a16:creationId xmlns:a16="http://schemas.microsoft.com/office/drawing/2014/main" id="{FBDA04F2-7572-E080-00AF-FDC7A8B74B8E}"/>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18040350" y="1619250"/>
          <a:ext cx="1514475" cy="1514475"/>
        </a:xfrm>
        <a:prstGeom prst="rect">
          <a:avLst/>
        </a:prstGeom>
      </xdr:spPr>
    </xdr:pic>
    <xdr:clientData/>
  </xdr:twoCellAnchor>
  <xdr:twoCellAnchor editAs="oneCell">
    <xdr:from>
      <xdr:col>97</xdr:col>
      <xdr:colOff>47625</xdr:colOff>
      <xdr:row>23</xdr:row>
      <xdr:rowOff>47625</xdr:rowOff>
    </xdr:from>
    <xdr:to>
      <xdr:col>103</xdr:col>
      <xdr:colOff>28575</xdr:colOff>
      <xdr:row>27</xdr:row>
      <xdr:rowOff>260516</xdr:rowOff>
    </xdr:to>
    <xdr:pic>
      <xdr:nvPicPr>
        <xdr:cNvPr id="29" name="図 28">
          <a:extLst>
            <a:ext uri="{FF2B5EF4-FFF2-40B4-BE49-F238E27FC236}">
              <a16:creationId xmlns:a16="http://schemas.microsoft.com/office/drawing/2014/main" id="{51FF6EAF-63F0-9384-6045-C5F205BF3F31}"/>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27841575" y="6381750"/>
          <a:ext cx="1790700" cy="1470191"/>
        </a:xfrm>
        <a:prstGeom prst="rect">
          <a:avLst/>
        </a:prstGeom>
      </xdr:spPr>
    </xdr:pic>
    <xdr:clientData/>
  </xdr:twoCellAnchor>
  <xdr:twoCellAnchor editAs="oneCell">
    <xdr:from>
      <xdr:col>103</xdr:col>
      <xdr:colOff>66675</xdr:colOff>
      <xdr:row>23</xdr:row>
      <xdr:rowOff>76201</xdr:rowOff>
    </xdr:from>
    <xdr:to>
      <xdr:col>112</xdr:col>
      <xdr:colOff>19050</xdr:colOff>
      <xdr:row>27</xdr:row>
      <xdr:rowOff>238721</xdr:rowOff>
    </xdr:to>
    <xdr:pic>
      <xdr:nvPicPr>
        <xdr:cNvPr id="31" name="図 30">
          <a:extLst>
            <a:ext uri="{FF2B5EF4-FFF2-40B4-BE49-F238E27FC236}">
              <a16:creationId xmlns:a16="http://schemas.microsoft.com/office/drawing/2014/main" id="{D39A8DBC-C746-0B2B-6232-51B1AB25CB12}"/>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29670375" y="6410326"/>
          <a:ext cx="2524125" cy="1419820"/>
        </a:xfrm>
        <a:prstGeom prst="rect">
          <a:avLst/>
        </a:prstGeom>
      </xdr:spPr>
    </xdr:pic>
    <xdr:clientData/>
  </xdr:twoCellAnchor>
  <xdr:twoCellAnchor editAs="oneCell">
    <xdr:from>
      <xdr:col>112</xdr:col>
      <xdr:colOff>76200</xdr:colOff>
      <xdr:row>23</xdr:row>
      <xdr:rowOff>38100</xdr:rowOff>
    </xdr:from>
    <xdr:to>
      <xdr:col>119</xdr:col>
      <xdr:colOff>38100</xdr:colOff>
      <xdr:row>27</xdr:row>
      <xdr:rowOff>252413</xdr:rowOff>
    </xdr:to>
    <xdr:pic>
      <xdr:nvPicPr>
        <xdr:cNvPr id="33" name="図 32">
          <a:extLst>
            <a:ext uri="{FF2B5EF4-FFF2-40B4-BE49-F238E27FC236}">
              <a16:creationId xmlns:a16="http://schemas.microsoft.com/office/drawing/2014/main" id="{69147DDE-BC83-AED0-7D4F-79DB7337DFC0}"/>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32251650" y="6372225"/>
          <a:ext cx="1962150" cy="1471613"/>
        </a:xfrm>
        <a:prstGeom prst="rect">
          <a:avLst/>
        </a:prstGeom>
      </xdr:spPr>
    </xdr:pic>
    <xdr:clientData/>
  </xdr:twoCellAnchor>
  <xdr:twoCellAnchor editAs="oneCell">
    <xdr:from>
      <xdr:col>115</xdr:col>
      <xdr:colOff>238125</xdr:colOff>
      <xdr:row>24</xdr:row>
      <xdr:rowOff>57150</xdr:rowOff>
    </xdr:from>
    <xdr:to>
      <xdr:col>119</xdr:col>
      <xdr:colOff>266700</xdr:colOff>
      <xdr:row>27</xdr:row>
      <xdr:rowOff>285750</xdr:rowOff>
    </xdr:to>
    <xdr:pic>
      <xdr:nvPicPr>
        <xdr:cNvPr id="35" name="図 34">
          <a:extLst>
            <a:ext uri="{FF2B5EF4-FFF2-40B4-BE49-F238E27FC236}">
              <a16:creationId xmlns:a16="http://schemas.microsoft.com/office/drawing/2014/main" id="{4BC567E0-0EE4-CE3C-6092-2DF4D3BF893F}"/>
            </a:ext>
          </a:extLst>
        </xdr:cNvPr>
        <xdr:cNvPicPr>
          <a:picLocks noChangeAspect="1"/>
        </xdr:cNvPicPr>
      </xdr:nvPicPr>
      <xdr:blipFill>
        <a:blip xmlns:r="http://schemas.openxmlformats.org/officeDocument/2006/relationships" r:embed="rId15">
          <a:extLst>
            <a:ext uri="{28A0092B-C50C-407E-A947-70E740481C1C}">
              <a14:useLocalDpi xmlns:a14="http://schemas.microsoft.com/office/drawing/2010/main" val="0"/>
            </a:ext>
          </a:extLst>
        </a:blip>
        <a:stretch>
          <a:fillRect/>
        </a:stretch>
      </xdr:blipFill>
      <xdr:spPr>
        <a:xfrm>
          <a:off x="33270825" y="6705600"/>
          <a:ext cx="1171575" cy="1171575"/>
        </a:xfrm>
        <a:prstGeom prst="rect">
          <a:avLst/>
        </a:prstGeom>
      </xdr:spPr>
    </xdr:pic>
    <xdr:clientData/>
  </xdr:twoCellAnchor>
  <xdr:twoCellAnchor editAs="oneCell">
    <xdr:from>
      <xdr:col>67</xdr:col>
      <xdr:colOff>47625</xdr:colOff>
      <xdr:row>24</xdr:row>
      <xdr:rowOff>38100</xdr:rowOff>
    </xdr:from>
    <xdr:to>
      <xdr:col>71</xdr:col>
      <xdr:colOff>18911</xdr:colOff>
      <xdr:row>27</xdr:row>
      <xdr:rowOff>209411</xdr:rowOff>
    </xdr:to>
    <xdr:pic>
      <xdr:nvPicPr>
        <xdr:cNvPr id="37" name="図 36">
          <a:extLst>
            <a:ext uri="{FF2B5EF4-FFF2-40B4-BE49-F238E27FC236}">
              <a16:creationId xmlns:a16="http://schemas.microsoft.com/office/drawing/2014/main" id="{BFA45A41-E288-60BC-5CCC-8CFC7469F3CA}"/>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19269075" y="6686550"/>
          <a:ext cx="1114286" cy="1114286"/>
        </a:xfrm>
        <a:prstGeom prst="rect">
          <a:avLst/>
        </a:prstGeom>
      </xdr:spPr>
    </xdr:pic>
    <xdr:clientData/>
  </xdr:twoCellAnchor>
  <xdr:twoCellAnchor editAs="oneCell">
    <xdr:from>
      <xdr:col>88</xdr:col>
      <xdr:colOff>142876</xdr:colOff>
      <xdr:row>6</xdr:row>
      <xdr:rowOff>47626</xdr:rowOff>
    </xdr:from>
    <xdr:to>
      <xdr:col>93</xdr:col>
      <xdr:colOff>200026</xdr:colOff>
      <xdr:row>10</xdr:row>
      <xdr:rowOff>276226</xdr:rowOff>
    </xdr:to>
    <xdr:pic>
      <xdr:nvPicPr>
        <xdr:cNvPr id="39" name="図 38">
          <a:extLst>
            <a:ext uri="{FF2B5EF4-FFF2-40B4-BE49-F238E27FC236}">
              <a16:creationId xmlns:a16="http://schemas.microsoft.com/office/drawing/2014/main" id="{5B030292-3F52-A759-F386-84A6EEDC5087}"/>
            </a:ext>
          </a:extLst>
        </xdr:cNvPr>
        <xdr:cNvPicPr>
          <a:picLocks noChangeAspect="1"/>
        </xdr:cNvPicPr>
      </xdr:nvPicPr>
      <xdr:blipFill>
        <a:blip xmlns:r="http://schemas.openxmlformats.org/officeDocument/2006/relationships" r:embed="rId17">
          <a:extLst>
            <a:ext uri="{28A0092B-C50C-407E-A947-70E740481C1C}">
              <a14:useLocalDpi xmlns:a14="http://schemas.microsoft.com/office/drawing/2010/main" val="0"/>
            </a:ext>
          </a:extLst>
        </a:blip>
        <a:stretch>
          <a:fillRect/>
        </a:stretch>
      </xdr:blipFill>
      <xdr:spPr>
        <a:xfrm>
          <a:off x="25365076" y="1619251"/>
          <a:ext cx="1485900" cy="1485900"/>
        </a:xfrm>
        <a:prstGeom prst="rect">
          <a:avLst/>
        </a:prstGeom>
      </xdr:spPr>
    </xdr:pic>
    <xdr:clientData/>
  </xdr:twoCellAnchor>
  <xdr:twoCellAnchor editAs="oneCell">
    <xdr:from>
      <xdr:col>90</xdr:col>
      <xdr:colOff>190500</xdr:colOff>
      <xdr:row>24</xdr:row>
      <xdr:rowOff>19050</xdr:rowOff>
    </xdr:from>
    <xdr:to>
      <xdr:col>94</xdr:col>
      <xdr:colOff>238125</xdr:colOff>
      <xdr:row>27</xdr:row>
      <xdr:rowOff>266700</xdr:rowOff>
    </xdr:to>
    <xdr:pic>
      <xdr:nvPicPr>
        <xdr:cNvPr id="41" name="図 40">
          <a:extLst>
            <a:ext uri="{FF2B5EF4-FFF2-40B4-BE49-F238E27FC236}">
              <a16:creationId xmlns:a16="http://schemas.microsoft.com/office/drawing/2014/main" id="{53C8FF57-E150-1176-E1AF-A6556AA59E86}"/>
            </a:ext>
          </a:extLst>
        </xdr:cNvPr>
        <xdr:cNvPicPr>
          <a:picLocks noChangeAspect="1"/>
        </xdr:cNvPicPr>
      </xdr:nvPicPr>
      <xdr:blipFill>
        <a:blip xmlns:r="http://schemas.openxmlformats.org/officeDocument/2006/relationships" r:embed="rId18">
          <a:extLst>
            <a:ext uri="{28A0092B-C50C-407E-A947-70E740481C1C}">
              <a14:useLocalDpi xmlns:a14="http://schemas.microsoft.com/office/drawing/2010/main" val="0"/>
            </a:ext>
          </a:extLst>
        </a:blip>
        <a:stretch>
          <a:fillRect/>
        </a:stretch>
      </xdr:blipFill>
      <xdr:spPr>
        <a:xfrm>
          <a:off x="25984200" y="6667500"/>
          <a:ext cx="1190625" cy="1190625"/>
        </a:xfrm>
        <a:prstGeom prst="rect">
          <a:avLst/>
        </a:prstGeom>
      </xdr:spPr>
    </xdr:pic>
    <xdr:clientData/>
  </xdr:twoCellAnchor>
  <xdr:twoCellAnchor editAs="oneCell">
    <xdr:from>
      <xdr:col>115</xdr:col>
      <xdr:colOff>266700</xdr:colOff>
      <xdr:row>7</xdr:row>
      <xdr:rowOff>104775</xdr:rowOff>
    </xdr:from>
    <xdr:to>
      <xdr:col>119</xdr:col>
      <xdr:colOff>266557</xdr:colOff>
      <xdr:row>10</xdr:row>
      <xdr:rowOff>304657</xdr:rowOff>
    </xdr:to>
    <xdr:pic>
      <xdr:nvPicPr>
        <xdr:cNvPr id="45" name="図 44">
          <a:extLst>
            <a:ext uri="{FF2B5EF4-FFF2-40B4-BE49-F238E27FC236}">
              <a16:creationId xmlns:a16="http://schemas.microsoft.com/office/drawing/2014/main" id="{8B458BF1-8602-EAA1-4E2B-9CCB4082261A}"/>
            </a:ext>
          </a:extLst>
        </xdr:cNvPr>
        <xdr:cNvPicPr>
          <a:picLocks noChangeAspect="1"/>
        </xdr:cNvPicPr>
      </xdr:nvPicPr>
      <xdr:blipFill>
        <a:blip xmlns:r="http://schemas.openxmlformats.org/officeDocument/2006/relationships" r:embed="rId19">
          <a:extLst>
            <a:ext uri="{28A0092B-C50C-407E-A947-70E740481C1C}">
              <a14:useLocalDpi xmlns:a14="http://schemas.microsoft.com/office/drawing/2010/main" val="0"/>
            </a:ext>
          </a:extLst>
        </a:blip>
        <a:stretch>
          <a:fillRect/>
        </a:stretch>
      </xdr:blipFill>
      <xdr:spPr>
        <a:xfrm>
          <a:off x="33299400" y="1990725"/>
          <a:ext cx="1142857" cy="1142857"/>
        </a:xfrm>
        <a:prstGeom prst="rect">
          <a:avLst/>
        </a:prstGeom>
      </xdr:spPr>
    </xdr:pic>
    <xdr:clientData/>
  </xdr:twoCellAnchor>
  <xdr:twoCellAnchor editAs="oneCell">
    <xdr:from>
      <xdr:col>24</xdr:col>
      <xdr:colOff>111901</xdr:colOff>
      <xdr:row>6</xdr:row>
      <xdr:rowOff>64276</xdr:rowOff>
    </xdr:from>
    <xdr:to>
      <xdr:col>32</xdr:col>
      <xdr:colOff>138601</xdr:colOff>
      <xdr:row>10</xdr:row>
      <xdr:rowOff>276226</xdr:rowOff>
    </xdr:to>
    <xdr:pic>
      <xdr:nvPicPr>
        <xdr:cNvPr id="8" name="図 7">
          <a:extLst>
            <a:ext uri="{FF2B5EF4-FFF2-40B4-BE49-F238E27FC236}">
              <a16:creationId xmlns:a16="http://schemas.microsoft.com/office/drawing/2014/main" id="{64136C85-C239-883E-149E-A82E3D239153}"/>
            </a:ext>
          </a:extLst>
        </xdr:cNvPr>
        <xdr:cNvPicPr>
          <a:picLocks noChangeAspect="1"/>
        </xdr:cNvPicPr>
      </xdr:nvPicPr>
      <xdr:blipFill>
        <a:blip xmlns:r="http://schemas.openxmlformats.org/officeDocument/2006/relationships" r:embed="rId20">
          <a:extLst>
            <a:ext uri="{28A0092B-C50C-407E-A947-70E740481C1C}">
              <a14:useLocalDpi xmlns:a14="http://schemas.microsoft.com/office/drawing/2010/main" val="0"/>
            </a:ext>
          </a:extLst>
        </a:blip>
        <a:stretch>
          <a:fillRect/>
        </a:stretch>
      </xdr:blipFill>
      <xdr:spPr>
        <a:xfrm>
          <a:off x="6969901" y="1635901"/>
          <a:ext cx="2350800" cy="1469250"/>
        </a:xfrm>
        <a:prstGeom prst="rect">
          <a:avLst/>
        </a:prstGeom>
      </xdr:spPr>
    </xdr:pic>
    <xdr:clientData/>
  </xdr:twoCellAnchor>
  <xdr:twoCellAnchor editAs="oneCell">
    <xdr:from>
      <xdr:col>33</xdr:col>
      <xdr:colOff>28576</xdr:colOff>
      <xdr:row>6</xdr:row>
      <xdr:rowOff>57150</xdr:rowOff>
    </xdr:from>
    <xdr:to>
      <xdr:col>36</xdr:col>
      <xdr:colOff>249653</xdr:colOff>
      <xdr:row>10</xdr:row>
      <xdr:rowOff>266700</xdr:rowOff>
    </xdr:to>
    <xdr:pic>
      <xdr:nvPicPr>
        <xdr:cNvPr id="16" name="図 15">
          <a:extLst>
            <a:ext uri="{FF2B5EF4-FFF2-40B4-BE49-F238E27FC236}">
              <a16:creationId xmlns:a16="http://schemas.microsoft.com/office/drawing/2014/main" id="{CFE905B2-980D-6028-50FC-8403986F59FD}"/>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9496426" y="1628775"/>
          <a:ext cx="1078327" cy="1466850"/>
        </a:xfrm>
        <a:prstGeom prst="rect">
          <a:avLst/>
        </a:prstGeom>
      </xdr:spPr>
    </xdr:pic>
    <xdr:clientData/>
  </xdr:twoCellAnchor>
  <xdr:twoCellAnchor editAs="oneCell">
    <xdr:from>
      <xdr:col>37</xdr:col>
      <xdr:colOff>190500</xdr:colOff>
      <xdr:row>6</xdr:row>
      <xdr:rowOff>47626</xdr:rowOff>
    </xdr:from>
    <xdr:to>
      <xdr:col>42</xdr:col>
      <xdr:colOff>95250</xdr:colOff>
      <xdr:row>10</xdr:row>
      <xdr:rowOff>266047</xdr:rowOff>
    </xdr:to>
    <xdr:pic>
      <xdr:nvPicPr>
        <xdr:cNvPr id="20" name="図 19">
          <a:extLst>
            <a:ext uri="{FF2B5EF4-FFF2-40B4-BE49-F238E27FC236}">
              <a16:creationId xmlns:a16="http://schemas.microsoft.com/office/drawing/2014/main" id="{9256B968-0984-D540-277F-71AFFA773CEB}"/>
            </a:ext>
          </a:extLst>
        </xdr:cNvPr>
        <xdr:cNvPicPr>
          <a:picLocks noChangeAspect="1"/>
        </xdr:cNvPicPr>
      </xdr:nvPicPr>
      <xdr:blipFill>
        <a:blip xmlns:r="http://schemas.openxmlformats.org/officeDocument/2006/relationships" r:embed="rId22" cstate="print">
          <a:extLst>
            <a:ext uri="{28A0092B-C50C-407E-A947-70E740481C1C}">
              <a14:useLocalDpi xmlns:a14="http://schemas.microsoft.com/office/drawing/2010/main" val="0"/>
            </a:ext>
          </a:extLst>
        </a:blip>
        <a:stretch>
          <a:fillRect/>
        </a:stretch>
      </xdr:blipFill>
      <xdr:spPr>
        <a:xfrm>
          <a:off x="10801350" y="1619251"/>
          <a:ext cx="1333500" cy="1475721"/>
        </a:xfrm>
        <a:prstGeom prst="rect">
          <a:avLst/>
        </a:prstGeom>
      </xdr:spPr>
    </xdr:pic>
    <xdr:clientData/>
  </xdr:twoCellAnchor>
  <xdr:twoCellAnchor editAs="oneCell">
    <xdr:from>
      <xdr:col>97</xdr:col>
      <xdr:colOff>64275</xdr:colOff>
      <xdr:row>6</xdr:row>
      <xdr:rowOff>45226</xdr:rowOff>
    </xdr:from>
    <xdr:to>
      <xdr:col>104</xdr:col>
      <xdr:colOff>209550</xdr:colOff>
      <xdr:row>10</xdr:row>
      <xdr:rowOff>281192</xdr:rowOff>
    </xdr:to>
    <xdr:pic>
      <xdr:nvPicPr>
        <xdr:cNvPr id="12" name="図 11">
          <a:extLst>
            <a:ext uri="{FF2B5EF4-FFF2-40B4-BE49-F238E27FC236}">
              <a16:creationId xmlns:a16="http://schemas.microsoft.com/office/drawing/2014/main" id="{C5A08BD5-E938-1E49-EBFC-8C075FE4D0B4}"/>
            </a:ext>
          </a:extLst>
        </xdr:cNvPr>
        <xdr:cNvPicPr>
          <a:picLocks noChangeAspect="1"/>
        </xdr:cNvPicPr>
      </xdr:nvPicPr>
      <xdr:blipFill>
        <a:blip xmlns:r="http://schemas.openxmlformats.org/officeDocument/2006/relationships" r:embed="rId23" cstate="print">
          <a:extLst>
            <a:ext uri="{28A0092B-C50C-407E-A947-70E740481C1C}">
              <a14:useLocalDpi xmlns:a14="http://schemas.microsoft.com/office/drawing/2010/main" val="0"/>
            </a:ext>
          </a:extLst>
        </a:blip>
        <a:stretch>
          <a:fillRect/>
        </a:stretch>
      </xdr:blipFill>
      <xdr:spPr>
        <a:xfrm>
          <a:off x="27858225" y="1616851"/>
          <a:ext cx="2240775" cy="1493266"/>
        </a:xfrm>
        <a:prstGeom prst="rect">
          <a:avLst/>
        </a:prstGeom>
      </xdr:spPr>
    </xdr:pic>
    <xdr:clientData/>
  </xdr:twoCellAnchor>
  <xdr:twoCellAnchor editAs="oneCell">
    <xdr:from>
      <xdr:col>104</xdr:col>
      <xdr:colOff>242851</xdr:colOff>
      <xdr:row>6</xdr:row>
      <xdr:rowOff>128552</xdr:rowOff>
    </xdr:from>
    <xdr:to>
      <xdr:col>111</xdr:col>
      <xdr:colOff>222248</xdr:colOff>
      <xdr:row>10</xdr:row>
      <xdr:rowOff>190500</xdr:rowOff>
    </xdr:to>
    <xdr:pic>
      <xdr:nvPicPr>
        <xdr:cNvPr id="18" name="図 17">
          <a:extLst>
            <a:ext uri="{FF2B5EF4-FFF2-40B4-BE49-F238E27FC236}">
              <a16:creationId xmlns:a16="http://schemas.microsoft.com/office/drawing/2014/main" id="{DACCAA77-BDAB-9344-D61B-3F62BA12C1B6}"/>
            </a:ext>
          </a:extLst>
        </xdr:cNvPr>
        <xdr:cNvPicPr>
          <a:picLocks noChangeAspect="1"/>
        </xdr:cNvPicPr>
      </xdr:nvPicPr>
      <xdr:blipFill>
        <a:blip xmlns:r="http://schemas.openxmlformats.org/officeDocument/2006/relationships" r:embed="rId24" cstate="print">
          <a:extLst>
            <a:ext uri="{28A0092B-C50C-407E-A947-70E740481C1C}">
              <a14:useLocalDpi xmlns:a14="http://schemas.microsoft.com/office/drawing/2010/main" val="0"/>
            </a:ext>
          </a:extLst>
        </a:blip>
        <a:stretch>
          <a:fillRect/>
        </a:stretch>
      </xdr:blipFill>
      <xdr:spPr>
        <a:xfrm>
          <a:off x="30132301" y="1700177"/>
          <a:ext cx="1979647" cy="1319248"/>
        </a:xfrm>
        <a:prstGeom prst="rect">
          <a:avLst/>
        </a:prstGeom>
      </xdr:spPr>
    </xdr:pic>
    <xdr:clientData/>
  </xdr:twoCellAnchor>
  <xdr:twoCellAnchor editAs="oneCell">
    <xdr:from>
      <xdr:col>83</xdr:col>
      <xdr:colOff>214274</xdr:colOff>
      <xdr:row>23</xdr:row>
      <xdr:rowOff>33300</xdr:rowOff>
    </xdr:from>
    <xdr:to>
      <xdr:col>90</xdr:col>
      <xdr:colOff>209549</xdr:colOff>
      <xdr:row>27</xdr:row>
      <xdr:rowOff>268653</xdr:rowOff>
    </xdr:to>
    <xdr:pic>
      <xdr:nvPicPr>
        <xdr:cNvPr id="26" name="図 25">
          <a:extLst>
            <a:ext uri="{FF2B5EF4-FFF2-40B4-BE49-F238E27FC236}">
              <a16:creationId xmlns:a16="http://schemas.microsoft.com/office/drawing/2014/main" id="{E0FF232F-EA7C-B2FC-19CA-471982E6A896}"/>
            </a:ext>
          </a:extLst>
        </xdr:cNvPr>
        <xdr:cNvPicPr>
          <a:picLocks noChangeAspect="1"/>
        </xdr:cNvPicPr>
      </xdr:nvPicPr>
      <xdr:blipFill>
        <a:blip xmlns:r="http://schemas.openxmlformats.org/officeDocument/2006/relationships" r:embed="rId25" cstate="print">
          <a:extLst>
            <a:ext uri="{28A0092B-C50C-407E-A947-70E740481C1C}">
              <a14:useLocalDpi xmlns:a14="http://schemas.microsoft.com/office/drawing/2010/main" val="0"/>
            </a:ext>
          </a:extLst>
        </a:blip>
        <a:stretch>
          <a:fillRect/>
        </a:stretch>
      </xdr:blipFill>
      <xdr:spPr>
        <a:xfrm>
          <a:off x="24007724" y="6367425"/>
          <a:ext cx="1995525" cy="1492653"/>
        </a:xfrm>
        <a:prstGeom prst="rect">
          <a:avLst/>
        </a:prstGeom>
      </xdr:spPr>
    </xdr:pic>
    <xdr:clientData/>
  </xdr:twoCellAnchor>
  <xdr:twoCellAnchor editAs="oneCell">
    <xdr:from>
      <xdr:col>50</xdr:col>
      <xdr:colOff>66675</xdr:colOff>
      <xdr:row>23</xdr:row>
      <xdr:rowOff>28575</xdr:rowOff>
    </xdr:from>
    <xdr:to>
      <xdr:col>65</xdr:col>
      <xdr:colOff>259853</xdr:colOff>
      <xdr:row>27</xdr:row>
      <xdr:rowOff>216152</xdr:rowOff>
    </xdr:to>
    <xdr:pic>
      <xdr:nvPicPr>
        <xdr:cNvPr id="24" name="図 23">
          <a:extLst>
            <a:ext uri="{FF2B5EF4-FFF2-40B4-BE49-F238E27FC236}">
              <a16:creationId xmlns:a16="http://schemas.microsoft.com/office/drawing/2014/main" id="{0A77CE69-E195-42BD-AFB3-11A51F6C7ED9}"/>
            </a:ext>
          </a:extLst>
        </xdr:cNvPr>
        <xdr:cNvPicPr>
          <a:picLocks noChangeAspect="1"/>
        </xdr:cNvPicPr>
      </xdr:nvPicPr>
      <xdr:blipFill>
        <a:blip xmlns:r="http://schemas.openxmlformats.org/officeDocument/2006/relationships" r:embed="rId26"/>
        <a:stretch>
          <a:fillRect/>
        </a:stretch>
      </xdr:blipFill>
      <xdr:spPr>
        <a:xfrm>
          <a:off x="14392275" y="6362700"/>
          <a:ext cx="4517528" cy="1444877"/>
        </a:xfrm>
        <a:prstGeom prst="rect">
          <a:avLst/>
        </a:prstGeom>
      </xdr:spPr>
    </xdr:pic>
    <xdr:clientData/>
  </xdr:twoCellAnchor>
  <xdr:twoCellAnchor editAs="oneCell">
    <xdr:from>
      <xdr:col>2</xdr:col>
      <xdr:colOff>266700</xdr:colOff>
      <xdr:row>6</xdr:row>
      <xdr:rowOff>95250</xdr:rowOff>
    </xdr:from>
    <xdr:to>
      <xdr:col>18</xdr:col>
      <xdr:colOff>212228</xdr:colOff>
      <xdr:row>10</xdr:row>
      <xdr:rowOff>282827</xdr:rowOff>
    </xdr:to>
    <xdr:pic>
      <xdr:nvPicPr>
        <xdr:cNvPr id="30" name="図 29">
          <a:extLst>
            <a:ext uri="{FF2B5EF4-FFF2-40B4-BE49-F238E27FC236}">
              <a16:creationId xmlns:a16="http://schemas.microsoft.com/office/drawing/2014/main" id="{9FB2A11C-E038-4141-832F-D6C8538D26B6}"/>
            </a:ext>
          </a:extLst>
        </xdr:cNvPr>
        <xdr:cNvPicPr>
          <a:picLocks noChangeAspect="1"/>
        </xdr:cNvPicPr>
      </xdr:nvPicPr>
      <xdr:blipFill>
        <a:blip xmlns:r="http://schemas.openxmlformats.org/officeDocument/2006/relationships" r:embed="rId26"/>
        <a:stretch>
          <a:fillRect/>
        </a:stretch>
      </xdr:blipFill>
      <xdr:spPr>
        <a:xfrm>
          <a:off x="838200" y="1666875"/>
          <a:ext cx="4517528" cy="1444877"/>
        </a:xfrm>
        <a:prstGeom prst="rect">
          <a:avLst/>
        </a:prstGeom>
      </xdr:spPr>
    </xdr:pic>
    <xdr:clientData/>
  </xdr:twoCellAnchor>
  <xdr:twoCellAnchor editAs="oneCell">
    <xdr:from>
      <xdr:col>1</xdr:col>
      <xdr:colOff>47625</xdr:colOff>
      <xdr:row>23</xdr:row>
      <xdr:rowOff>47625</xdr:rowOff>
    </xdr:from>
    <xdr:to>
      <xdr:col>8</xdr:col>
      <xdr:colOff>41275</xdr:colOff>
      <xdr:row>27</xdr:row>
      <xdr:rowOff>285750</xdr:rowOff>
    </xdr:to>
    <xdr:pic>
      <xdr:nvPicPr>
        <xdr:cNvPr id="28" name="図 27">
          <a:extLst>
            <a:ext uri="{FF2B5EF4-FFF2-40B4-BE49-F238E27FC236}">
              <a16:creationId xmlns:a16="http://schemas.microsoft.com/office/drawing/2014/main" id="{A2E57A8D-5648-E946-2775-81E93E2F11CE}"/>
            </a:ext>
          </a:extLst>
        </xdr:cNvPr>
        <xdr:cNvPicPr>
          <a:picLocks noChangeAspect="1"/>
        </xdr:cNvPicPr>
      </xdr:nvPicPr>
      <xdr:blipFill>
        <a:blip xmlns:r="http://schemas.openxmlformats.org/officeDocument/2006/relationships" r:embed="rId27" cstate="print">
          <a:extLst>
            <a:ext uri="{28A0092B-C50C-407E-A947-70E740481C1C}">
              <a14:useLocalDpi xmlns:a14="http://schemas.microsoft.com/office/drawing/2010/main" val="0"/>
            </a:ext>
          </a:extLst>
        </a:blip>
        <a:stretch>
          <a:fillRect/>
        </a:stretch>
      </xdr:blipFill>
      <xdr:spPr>
        <a:xfrm>
          <a:off x="333375" y="6381750"/>
          <a:ext cx="1993900" cy="1495425"/>
        </a:xfrm>
        <a:prstGeom prst="rect">
          <a:avLst/>
        </a:prstGeom>
      </xdr:spPr>
    </xdr:pic>
    <xdr:clientData/>
  </xdr:twoCellAnchor>
  <xdr:twoCellAnchor editAs="oneCell">
    <xdr:from>
      <xdr:col>8</xdr:col>
      <xdr:colOff>102375</xdr:colOff>
      <xdr:row>23</xdr:row>
      <xdr:rowOff>35700</xdr:rowOff>
    </xdr:from>
    <xdr:to>
      <xdr:col>15</xdr:col>
      <xdr:colOff>99225</xdr:colOff>
      <xdr:row>27</xdr:row>
      <xdr:rowOff>276225</xdr:rowOff>
    </xdr:to>
    <xdr:pic>
      <xdr:nvPicPr>
        <xdr:cNvPr id="36" name="図 35">
          <a:extLst>
            <a:ext uri="{FF2B5EF4-FFF2-40B4-BE49-F238E27FC236}">
              <a16:creationId xmlns:a16="http://schemas.microsoft.com/office/drawing/2014/main" id="{AD60EE3E-F0DA-E6FC-7AC2-C7C953126CFF}"/>
            </a:ext>
          </a:extLst>
        </xdr:cNvPr>
        <xdr:cNvPicPr>
          <a:picLocks noChangeAspect="1"/>
        </xdr:cNvPicPr>
      </xdr:nvPicPr>
      <xdr:blipFill>
        <a:blip xmlns:r="http://schemas.openxmlformats.org/officeDocument/2006/relationships" r:embed="rId28" cstate="print">
          <a:extLst>
            <a:ext uri="{28A0092B-C50C-407E-A947-70E740481C1C}">
              <a14:useLocalDpi xmlns:a14="http://schemas.microsoft.com/office/drawing/2010/main" val="0"/>
            </a:ext>
          </a:extLst>
        </a:blip>
        <a:stretch>
          <a:fillRect/>
        </a:stretch>
      </xdr:blipFill>
      <xdr:spPr>
        <a:xfrm>
          <a:off x="2388375" y="6369825"/>
          <a:ext cx="1997100" cy="1497825"/>
        </a:xfrm>
        <a:prstGeom prst="rect">
          <a:avLst/>
        </a:prstGeom>
      </xdr:spPr>
    </xdr:pic>
    <xdr:clientData/>
  </xdr:twoCellAnchor>
  <xdr:twoCellAnchor editAs="oneCell">
    <xdr:from>
      <xdr:col>80</xdr:col>
      <xdr:colOff>219076</xdr:colOff>
      <xdr:row>6</xdr:row>
      <xdr:rowOff>66676</xdr:rowOff>
    </xdr:from>
    <xdr:to>
      <xdr:col>87</xdr:col>
      <xdr:colOff>149226</xdr:colOff>
      <xdr:row>10</xdr:row>
      <xdr:rowOff>257176</xdr:rowOff>
    </xdr:to>
    <xdr:pic>
      <xdr:nvPicPr>
        <xdr:cNvPr id="2" name="図 1">
          <a:extLst>
            <a:ext uri="{FF2B5EF4-FFF2-40B4-BE49-F238E27FC236}">
              <a16:creationId xmlns:a16="http://schemas.microsoft.com/office/drawing/2014/main" id="{407749B9-6DAD-2E3C-A0A2-6B39E6C0D70B}"/>
            </a:ext>
          </a:extLst>
        </xdr:cNvPr>
        <xdr:cNvPicPr>
          <a:picLocks noChangeAspect="1"/>
        </xdr:cNvPicPr>
      </xdr:nvPicPr>
      <xdr:blipFill>
        <a:blip xmlns:r="http://schemas.openxmlformats.org/officeDocument/2006/relationships" r:embed="rId29" cstate="print">
          <a:extLst>
            <a:ext uri="{28A0092B-C50C-407E-A947-70E740481C1C}">
              <a14:useLocalDpi xmlns:a14="http://schemas.microsoft.com/office/drawing/2010/main" val="0"/>
            </a:ext>
          </a:extLst>
        </a:blip>
        <a:stretch>
          <a:fillRect/>
        </a:stretch>
      </xdr:blipFill>
      <xdr:spPr>
        <a:xfrm>
          <a:off x="23155276" y="1638301"/>
          <a:ext cx="1930400" cy="1447800"/>
        </a:xfrm>
        <a:prstGeom prst="rect">
          <a:avLst/>
        </a:prstGeom>
      </xdr:spPr>
    </xdr:pic>
    <xdr:clientData/>
  </xdr:twoCellAnchor>
  <xdr:twoCellAnchor editAs="oneCell">
    <xdr:from>
      <xdr:col>72</xdr:col>
      <xdr:colOff>204750</xdr:colOff>
      <xdr:row>6</xdr:row>
      <xdr:rowOff>42825</xdr:rowOff>
    </xdr:from>
    <xdr:to>
      <xdr:col>79</xdr:col>
      <xdr:colOff>171450</xdr:colOff>
      <xdr:row>10</xdr:row>
      <xdr:rowOff>260738</xdr:rowOff>
    </xdr:to>
    <xdr:pic>
      <xdr:nvPicPr>
        <xdr:cNvPr id="32" name="図 31">
          <a:extLst>
            <a:ext uri="{FF2B5EF4-FFF2-40B4-BE49-F238E27FC236}">
              <a16:creationId xmlns:a16="http://schemas.microsoft.com/office/drawing/2014/main" id="{3040BAEF-A5EF-3D82-EF59-2D24F70DB47D}"/>
            </a:ext>
          </a:extLst>
        </xdr:cNvPr>
        <xdr:cNvPicPr>
          <a:picLocks noChangeAspect="1"/>
        </xdr:cNvPicPr>
      </xdr:nvPicPr>
      <xdr:blipFill>
        <a:blip xmlns:r="http://schemas.openxmlformats.org/officeDocument/2006/relationships" r:embed="rId30" cstate="print">
          <a:extLst>
            <a:ext uri="{28A0092B-C50C-407E-A947-70E740481C1C}">
              <a14:useLocalDpi xmlns:a14="http://schemas.microsoft.com/office/drawing/2010/main" val="0"/>
            </a:ext>
          </a:extLst>
        </a:blip>
        <a:stretch>
          <a:fillRect/>
        </a:stretch>
      </xdr:blipFill>
      <xdr:spPr>
        <a:xfrm>
          <a:off x="20854950" y="1614450"/>
          <a:ext cx="1966950" cy="1475213"/>
        </a:xfrm>
        <a:prstGeom prst="rect">
          <a:avLst/>
        </a:prstGeom>
      </xdr:spPr>
    </xdr:pic>
    <xdr:clientData/>
  </xdr:twoCellAnchor>
  <xdr:twoCellAnchor editAs="oneCell">
    <xdr:from>
      <xdr:col>72</xdr:col>
      <xdr:colOff>38099</xdr:colOff>
      <xdr:row>23</xdr:row>
      <xdr:rowOff>38100</xdr:rowOff>
    </xdr:from>
    <xdr:to>
      <xdr:col>79</xdr:col>
      <xdr:colOff>24346</xdr:colOff>
      <xdr:row>27</xdr:row>
      <xdr:rowOff>266700</xdr:rowOff>
    </xdr:to>
    <xdr:pic>
      <xdr:nvPicPr>
        <xdr:cNvPr id="34" name="図 33">
          <a:extLst>
            <a:ext uri="{FF2B5EF4-FFF2-40B4-BE49-F238E27FC236}">
              <a16:creationId xmlns:a16="http://schemas.microsoft.com/office/drawing/2014/main" id="{CDA0BAA4-B4FD-AAD0-C9DC-061E7A679FAB}"/>
            </a:ext>
          </a:extLst>
        </xdr:cNvPr>
        <xdr:cNvPicPr>
          <a:picLocks noChangeAspect="1"/>
        </xdr:cNvPicPr>
      </xdr:nvPicPr>
      <xdr:blipFill>
        <a:blip xmlns:r="http://schemas.openxmlformats.org/officeDocument/2006/relationships" r:embed="rId31" cstate="print">
          <a:extLst>
            <a:ext uri="{28A0092B-C50C-407E-A947-70E740481C1C}">
              <a14:useLocalDpi xmlns:a14="http://schemas.microsoft.com/office/drawing/2010/main" val="0"/>
            </a:ext>
          </a:extLst>
        </a:blip>
        <a:stretch>
          <a:fillRect/>
        </a:stretch>
      </xdr:blipFill>
      <xdr:spPr>
        <a:xfrm>
          <a:off x="20688299" y="6372225"/>
          <a:ext cx="1986497" cy="1485900"/>
        </a:xfrm>
        <a:prstGeom prst="rect">
          <a:avLst/>
        </a:prstGeom>
      </xdr:spPr>
    </xdr:pic>
    <xdr:clientData/>
  </xdr:twoCellAnchor>
  <xdr:twoCellAnchor editAs="oneCell">
    <xdr:from>
      <xdr:col>79</xdr:col>
      <xdr:colOff>130951</xdr:colOff>
      <xdr:row>23</xdr:row>
      <xdr:rowOff>35701</xdr:rowOff>
    </xdr:from>
    <xdr:to>
      <xdr:col>83</xdr:col>
      <xdr:colOff>101199</xdr:colOff>
      <xdr:row>27</xdr:row>
      <xdr:rowOff>266701</xdr:rowOff>
    </xdr:to>
    <xdr:pic>
      <xdr:nvPicPr>
        <xdr:cNvPr id="38" name="図 37">
          <a:extLst>
            <a:ext uri="{FF2B5EF4-FFF2-40B4-BE49-F238E27FC236}">
              <a16:creationId xmlns:a16="http://schemas.microsoft.com/office/drawing/2014/main" id="{45C3BD26-F1AB-BB10-CEA5-74BEB76D1157}"/>
            </a:ext>
          </a:extLst>
        </xdr:cNvPr>
        <xdr:cNvPicPr>
          <a:picLocks noChangeAspect="1"/>
        </xdr:cNvPicPr>
      </xdr:nvPicPr>
      <xdr:blipFill>
        <a:blip xmlns:r="http://schemas.openxmlformats.org/officeDocument/2006/relationships" r:embed="rId32" cstate="print">
          <a:extLst>
            <a:ext uri="{28A0092B-C50C-407E-A947-70E740481C1C}">
              <a14:useLocalDpi xmlns:a14="http://schemas.microsoft.com/office/drawing/2010/main" val="0"/>
            </a:ext>
          </a:extLst>
        </a:blip>
        <a:stretch>
          <a:fillRect/>
        </a:stretch>
      </xdr:blipFill>
      <xdr:spPr>
        <a:xfrm>
          <a:off x="22781401" y="6369826"/>
          <a:ext cx="1113248" cy="1488300"/>
        </a:xfrm>
        <a:prstGeom prst="rect">
          <a:avLst/>
        </a:prstGeom>
      </xdr:spPr>
    </xdr:pic>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dandan-miyazaki.com/" TargetMode="External"/><Relationship Id="rId2" Type="http://schemas.openxmlformats.org/officeDocument/2006/relationships/hyperlink" Target="http://www.mzdjs.com/" TargetMode="External"/><Relationship Id="rId1" Type="http://schemas.openxmlformats.org/officeDocument/2006/relationships/hyperlink" Target="https://enn-lab.co.jp/office_miyazaki/" TargetMode="External"/><Relationship Id="rId5" Type="http://schemas.openxmlformats.org/officeDocument/2006/relationships/printerSettings" Target="../printerSettings/printerSettings2.bin"/><Relationship Id="rId4" Type="http://schemas.openxmlformats.org/officeDocument/2006/relationships/hyperlink" Target="https://dandan-miyazaki.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38D72D-74DA-41D3-9193-155E66D05D67}">
  <sheetPr>
    <tabColor theme="8"/>
  </sheetPr>
  <dimension ref="B1:EO33"/>
  <sheetViews>
    <sheetView tabSelected="1" view="pageBreakPreview" topLeftCell="BT1" zoomScale="60" zoomScaleNormal="100" workbookViewId="0">
      <selection activeCell="DS29" sqref="DS29:ED33"/>
    </sheetView>
  </sheetViews>
  <sheetFormatPr defaultColWidth="3.75" defaultRowHeight="22.5" customHeight="1" x14ac:dyDescent="0.4"/>
  <cols>
    <col min="1" max="3" width="3.75" style="1"/>
    <col min="4" max="4" width="3.75" style="1" customWidth="1"/>
    <col min="5" max="26" width="3.75" style="1"/>
    <col min="27" max="27" width="4.25" style="1" bestFit="1" customWidth="1"/>
    <col min="28" max="51" width="3.75" style="1"/>
    <col min="52" max="52" width="4.25" style="1" bestFit="1" customWidth="1"/>
    <col min="53" max="97" width="3.75" style="1"/>
    <col min="98" max="98" width="4.5" style="1" bestFit="1" customWidth="1"/>
    <col min="99" max="99" width="3.75" style="1"/>
    <col min="100" max="100" width="4.25" style="1" bestFit="1" customWidth="1"/>
    <col min="101" max="122" width="3.75" style="1"/>
    <col min="123" max="123" width="4.625" style="1" bestFit="1" customWidth="1"/>
    <col min="124" max="124" width="3.75" style="1"/>
    <col min="125" max="125" width="7" style="1" bestFit="1" customWidth="1"/>
    <col min="126" max="16384" width="3.75" style="1"/>
  </cols>
  <sheetData>
    <row r="1" spans="2:145" ht="30" customHeight="1" x14ac:dyDescent="0.4">
      <c r="B1" s="3">
        <v>1</v>
      </c>
      <c r="C1" s="161" t="str">
        <f>生活訓練一覧!C7</f>
        <v>社会福祉法人　ゆくり</v>
      </c>
      <c r="D1" s="162"/>
      <c r="E1" s="162"/>
      <c r="F1" s="162"/>
      <c r="G1" s="162"/>
      <c r="H1" s="162"/>
      <c r="I1" s="162"/>
      <c r="J1" s="163"/>
      <c r="K1" s="172" t="str">
        <f>生活訓練一覧!B7</f>
        <v>アートステーションどんこや</v>
      </c>
      <c r="L1" s="173"/>
      <c r="M1" s="173"/>
      <c r="N1" s="173"/>
      <c r="O1" s="173"/>
      <c r="P1" s="173"/>
      <c r="Q1" s="173"/>
      <c r="R1" s="173"/>
      <c r="S1" s="173"/>
      <c r="T1" s="173"/>
      <c r="U1" s="173"/>
      <c r="V1" s="173"/>
      <c r="W1" s="173"/>
      <c r="X1" s="174"/>
      <c r="Y1" s="3">
        <v>3</v>
      </c>
      <c r="Z1" s="161" t="str">
        <f>生活訓練一覧!C9</f>
        <v>株式会社エンラボ</v>
      </c>
      <c r="AA1" s="162"/>
      <c r="AB1" s="162"/>
      <c r="AC1" s="162"/>
      <c r="AD1" s="162"/>
      <c r="AE1" s="162"/>
      <c r="AF1" s="162"/>
      <c r="AG1" s="163"/>
      <c r="AH1" s="172" t="str">
        <f>生活訓練一覧!B9</f>
        <v>エンラボ　カレッジ</v>
      </c>
      <c r="AI1" s="173"/>
      <c r="AJ1" s="173"/>
      <c r="AK1" s="173"/>
      <c r="AL1" s="173"/>
      <c r="AM1" s="173"/>
      <c r="AN1" s="173"/>
      <c r="AO1" s="173"/>
      <c r="AP1" s="173"/>
      <c r="AQ1" s="173"/>
      <c r="AR1" s="173"/>
      <c r="AS1" s="173"/>
      <c r="AT1" s="173"/>
      <c r="AU1" s="174"/>
      <c r="AV1" s="25"/>
      <c r="AX1" s="3">
        <v>5</v>
      </c>
      <c r="AY1" s="161" t="str">
        <f>生活訓練一覧!C11</f>
        <v>合同会社Luke</v>
      </c>
      <c r="AZ1" s="162"/>
      <c r="BA1" s="162"/>
      <c r="BB1" s="162"/>
      <c r="BC1" s="162"/>
      <c r="BD1" s="162"/>
      <c r="BE1" s="162"/>
      <c r="BF1" s="163"/>
      <c r="BG1" s="172" t="str">
        <f>生活訓練一覧!B11</f>
        <v>Stanza</v>
      </c>
      <c r="BH1" s="173"/>
      <c r="BI1" s="173"/>
      <c r="BJ1" s="173"/>
      <c r="BK1" s="173"/>
      <c r="BL1" s="173"/>
      <c r="BM1" s="173"/>
      <c r="BN1" s="173"/>
      <c r="BO1" s="173"/>
      <c r="BP1" s="173"/>
      <c r="BQ1" s="173"/>
      <c r="BR1" s="173"/>
      <c r="BS1" s="173"/>
      <c r="BT1" s="174"/>
      <c r="BU1" s="3">
        <v>7</v>
      </c>
      <c r="BV1" s="161" t="str">
        <f>生活訓練一覧!C13</f>
        <v>有限会社　三力</v>
      </c>
      <c r="BW1" s="162"/>
      <c r="BX1" s="162"/>
      <c r="BY1" s="162"/>
      <c r="BZ1" s="162"/>
      <c r="CA1" s="162"/>
      <c r="CB1" s="162"/>
      <c r="CC1" s="163"/>
      <c r="CD1" s="172" t="str">
        <f>生活訓練一覧!B13</f>
        <v>あうる　uryuuno</v>
      </c>
      <c r="CE1" s="173"/>
      <c r="CF1" s="173"/>
      <c r="CG1" s="173"/>
      <c r="CH1" s="173"/>
      <c r="CI1" s="173"/>
      <c r="CJ1" s="173"/>
      <c r="CK1" s="173"/>
      <c r="CL1" s="173"/>
      <c r="CM1" s="173"/>
      <c r="CN1" s="173"/>
      <c r="CO1" s="173"/>
      <c r="CP1" s="173"/>
      <c r="CQ1" s="174"/>
      <c r="CR1" s="25"/>
      <c r="CT1" s="3">
        <v>9</v>
      </c>
      <c r="CU1" s="161" t="str">
        <f>生活訓練一覧!C15</f>
        <v>株式会社ボラシェア</v>
      </c>
      <c r="CV1" s="162"/>
      <c r="CW1" s="162"/>
      <c r="CX1" s="162"/>
      <c r="CY1" s="162"/>
      <c r="CZ1" s="162"/>
      <c r="DA1" s="162"/>
      <c r="DB1" s="163"/>
      <c r="DC1" s="172" t="str">
        <f>生活訓練一覧!B15</f>
        <v>Ｂｌｕｅ　Ｏｃｅａｎ</v>
      </c>
      <c r="DD1" s="173"/>
      <c r="DE1" s="173"/>
      <c r="DF1" s="173"/>
      <c r="DG1" s="173"/>
      <c r="DH1" s="173"/>
      <c r="DI1" s="173"/>
      <c r="DJ1" s="173"/>
      <c r="DK1" s="173"/>
      <c r="DL1" s="173"/>
      <c r="DM1" s="173"/>
      <c r="DN1" s="173"/>
      <c r="DO1" s="173"/>
      <c r="DP1" s="174"/>
      <c r="DQ1" s="25"/>
      <c r="DR1" s="25"/>
      <c r="DS1" s="66">
        <v>11</v>
      </c>
      <c r="DT1" s="121" t="e">
        <f>生活訓練一覧!#REF!</f>
        <v>#REF!</v>
      </c>
      <c r="DU1" s="121"/>
      <c r="DV1" s="121"/>
      <c r="DW1" s="121"/>
      <c r="DX1" s="121"/>
      <c r="DY1" s="121"/>
      <c r="DZ1" s="121"/>
      <c r="EA1" s="121"/>
      <c r="EB1" s="122" t="e">
        <f>生活訓練一覧!#REF!</f>
        <v>#REF!</v>
      </c>
      <c r="EC1" s="122"/>
      <c r="ED1" s="122"/>
      <c r="EE1" s="122"/>
      <c r="EF1" s="122"/>
      <c r="EG1" s="122"/>
      <c r="EH1" s="122"/>
      <c r="EI1" s="122"/>
      <c r="EJ1" s="122"/>
      <c r="EK1" s="122"/>
      <c r="EL1" s="122"/>
      <c r="EM1" s="122"/>
      <c r="EN1" s="122"/>
      <c r="EO1" s="122"/>
    </row>
    <row r="2" spans="2:145" ht="18.75" customHeight="1" x14ac:dyDescent="0.4">
      <c r="B2" s="169" t="s">
        <v>9</v>
      </c>
      <c r="C2" s="166"/>
      <c r="D2" s="4" t="s">
        <v>8</v>
      </c>
      <c r="E2" s="123" t="str">
        <f>生活訓練一覧!J7</f>
        <v>880-0825</v>
      </c>
      <c r="F2" s="123"/>
      <c r="G2" s="125" t="str">
        <f>生活訓練一覧!D7</f>
        <v>宮崎市東大宮２丁目５－１</v>
      </c>
      <c r="H2" s="176"/>
      <c r="I2" s="176"/>
      <c r="J2" s="176"/>
      <c r="K2" s="176"/>
      <c r="L2" s="176"/>
      <c r="M2" s="176"/>
      <c r="N2" s="176"/>
      <c r="O2" s="176"/>
      <c r="P2" s="164" t="s">
        <v>11</v>
      </c>
      <c r="Q2" s="166"/>
      <c r="R2" s="76"/>
      <c r="S2" s="164"/>
      <c r="T2" s="164"/>
      <c r="U2" s="164"/>
      <c r="V2" s="164"/>
      <c r="W2" s="164"/>
      <c r="X2" s="165"/>
      <c r="Y2" s="169" t="s">
        <v>9</v>
      </c>
      <c r="Z2" s="166"/>
      <c r="AA2" s="4" t="s">
        <v>8</v>
      </c>
      <c r="AB2" s="123" t="str">
        <f>生活訓練一覧!J9</f>
        <v>880-0816</v>
      </c>
      <c r="AC2" s="123"/>
      <c r="AD2" s="167" t="str">
        <f>生活訓練一覧!D9</f>
        <v>宮崎市江平東2丁目3-13</v>
      </c>
      <c r="AE2" s="168"/>
      <c r="AF2" s="168"/>
      <c r="AG2" s="168"/>
      <c r="AH2" s="168"/>
      <c r="AI2" s="168"/>
      <c r="AJ2" s="168"/>
      <c r="AK2" s="168"/>
      <c r="AL2" s="168"/>
      <c r="AM2" s="164" t="s">
        <v>11</v>
      </c>
      <c r="AN2" s="166"/>
      <c r="AO2" s="156" t="str">
        <f>生活訓練一覧!O9</f>
        <v>https://enn-lab.co.jp/office_miyazaki/</v>
      </c>
      <c r="AP2" s="170"/>
      <c r="AQ2" s="170"/>
      <c r="AR2" s="170"/>
      <c r="AS2" s="170"/>
      <c r="AT2" s="170"/>
      <c r="AU2" s="171"/>
      <c r="AV2" s="26"/>
      <c r="AX2" s="169" t="s">
        <v>9</v>
      </c>
      <c r="AY2" s="166"/>
      <c r="AZ2" s="4" t="s">
        <v>8</v>
      </c>
      <c r="BA2" s="123" t="str">
        <f>生活訓練一覧!J11</f>
        <v>889-1603</v>
      </c>
      <c r="BB2" s="123"/>
      <c r="BC2" s="125" t="str">
        <f>生活訓練一覧!D11</f>
        <v>宮崎市日ノ出町６２番地</v>
      </c>
      <c r="BD2" s="176"/>
      <c r="BE2" s="176"/>
      <c r="BF2" s="176"/>
      <c r="BG2" s="176"/>
      <c r="BH2" s="176"/>
      <c r="BI2" s="176"/>
      <c r="BJ2" s="176"/>
      <c r="BK2" s="176"/>
      <c r="BL2" s="164" t="s">
        <v>11</v>
      </c>
      <c r="BM2" s="166"/>
      <c r="BN2" s="156"/>
      <c r="BO2" s="170"/>
      <c r="BP2" s="170"/>
      <c r="BQ2" s="170"/>
      <c r="BR2" s="170"/>
      <c r="BS2" s="170"/>
      <c r="BT2" s="171"/>
      <c r="BU2" s="169" t="s">
        <v>9</v>
      </c>
      <c r="BV2" s="166"/>
      <c r="BW2" s="4" t="s">
        <v>8</v>
      </c>
      <c r="BX2" s="123" t="str">
        <f>生活訓練一覧!J13</f>
        <v>880-0044</v>
      </c>
      <c r="BY2" s="123"/>
      <c r="BZ2" s="167" t="str">
        <f>生活訓練一覧!D13</f>
        <v>宮崎市大字瓜生野３７６７番地１</v>
      </c>
      <c r="CA2" s="168"/>
      <c r="CB2" s="168"/>
      <c r="CC2" s="168"/>
      <c r="CD2" s="168"/>
      <c r="CE2" s="168"/>
      <c r="CF2" s="168"/>
      <c r="CG2" s="168"/>
      <c r="CH2" s="168"/>
      <c r="CI2" s="164" t="s">
        <v>11</v>
      </c>
      <c r="CJ2" s="166"/>
      <c r="CK2" s="76"/>
      <c r="CL2" s="164"/>
      <c r="CM2" s="164"/>
      <c r="CN2" s="164"/>
      <c r="CO2" s="164"/>
      <c r="CP2" s="164"/>
      <c r="CQ2" s="165"/>
      <c r="CR2" s="26"/>
      <c r="CT2" s="152" t="s">
        <v>9</v>
      </c>
      <c r="CU2" s="153"/>
      <c r="CV2" s="4" t="s">
        <v>8</v>
      </c>
      <c r="CW2" s="123" t="str">
        <f>生活訓練一覧!J15</f>
        <v>880-0922</v>
      </c>
      <c r="CX2" s="123"/>
      <c r="CY2" s="125" t="str">
        <f>生活訓練一覧!D15</f>
        <v>宮崎市瀬頭2丁目6番28号</v>
      </c>
      <c r="CZ2" s="155"/>
      <c r="DA2" s="155"/>
      <c r="DB2" s="155"/>
      <c r="DC2" s="155"/>
      <c r="DD2" s="155"/>
      <c r="DE2" s="155"/>
      <c r="DF2" s="155"/>
      <c r="DG2" s="155"/>
      <c r="DH2" s="77" t="s">
        <v>11</v>
      </c>
      <c r="DI2" s="153"/>
      <c r="DJ2" s="156" t="str">
        <f>生活訓練一覧!O15</f>
        <v>https://volashare.com/blueocean/</v>
      </c>
      <c r="DK2" s="157"/>
      <c r="DL2" s="157"/>
      <c r="DM2" s="157"/>
      <c r="DN2" s="157"/>
      <c r="DO2" s="157"/>
      <c r="DP2" s="158"/>
      <c r="DQ2" s="27"/>
      <c r="DR2" s="27"/>
      <c r="DS2" s="111" t="s">
        <v>9</v>
      </c>
      <c r="DT2" s="111"/>
      <c r="DU2" s="67" t="s">
        <v>8</v>
      </c>
      <c r="DV2" s="127" t="e">
        <f>生活訓練一覧!#REF!</f>
        <v>#REF!</v>
      </c>
      <c r="DW2" s="127"/>
      <c r="DX2" s="159" t="e">
        <f>生活訓練一覧!#REF!</f>
        <v>#REF!</v>
      </c>
      <c r="DY2" s="129"/>
      <c r="DZ2" s="129"/>
      <c r="EA2" s="129"/>
      <c r="EB2" s="129"/>
      <c r="EC2" s="129"/>
      <c r="ED2" s="129"/>
      <c r="EE2" s="129"/>
      <c r="EF2" s="129"/>
      <c r="EG2" s="111" t="s">
        <v>11</v>
      </c>
      <c r="EH2" s="111"/>
      <c r="EI2" s="126" t="e">
        <f>生活訓練一覧!#REF!</f>
        <v>#REF!</v>
      </c>
      <c r="EJ2" s="101"/>
      <c r="EK2" s="101"/>
      <c r="EL2" s="101"/>
      <c r="EM2" s="101"/>
      <c r="EN2" s="101"/>
      <c r="EO2" s="101"/>
    </row>
    <row r="3" spans="2:145" ht="18.75" customHeight="1" x14ac:dyDescent="0.4">
      <c r="B3" s="169" t="s">
        <v>10</v>
      </c>
      <c r="C3" s="166"/>
      <c r="D3" s="108" t="str">
        <f>生活訓練一覧!E7</f>
        <v>27-2823</v>
      </c>
      <c r="E3" s="170"/>
      <c r="F3" s="170"/>
      <c r="G3" s="170"/>
      <c r="H3" s="164"/>
      <c r="I3" s="170" t="s">
        <v>5</v>
      </c>
      <c r="J3" s="182"/>
      <c r="K3" s="108" t="str">
        <f>生活訓練一覧!M7</f>
        <v>89-6000</v>
      </c>
      <c r="L3" s="168"/>
      <c r="M3" s="168"/>
      <c r="N3" s="168"/>
      <c r="O3" s="168"/>
      <c r="P3" s="164" t="s">
        <v>4</v>
      </c>
      <c r="Q3" s="166"/>
      <c r="R3" s="76" t="str">
        <f>生活訓練一覧!N7</f>
        <v>donkoya@jl.moo.jp</v>
      </c>
      <c r="S3" s="164"/>
      <c r="T3" s="164"/>
      <c r="U3" s="164"/>
      <c r="V3" s="164"/>
      <c r="W3" s="164"/>
      <c r="X3" s="165"/>
      <c r="Y3" s="169" t="s">
        <v>10</v>
      </c>
      <c r="Z3" s="166"/>
      <c r="AA3" s="108" t="str">
        <f>生活訓練一覧!E9</f>
        <v>67-5006</v>
      </c>
      <c r="AB3" s="170"/>
      <c r="AC3" s="170"/>
      <c r="AD3" s="170"/>
      <c r="AE3" s="164"/>
      <c r="AF3" s="170" t="s">
        <v>5</v>
      </c>
      <c r="AG3" s="182"/>
      <c r="AH3" s="108" t="str">
        <f>生活訓練一覧!M9</f>
        <v>67-5007</v>
      </c>
      <c r="AI3" s="168"/>
      <c r="AJ3" s="168"/>
      <c r="AK3" s="168"/>
      <c r="AL3" s="168"/>
      <c r="AM3" s="164" t="s">
        <v>4</v>
      </c>
      <c r="AN3" s="166"/>
      <c r="AO3" s="156" t="str">
        <f>生活訓練一覧!N9</f>
        <v>info_enn-lab.college@enn-lab.co.jp</v>
      </c>
      <c r="AP3" s="170"/>
      <c r="AQ3" s="170"/>
      <c r="AR3" s="170"/>
      <c r="AS3" s="170"/>
      <c r="AT3" s="170"/>
      <c r="AU3" s="171"/>
      <c r="AV3" s="26"/>
      <c r="AX3" s="169" t="s">
        <v>10</v>
      </c>
      <c r="AY3" s="166"/>
      <c r="AZ3" s="108" t="str">
        <f>生活訓練一覧!E11</f>
        <v>89-5331</v>
      </c>
      <c r="BA3" s="170"/>
      <c r="BB3" s="170"/>
      <c r="BC3" s="170"/>
      <c r="BD3" s="164"/>
      <c r="BE3" s="170" t="s">
        <v>5</v>
      </c>
      <c r="BF3" s="182"/>
      <c r="BG3" s="108" t="str">
        <f>生活訓練一覧!M11</f>
        <v>89-5332</v>
      </c>
      <c r="BH3" s="168"/>
      <c r="BI3" s="168"/>
      <c r="BJ3" s="168"/>
      <c r="BK3" s="168"/>
      <c r="BL3" s="164" t="s">
        <v>4</v>
      </c>
      <c r="BM3" s="166"/>
      <c r="BN3" s="156" t="str">
        <f>生活訓練一覧!N11</f>
        <v>stanza2020@blue.ocn.ne.jp</v>
      </c>
      <c r="BO3" s="170"/>
      <c r="BP3" s="170"/>
      <c r="BQ3" s="170"/>
      <c r="BR3" s="170"/>
      <c r="BS3" s="170"/>
      <c r="BT3" s="171"/>
      <c r="BU3" s="169" t="s">
        <v>10</v>
      </c>
      <c r="BV3" s="166"/>
      <c r="BW3" s="108" t="str">
        <f>生活訓練一覧!E13</f>
        <v>33-9733</v>
      </c>
      <c r="BX3" s="170"/>
      <c r="BY3" s="170"/>
      <c r="BZ3" s="170"/>
      <c r="CA3" s="164"/>
      <c r="CB3" s="170" t="s">
        <v>5</v>
      </c>
      <c r="CC3" s="182"/>
      <c r="CD3" s="108" t="str">
        <f>生活訓練一覧!M13</f>
        <v>82-8216</v>
      </c>
      <c r="CE3" s="168"/>
      <c r="CF3" s="168"/>
      <c r="CG3" s="168"/>
      <c r="CH3" s="168"/>
      <c r="CI3" s="164" t="s">
        <v>4</v>
      </c>
      <c r="CJ3" s="166"/>
      <c r="CK3" s="76" t="str">
        <f>生活訓練一覧!N13</f>
        <v>auru-uryuuno@star.ocn.ne.jp</v>
      </c>
      <c r="CL3" s="164"/>
      <c r="CM3" s="164"/>
      <c r="CN3" s="164"/>
      <c r="CO3" s="164"/>
      <c r="CP3" s="164"/>
      <c r="CQ3" s="165"/>
      <c r="CR3" s="26"/>
      <c r="CT3" s="152" t="s">
        <v>10</v>
      </c>
      <c r="CU3" s="153"/>
      <c r="CV3" s="108" t="str">
        <f>生活訓練一覧!E15</f>
        <v>89-0288</v>
      </c>
      <c r="CW3" s="157"/>
      <c r="CX3" s="157"/>
      <c r="CY3" s="157"/>
      <c r="CZ3" s="77"/>
      <c r="DA3" s="157" t="s">
        <v>5</v>
      </c>
      <c r="DB3" s="160"/>
      <c r="DC3" s="108" t="str">
        <f>生活訓練一覧!M15</f>
        <v>89-0288</v>
      </c>
      <c r="DD3" s="132"/>
      <c r="DE3" s="132"/>
      <c r="DF3" s="132"/>
      <c r="DG3" s="132"/>
      <c r="DH3" s="77" t="s">
        <v>4</v>
      </c>
      <c r="DI3" s="153"/>
      <c r="DJ3" s="76" t="str">
        <f>生活訓練一覧!N15</f>
        <v>blueocean@volashare.com</v>
      </c>
      <c r="DK3" s="77"/>
      <c r="DL3" s="77"/>
      <c r="DM3" s="77"/>
      <c r="DN3" s="77"/>
      <c r="DO3" s="77"/>
      <c r="DP3" s="78"/>
      <c r="DQ3" s="26"/>
      <c r="DR3" s="26"/>
      <c r="DS3" s="111" t="s">
        <v>10</v>
      </c>
      <c r="DT3" s="111"/>
      <c r="DU3" s="101" t="e">
        <f>生活訓練一覧!#REF!</f>
        <v>#REF!</v>
      </c>
      <c r="DV3" s="101"/>
      <c r="DW3" s="101"/>
      <c r="DX3" s="101"/>
      <c r="DY3" s="111"/>
      <c r="DZ3" s="101" t="s">
        <v>5</v>
      </c>
      <c r="EA3" s="101"/>
      <c r="EB3" s="101" t="e">
        <f>生活訓練一覧!#REF!</f>
        <v>#REF!</v>
      </c>
      <c r="EC3" s="129"/>
      <c r="ED3" s="129"/>
      <c r="EE3" s="129"/>
      <c r="EF3" s="129"/>
      <c r="EG3" s="111" t="s">
        <v>4</v>
      </c>
      <c r="EH3" s="111"/>
      <c r="EI3" s="126" t="e">
        <f>生活訓練一覧!#REF!</f>
        <v>#REF!</v>
      </c>
      <c r="EJ3" s="101"/>
      <c r="EK3" s="101"/>
      <c r="EL3" s="101"/>
      <c r="EM3" s="101"/>
      <c r="EN3" s="101"/>
      <c r="EO3" s="101"/>
    </row>
    <row r="4" spans="2:145" ht="18.75" customHeight="1" x14ac:dyDescent="0.4">
      <c r="B4" s="169" t="s">
        <v>0</v>
      </c>
      <c r="C4" s="164"/>
      <c r="D4" s="164"/>
      <c r="E4" s="164"/>
      <c r="F4" s="166"/>
      <c r="G4" s="113" t="str">
        <f>生活訓練一覧!R7</f>
        <v>肢体, 知的, 精神</v>
      </c>
      <c r="H4" s="164"/>
      <c r="I4" s="164"/>
      <c r="J4" s="164"/>
      <c r="K4" s="164"/>
      <c r="L4" s="164"/>
      <c r="M4" s="74" t="s">
        <v>6</v>
      </c>
      <c r="N4" s="75"/>
      <c r="O4" s="112" t="str">
        <f>生活訓練一覧!U7</f>
        <v>要相談</v>
      </c>
      <c r="P4" s="112"/>
      <c r="Q4" s="74" t="s">
        <v>7</v>
      </c>
      <c r="R4" s="112"/>
      <c r="S4" s="75"/>
      <c r="T4" s="114" t="str">
        <f>生活訓練一覧!V7</f>
        <v>要相談</v>
      </c>
      <c r="U4" s="107"/>
      <c r="V4" s="115"/>
      <c r="W4" s="115"/>
      <c r="X4" s="116"/>
      <c r="Y4" s="169" t="s">
        <v>0</v>
      </c>
      <c r="Z4" s="164"/>
      <c r="AA4" s="164"/>
      <c r="AB4" s="164"/>
      <c r="AC4" s="166"/>
      <c r="AD4" s="113" t="str">
        <f>生活訓練一覧!R9</f>
        <v>発達</v>
      </c>
      <c r="AE4" s="164"/>
      <c r="AF4" s="164"/>
      <c r="AG4" s="164"/>
      <c r="AH4" s="164"/>
      <c r="AI4" s="164"/>
      <c r="AJ4" s="74" t="s">
        <v>6</v>
      </c>
      <c r="AK4" s="75"/>
      <c r="AL4" s="107" t="str">
        <f>生活訓練一覧!U9</f>
        <v>有（集合）</v>
      </c>
      <c r="AM4" s="107"/>
      <c r="AN4" s="74" t="s">
        <v>7</v>
      </c>
      <c r="AO4" s="112"/>
      <c r="AP4" s="75"/>
      <c r="AQ4" s="226" t="str">
        <f>生活訓練一覧!V9</f>
        <v>不可</v>
      </c>
      <c r="AR4" s="112"/>
      <c r="AS4" s="186"/>
      <c r="AT4" s="186"/>
      <c r="AU4" s="187"/>
      <c r="AV4" s="26"/>
      <c r="AX4" s="169" t="s">
        <v>0</v>
      </c>
      <c r="AY4" s="164"/>
      <c r="AZ4" s="164"/>
      <c r="BA4" s="164"/>
      <c r="BB4" s="166"/>
      <c r="BC4" s="175" t="str">
        <f>生活訓練一覧!R11</f>
        <v>知的, 精神, 発達</v>
      </c>
      <c r="BD4" s="170"/>
      <c r="BE4" s="170"/>
      <c r="BF4" s="170"/>
      <c r="BG4" s="170"/>
      <c r="BH4" s="170"/>
      <c r="BI4" s="74" t="s">
        <v>6</v>
      </c>
      <c r="BJ4" s="75"/>
      <c r="BK4" s="107" t="str">
        <f>生活訓練一覧!U11</f>
        <v>有（集合）</v>
      </c>
      <c r="BL4" s="107"/>
      <c r="BM4" s="74" t="s">
        <v>7</v>
      </c>
      <c r="BN4" s="112"/>
      <c r="BO4" s="75"/>
      <c r="BP4" s="188" t="str">
        <f>生活訓練一覧!V11</f>
        <v>不可</v>
      </c>
      <c r="BQ4" s="107"/>
      <c r="BR4" s="115"/>
      <c r="BS4" s="115"/>
      <c r="BT4" s="116"/>
      <c r="BU4" s="169" t="s">
        <v>0</v>
      </c>
      <c r="BV4" s="164"/>
      <c r="BW4" s="164"/>
      <c r="BX4" s="164"/>
      <c r="BY4" s="166"/>
      <c r="BZ4" s="113" t="str">
        <f>生活訓練一覧!Q13</f>
        <v>直接お問合せください</v>
      </c>
      <c r="CA4" s="164"/>
      <c r="CB4" s="164"/>
      <c r="CC4" s="164"/>
      <c r="CD4" s="164"/>
      <c r="CE4" s="164"/>
      <c r="CF4" s="74" t="s">
        <v>6</v>
      </c>
      <c r="CG4" s="75"/>
      <c r="CH4" s="107" t="str">
        <f>生活訓練一覧!U13</f>
        <v>有（応相談）</v>
      </c>
      <c r="CI4" s="107"/>
      <c r="CJ4" s="74" t="s">
        <v>7</v>
      </c>
      <c r="CK4" s="112"/>
      <c r="CL4" s="75"/>
      <c r="CM4" s="185" t="str">
        <f>生活訓練一覧!V13</f>
        <v>直接お問合せください</v>
      </c>
      <c r="CN4" s="112"/>
      <c r="CO4" s="186"/>
      <c r="CP4" s="186"/>
      <c r="CQ4" s="187"/>
      <c r="CR4" s="26"/>
      <c r="CT4" s="152" t="s">
        <v>0</v>
      </c>
      <c r="CU4" s="77"/>
      <c r="CV4" s="77"/>
      <c r="CW4" s="77"/>
      <c r="CX4" s="153"/>
      <c r="CY4" s="113" t="str">
        <f>生活訓練一覧!R15</f>
        <v>肢体, 知的, 発達</v>
      </c>
      <c r="CZ4" s="77"/>
      <c r="DA4" s="77"/>
      <c r="DB4" s="77"/>
      <c r="DC4" s="77"/>
      <c r="DD4" s="77"/>
      <c r="DE4" s="74" t="s">
        <v>6</v>
      </c>
      <c r="DF4" s="75"/>
      <c r="DG4" s="107" t="str">
        <f>生活訓練一覧!U15</f>
        <v>無</v>
      </c>
      <c r="DH4" s="107"/>
      <c r="DI4" s="74" t="s">
        <v>7</v>
      </c>
      <c r="DJ4" s="112"/>
      <c r="DK4" s="75"/>
      <c r="DL4" s="114" t="str">
        <f>生活訓練一覧!V15</f>
        <v>不可</v>
      </c>
      <c r="DM4" s="107"/>
      <c r="DN4" s="115"/>
      <c r="DO4" s="115"/>
      <c r="DP4" s="116"/>
      <c r="DQ4" s="71"/>
      <c r="DR4" s="71"/>
      <c r="DS4" s="111" t="s">
        <v>0</v>
      </c>
      <c r="DT4" s="111"/>
      <c r="DU4" s="111"/>
      <c r="DV4" s="111"/>
      <c r="DW4" s="111"/>
      <c r="DX4" s="111" t="e">
        <f>生活訓練一覧!#REF!</f>
        <v>#REF!</v>
      </c>
      <c r="DY4" s="111"/>
      <c r="DZ4" s="111"/>
      <c r="EA4" s="111"/>
      <c r="EB4" s="111"/>
      <c r="EC4" s="111"/>
      <c r="ED4" s="111" t="s">
        <v>6</v>
      </c>
      <c r="EE4" s="111"/>
      <c r="EF4" s="101" t="e">
        <f>生活訓練一覧!#REF!</f>
        <v>#REF!</v>
      </c>
      <c r="EG4" s="101"/>
      <c r="EH4" s="111" t="s">
        <v>7</v>
      </c>
      <c r="EI4" s="111"/>
      <c r="EJ4" s="111"/>
      <c r="EK4" s="101" t="e">
        <f>生活訓練一覧!#REF!</f>
        <v>#REF!</v>
      </c>
      <c r="EL4" s="101"/>
      <c r="EM4" s="154"/>
      <c r="EN4" s="154"/>
      <c r="EO4" s="154"/>
    </row>
    <row r="5" spans="2:145" ht="18.75" customHeight="1" x14ac:dyDescent="0.4">
      <c r="B5" s="184" t="s">
        <v>1</v>
      </c>
      <c r="C5" s="112"/>
      <c r="D5" s="5">
        <f>生活訓練一覧!F7</f>
        <v>6</v>
      </c>
      <c r="E5" s="6" t="s">
        <v>2</v>
      </c>
      <c r="F5" s="74" t="s">
        <v>3</v>
      </c>
      <c r="G5" s="75"/>
      <c r="H5" s="107" t="str">
        <f>生活訓練一覧!T7</f>
        <v>火から木までは食事提供</v>
      </c>
      <c r="I5" s="107"/>
      <c r="J5" s="107"/>
      <c r="K5" s="107"/>
      <c r="L5" s="108"/>
      <c r="M5" s="109" t="s">
        <v>13</v>
      </c>
      <c r="N5" s="103"/>
      <c r="O5" s="103"/>
      <c r="P5" s="104"/>
      <c r="Q5" s="107" t="str">
        <f>生活訓練一覧!Q7</f>
        <v>肢体, 知的, 精神</v>
      </c>
      <c r="R5" s="107"/>
      <c r="S5" s="107"/>
      <c r="T5" s="107"/>
      <c r="U5" s="107"/>
      <c r="V5" s="107"/>
      <c r="W5" s="107"/>
      <c r="X5" s="110"/>
      <c r="Y5" s="184" t="s">
        <v>1</v>
      </c>
      <c r="Z5" s="112"/>
      <c r="AA5" s="5">
        <f>生活訓練一覧!F9</f>
        <v>14</v>
      </c>
      <c r="AB5" s="6" t="s">
        <v>2</v>
      </c>
      <c r="AC5" s="74" t="s">
        <v>3</v>
      </c>
      <c r="AD5" s="75"/>
      <c r="AE5" s="112" t="str">
        <f>生活訓練一覧!T9</f>
        <v>無（弁当注文・持参）</v>
      </c>
      <c r="AF5" s="112"/>
      <c r="AG5" s="112"/>
      <c r="AH5" s="112"/>
      <c r="AI5" s="151"/>
      <c r="AJ5" s="109" t="s">
        <v>13</v>
      </c>
      <c r="AK5" s="103"/>
      <c r="AL5" s="103"/>
      <c r="AM5" s="104"/>
      <c r="AN5" s="107" t="str">
        <f>生活訓練一覧!Q9</f>
        <v>精神, 発達</v>
      </c>
      <c r="AO5" s="107"/>
      <c r="AP5" s="107"/>
      <c r="AQ5" s="107"/>
      <c r="AR5" s="107"/>
      <c r="AS5" s="107"/>
      <c r="AT5" s="107"/>
      <c r="AU5" s="110"/>
      <c r="AV5" s="27"/>
      <c r="AX5" s="184" t="s">
        <v>1</v>
      </c>
      <c r="AY5" s="112"/>
      <c r="AZ5" s="5">
        <f>生活訓練一覧!F11</f>
        <v>6</v>
      </c>
      <c r="BA5" s="6" t="s">
        <v>2</v>
      </c>
      <c r="BB5" s="74" t="s">
        <v>3</v>
      </c>
      <c r="BC5" s="75"/>
      <c r="BD5" s="112" t="str">
        <f>生活訓練一覧!T11</f>
        <v>ご飯・汁物有（調理訓練）</v>
      </c>
      <c r="BE5" s="112"/>
      <c r="BF5" s="112"/>
      <c r="BG5" s="112"/>
      <c r="BH5" s="151"/>
      <c r="BI5" s="109" t="s">
        <v>13</v>
      </c>
      <c r="BJ5" s="103"/>
      <c r="BK5" s="103"/>
      <c r="BL5" s="104"/>
      <c r="BM5" s="107" t="str">
        <f>生活訓練一覧!Q11</f>
        <v>視覚, 聴覚, 肢体, 内部, 知的, 精神, 発達, 高次脳, 難病</v>
      </c>
      <c r="BN5" s="107"/>
      <c r="BO5" s="107"/>
      <c r="BP5" s="107"/>
      <c r="BQ5" s="107"/>
      <c r="BR5" s="107"/>
      <c r="BS5" s="107"/>
      <c r="BT5" s="110"/>
      <c r="BU5" s="184" t="s">
        <v>1</v>
      </c>
      <c r="BV5" s="112"/>
      <c r="BW5" s="5">
        <f>生活訓練一覧!F13</f>
        <v>6</v>
      </c>
      <c r="BX5" s="6" t="s">
        <v>2</v>
      </c>
      <c r="BY5" s="74" t="s">
        <v>3</v>
      </c>
      <c r="BZ5" s="75"/>
      <c r="CA5" s="107" t="str">
        <f>生活訓練一覧!T13</f>
        <v>事業所内で食事提供</v>
      </c>
      <c r="CB5" s="107"/>
      <c r="CC5" s="107"/>
      <c r="CD5" s="107"/>
      <c r="CE5" s="108"/>
      <c r="CF5" s="109" t="s">
        <v>13</v>
      </c>
      <c r="CG5" s="103"/>
      <c r="CH5" s="103"/>
      <c r="CI5" s="104"/>
      <c r="CJ5" s="107" t="str">
        <f>生活訓練一覧!R13</f>
        <v>直接お問合せください</v>
      </c>
      <c r="CK5" s="107"/>
      <c r="CL5" s="107"/>
      <c r="CM5" s="107"/>
      <c r="CN5" s="107"/>
      <c r="CO5" s="107"/>
      <c r="CP5" s="107"/>
      <c r="CQ5" s="110"/>
      <c r="CR5" s="27"/>
      <c r="CT5" s="106" t="s">
        <v>1</v>
      </c>
      <c r="CU5" s="112"/>
      <c r="CV5" s="5">
        <f>生活訓練一覧!F15</f>
        <v>6</v>
      </c>
      <c r="CW5" s="6" t="s">
        <v>2</v>
      </c>
      <c r="CX5" s="74" t="s">
        <v>3</v>
      </c>
      <c r="CY5" s="75"/>
      <c r="CZ5" s="112" t="str">
        <f>生活訓練一覧!T15</f>
        <v>無（弁当注文・持参）</v>
      </c>
      <c r="DA5" s="112"/>
      <c r="DB5" s="112"/>
      <c r="DC5" s="112"/>
      <c r="DD5" s="151"/>
      <c r="DE5" s="109" t="s">
        <v>13</v>
      </c>
      <c r="DF5" s="103"/>
      <c r="DG5" s="103"/>
      <c r="DH5" s="104"/>
      <c r="DI5" s="107" t="str">
        <f>生活訓練一覧!Q15</f>
        <v>視覚, 聴覚, 肢体, 内部, 知的, 精神, 発達, 高次脳, 難病</v>
      </c>
      <c r="DJ5" s="107"/>
      <c r="DK5" s="107"/>
      <c r="DL5" s="107"/>
      <c r="DM5" s="107"/>
      <c r="DN5" s="107"/>
      <c r="DO5" s="107"/>
      <c r="DP5" s="110"/>
      <c r="DQ5" s="27"/>
      <c r="DR5" s="27"/>
      <c r="DS5" s="111" t="s">
        <v>1</v>
      </c>
      <c r="DT5" s="111"/>
      <c r="DU5" s="68" t="e">
        <f>生活訓練一覧!#REF!</f>
        <v>#REF!</v>
      </c>
      <c r="DV5" s="68" t="s">
        <v>2</v>
      </c>
      <c r="DW5" s="111" t="s">
        <v>3</v>
      </c>
      <c r="DX5" s="111"/>
      <c r="DY5" s="101" t="e">
        <f>生活訓練一覧!#REF!</f>
        <v>#REF!</v>
      </c>
      <c r="DZ5" s="101"/>
      <c r="EA5" s="101"/>
      <c r="EB5" s="101"/>
      <c r="EC5" s="101"/>
      <c r="ED5" s="100" t="s">
        <v>13</v>
      </c>
      <c r="EE5" s="100"/>
      <c r="EF5" s="100"/>
      <c r="EG5" s="100"/>
      <c r="EH5" s="101" t="e">
        <f>生活訓練一覧!#REF!</f>
        <v>#REF!</v>
      </c>
      <c r="EI5" s="101"/>
      <c r="EJ5" s="101"/>
      <c r="EK5" s="101"/>
      <c r="EL5" s="101"/>
      <c r="EM5" s="101"/>
      <c r="EN5" s="101"/>
      <c r="EO5" s="101"/>
    </row>
    <row r="6" spans="2:145" ht="18.75" customHeight="1" x14ac:dyDescent="0.4">
      <c r="B6" s="183" t="s">
        <v>12</v>
      </c>
      <c r="C6" s="103"/>
      <c r="D6" s="104"/>
      <c r="E6" s="103" t="str">
        <f>生活訓練一覧!W7</f>
        <v>月から土　10:00～15:30</v>
      </c>
      <c r="F6" s="103"/>
      <c r="G6" s="103"/>
      <c r="H6" s="103"/>
      <c r="I6" s="103"/>
      <c r="J6" s="103"/>
      <c r="K6" s="103"/>
      <c r="L6" s="103"/>
      <c r="M6" s="103"/>
      <c r="N6" s="103"/>
      <c r="O6" s="103"/>
      <c r="P6" s="103"/>
      <c r="Q6" s="103"/>
      <c r="R6" s="103"/>
      <c r="S6" s="103"/>
      <c r="T6" s="103"/>
      <c r="U6" s="103"/>
      <c r="V6" s="103"/>
      <c r="W6" s="103"/>
      <c r="X6" s="105"/>
      <c r="Y6" s="183" t="s">
        <v>12</v>
      </c>
      <c r="Z6" s="103"/>
      <c r="AA6" s="104"/>
      <c r="AB6" s="103" t="str">
        <f>生活訓練一覧!W9</f>
        <v>月火木金　10:00～15:00（年末年始を除く）
水土祝　10:00～12:00</v>
      </c>
      <c r="AC6" s="103"/>
      <c r="AD6" s="103"/>
      <c r="AE6" s="103"/>
      <c r="AF6" s="103"/>
      <c r="AG6" s="103"/>
      <c r="AH6" s="103"/>
      <c r="AI6" s="103"/>
      <c r="AJ6" s="103"/>
      <c r="AK6" s="103"/>
      <c r="AL6" s="103"/>
      <c r="AM6" s="103"/>
      <c r="AN6" s="103"/>
      <c r="AO6" s="103"/>
      <c r="AP6" s="103"/>
      <c r="AQ6" s="103"/>
      <c r="AR6" s="103"/>
      <c r="AS6" s="103"/>
      <c r="AT6" s="103"/>
      <c r="AU6" s="105"/>
      <c r="AV6" s="28"/>
      <c r="AX6" s="183" t="s">
        <v>12</v>
      </c>
      <c r="AY6" s="103"/>
      <c r="AZ6" s="104"/>
      <c r="BA6" s="107" t="str">
        <f>生活訓練一覧!W11</f>
        <v>月・火・木・金　10：00～15：00　水　10：00～13：30　土日祝開所することもあります</v>
      </c>
      <c r="BB6" s="107"/>
      <c r="BC6" s="107"/>
      <c r="BD6" s="107"/>
      <c r="BE6" s="107"/>
      <c r="BF6" s="107"/>
      <c r="BG6" s="107"/>
      <c r="BH6" s="107"/>
      <c r="BI6" s="107"/>
      <c r="BJ6" s="107"/>
      <c r="BK6" s="107"/>
      <c r="BL6" s="107"/>
      <c r="BM6" s="107"/>
      <c r="BN6" s="107"/>
      <c r="BO6" s="107"/>
      <c r="BP6" s="107"/>
      <c r="BQ6" s="107"/>
      <c r="BR6" s="107"/>
      <c r="BS6" s="107"/>
      <c r="BT6" s="110"/>
      <c r="BU6" s="183" t="s">
        <v>12</v>
      </c>
      <c r="BV6" s="103"/>
      <c r="BW6" s="104"/>
      <c r="BX6" s="103" t="str">
        <f>生活訓練一覧!W13</f>
        <v>月～金１０：００～１５：００</v>
      </c>
      <c r="BY6" s="103"/>
      <c r="BZ6" s="103"/>
      <c r="CA6" s="103"/>
      <c r="CB6" s="103"/>
      <c r="CC6" s="103"/>
      <c r="CD6" s="103"/>
      <c r="CE6" s="103"/>
      <c r="CF6" s="103"/>
      <c r="CG6" s="103"/>
      <c r="CH6" s="103"/>
      <c r="CI6" s="103"/>
      <c r="CJ6" s="103"/>
      <c r="CK6" s="103"/>
      <c r="CL6" s="103"/>
      <c r="CM6" s="103"/>
      <c r="CN6" s="103"/>
      <c r="CO6" s="103"/>
      <c r="CP6" s="103"/>
      <c r="CQ6" s="105"/>
      <c r="CR6" s="28"/>
      <c r="CT6" s="102" t="s">
        <v>12</v>
      </c>
      <c r="CU6" s="103"/>
      <c r="CV6" s="104"/>
      <c r="CW6" s="103" t="str">
        <f>生活訓練一覧!W15</f>
        <v>月～金　9：00～17：00
（年末年始・GW・年末年始・土日祝日を除く）</v>
      </c>
      <c r="CX6" s="103"/>
      <c r="CY6" s="103"/>
      <c r="CZ6" s="103"/>
      <c r="DA6" s="103"/>
      <c r="DB6" s="103"/>
      <c r="DC6" s="103"/>
      <c r="DD6" s="103"/>
      <c r="DE6" s="103"/>
      <c r="DF6" s="103"/>
      <c r="DG6" s="103"/>
      <c r="DH6" s="103"/>
      <c r="DI6" s="103"/>
      <c r="DJ6" s="103"/>
      <c r="DK6" s="103"/>
      <c r="DL6" s="103"/>
      <c r="DM6" s="103"/>
      <c r="DN6" s="103"/>
      <c r="DO6" s="103"/>
      <c r="DP6" s="105"/>
      <c r="DQ6" s="28"/>
      <c r="DR6" s="28"/>
      <c r="DS6" s="100" t="s">
        <v>12</v>
      </c>
      <c r="DT6" s="100"/>
      <c r="DU6" s="100"/>
      <c r="DV6" s="100" t="e">
        <f>生活訓練一覧!#REF!</f>
        <v>#REF!</v>
      </c>
      <c r="DW6" s="100"/>
      <c r="DX6" s="100"/>
      <c r="DY6" s="100"/>
      <c r="DZ6" s="100"/>
      <c r="EA6" s="100"/>
      <c r="EB6" s="100"/>
      <c r="EC6" s="100"/>
      <c r="ED6" s="100"/>
      <c r="EE6" s="100"/>
      <c r="EF6" s="100"/>
      <c r="EG6" s="100"/>
      <c r="EH6" s="100"/>
      <c r="EI6" s="100"/>
      <c r="EJ6" s="100"/>
      <c r="EK6" s="100"/>
      <c r="EL6" s="100"/>
      <c r="EM6" s="100"/>
      <c r="EN6" s="100"/>
      <c r="EO6" s="100"/>
    </row>
    <row r="7" spans="2:145" ht="24.75" customHeight="1" x14ac:dyDescent="0.4">
      <c r="B7" s="79"/>
      <c r="C7" s="133"/>
      <c r="D7" s="133"/>
      <c r="E7" s="133"/>
      <c r="F7" s="133"/>
      <c r="G7" s="133"/>
      <c r="H7" s="133"/>
      <c r="I7" s="133"/>
      <c r="J7" s="133"/>
      <c r="K7" s="133"/>
      <c r="L7" s="133"/>
      <c r="M7" s="133"/>
      <c r="N7" s="133"/>
      <c r="O7" s="133"/>
      <c r="P7" s="133"/>
      <c r="Q7" s="133"/>
      <c r="R7" s="133"/>
      <c r="S7" s="133"/>
      <c r="T7" s="133"/>
      <c r="U7" s="133"/>
      <c r="V7" s="133"/>
      <c r="W7" s="133"/>
      <c r="X7" s="134"/>
      <c r="Y7" s="79"/>
      <c r="Z7" s="133"/>
      <c r="AA7" s="133"/>
      <c r="AB7" s="133"/>
      <c r="AC7" s="133"/>
      <c r="AD7" s="133"/>
      <c r="AE7" s="133"/>
      <c r="AF7" s="133"/>
      <c r="AG7" s="133"/>
      <c r="AH7" s="133"/>
      <c r="AI7" s="133"/>
      <c r="AJ7" s="133"/>
      <c r="AK7" s="133"/>
      <c r="AL7" s="133"/>
      <c r="AM7" s="133"/>
      <c r="AN7" s="133"/>
      <c r="AO7" s="133"/>
      <c r="AP7" s="133"/>
      <c r="AQ7" s="133"/>
      <c r="AR7" s="133"/>
      <c r="AS7" s="133"/>
      <c r="AT7" s="133"/>
      <c r="AU7" s="134"/>
      <c r="AV7" s="22"/>
      <c r="AX7" s="79"/>
      <c r="AY7" s="133"/>
      <c r="AZ7" s="133"/>
      <c r="BA7" s="133"/>
      <c r="BB7" s="133"/>
      <c r="BC7" s="133"/>
      <c r="BD7" s="133"/>
      <c r="BE7" s="133"/>
      <c r="BF7" s="133"/>
      <c r="BG7" s="133"/>
      <c r="BH7" s="133"/>
      <c r="BI7" s="133"/>
      <c r="BJ7" s="133"/>
      <c r="BK7" s="133"/>
      <c r="BL7" s="133"/>
      <c r="BM7" s="133"/>
      <c r="BN7" s="133"/>
      <c r="BO7" s="133"/>
      <c r="BP7" s="133"/>
      <c r="BQ7" s="133"/>
      <c r="BR7" s="133"/>
      <c r="BS7" s="133"/>
      <c r="BT7" s="134"/>
      <c r="BU7" s="79"/>
      <c r="BV7" s="133"/>
      <c r="BW7" s="133"/>
      <c r="BX7" s="133"/>
      <c r="BY7" s="133"/>
      <c r="BZ7" s="133"/>
      <c r="CA7" s="133"/>
      <c r="CB7" s="133"/>
      <c r="CC7" s="133"/>
      <c r="CD7" s="133"/>
      <c r="CE7" s="133"/>
      <c r="CF7" s="133"/>
      <c r="CG7" s="133"/>
      <c r="CH7" s="133"/>
      <c r="CI7" s="133"/>
      <c r="CJ7" s="133"/>
      <c r="CK7" s="133"/>
      <c r="CL7" s="133"/>
      <c r="CM7" s="133"/>
      <c r="CN7" s="133"/>
      <c r="CO7" s="133"/>
      <c r="CP7" s="133"/>
      <c r="CQ7" s="134"/>
      <c r="CR7" s="22"/>
      <c r="CT7" s="79"/>
      <c r="CU7" s="133"/>
      <c r="CV7" s="133"/>
      <c r="CW7" s="133"/>
      <c r="CX7" s="133"/>
      <c r="CY7" s="133"/>
      <c r="CZ7" s="133"/>
      <c r="DA7" s="133"/>
      <c r="DB7" s="133"/>
      <c r="DC7" s="133"/>
      <c r="DD7" s="133"/>
      <c r="DE7" s="133"/>
      <c r="DF7" s="133"/>
      <c r="DG7" s="133"/>
      <c r="DH7" s="133"/>
      <c r="DI7" s="133"/>
      <c r="DJ7" s="133"/>
      <c r="DK7" s="133"/>
      <c r="DL7" s="133"/>
      <c r="DM7" s="133"/>
      <c r="DN7" s="133"/>
      <c r="DO7" s="133"/>
      <c r="DP7" s="134"/>
      <c r="DQ7" s="22"/>
      <c r="DR7" s="22"/>
      <c r="DS7" s="88"/>
      <c r="DT7" s="89"/>
      <c r="DU7" s="89"/>
      <c r="DV7" s="89"/>
      <c r="DW7" s="89"/>
      <c r="DX7" s="89"/>
      <c r="DY7" s="89"/>
      <c r="DZ7" s="89"/>
      <c r="EA7" s="89"/>
      <c r="EB7" s="89"/>
      <c r="EC7" s="89"/>
      <c r="ED7" s="89"/>
      <c r="EE7" s="89"/>
      <c r="EF7" s="89"/>
      <c r="EG7" s="89"/>
      <c r="EH7" s="89"/>
      <c r="EI7" s="89"/>
      <c r="EJ7" s="89"/>
      <c r="EK7" s="89"/>
      <c r="EL7" s="89"/>
      <c r="EM7" s="89"/>
      <c r="EN7" s="89"/>
      <c r="EO7" s="89"/>
    </row>
    <row r="8" spans="2:145" ht="24.75" customHeight="1" x14ac:dyDescent="0.4">
      <c r="B8" s="135"/>
      <c r="C8" s="136"/>
      <c r="D8" s="136"/>
      <c r="E8" s="136"/>
      <c r="F8" s="136"/>
      <c r="G8" s="136"/>
      <c r="H8" s="136"/>
      <c r="I8" s="136"/>
      <c r="J8" s="136"/>
      <c r="K8" s="136"/>
      <c r="L8" s="136"/>
      <c r="M8" s="136"/>
      <c r="N8" s="136"/>
      <c r="O8" s="136"/>
      <c r="P8" s="136"/>
      <c r="Q8" s="136"/>
      <c r="R8" s="136"/>
      <c r="S8" s="136"/>
      <c r="T8" s="136"/>
      <c r="U8" s="136"/>
      <c r="V8" s="136"/>
      <c r="W8" s="136"/>
      <c r="X8" s="137"/>
      <c r="Y8" s="135"/>
      <c r="Z8" s="136"/>
      <c r="AA8" s="136"/>
      <c r="AB8" s="136"/>
      <c r="AC8" s="136"/>
      <c r="AD8" s="136"/>
      <c r="AE8" s="136"/>
      <c r="AF8" s="136"/>
      <c r="AG8" s="136"/>
      <c r="AH8" s="136"/>
      <c r="AI8" s="136"/>
      <c r="AJ8" s="136"/>
      <c r="AK8" s="136"/>
      <c r="AL8" s="136"/>
      <c r="AM8" s="136"/>
      <c r="AN8" s="136"/>
      <c r="AO8" s="136"/>
      <c r="AP8" s="136"/>
      <c r="AQ8" s="136"/>
      <c r="AR8" s="136"/>
      <c r="AS8" s="136"/>
      <c r="AT8" s="136"/>
      <c r="AU8" s="137"/>
      <c r="AV8" s="22"/>
      <c r="AX8" s="135"/>
      <c r="AY8" s="136"/>
      <c r="AZ8" s="136"/>
      <c r="BA8" s="136"/>
      <c r="BB8" s="136"/>
      <c r="BC8" s="136"/>
      <c r="BD8" s="136"/>
      <c r="BE8" s="136"/>
      <c r="BF8" s="136"/>
      <c r="BG8" s="136"/>
      <c r="BH8" s="136"/>
      <c r="BI8" s="136"/>
      <c r="BJ8" s="136"/>
      <c r="BK8" s="136"/>
      <c r="BL8" s="136"/>
      <c r="BM8" s="136"/>
      <c r="BN8" s="136"/>
      <c r="BO8" s="136"/>
      <c r="BP8" s="136"/>
      <c r="BQ8" s="136"/>
      <c r="BR8" s="136"/>
      <c r="BS8" s="136"/>
      <c r="BT8" s="137"/>
      <c r="BU8" s="135"/>
      <c r="BV8" s="136"/>
      <c r="BW8" s="136"/>
      <c r="BX8" s="136"/>
      <c r="BY8" s="136"/>
      <c r="BZ8" s="136"/>
      <c r="CA8" s="136"/>
      <c r="CB8" s="136"/>
      <c r="CC8" s="136"/>
      <c r="CD8" s="136"/>
      <c r="CE8" s="136"/>
      <c r="CF8" s="136"/>
      <c r="CG8" s="136"/>
      <c r="CH8" s="136"/>
      <c r="CI8" s="136"/>
      <c r="CJ8" s="136"/>
      <c r="CK8" s="136"/>
      <c r="CL8" s="136"/>
      <c r="CM8" s="136"/>
      <c r="CN8" s="136"/>
      <c r="CO8" s="136"/>
      <c r="CP8" s="136"/>
      <c r="CQ8" s="137"/>
      <c r="CR8" s="22"/>
      <c r="CT8" s="135"/>
      <c r="CU8" s="136"/>
      <c r="CV8" s="136"/>
      <c r="CW8" s="136"/>
      <c r="CX8" s="136"/>
      <c r="CY8" s="136"/>
      <c r="CZ8" s="136"/>
      <c r="DA8" s="136"/>
      <c r="DB8" s="136"/>
      <c r="DC8" s="136"/>
      <c r="DD8" s="136"/>
      <c r="DE8" s="136"/>
      <c r="DF8" s="136"/>
      <c r="DG8" s="136"/>
      <c r="DH8" s="136"/>
      <c r="DI8" s="136"/>
      <c r="DJ8" s="136"/>
      <c r="DK8" s="136"/>
      <c r="DL8" s="136"/>
      <c r="DM8" s="136"/>
      <c r="DN8" s="136"/>
      <c r="DO8" s="136"/>
      <c r="DP8" s="137"/>
      <c r="DQ8" s="22"/>
      <c r="DR8" s="22"/>
      <c r="DS8" s="89"/>
      <c r="DT8" s="89"/>
      <c r="DU8" s="89"/>
      <c r="DV8" s="89"/>
      <c r="DW8" s="89"/>
      <c r="DX8" s="89"/>
      <c r="DY8" s="89"/>
      <c r="DZ8" s="89"/>
      <c r="EA8" s="89"/>
      <c r="EB8" s="89"/>
      <c r="EC8" s="89"/>
      <c r="ED8" s="89"/>
      <c r="EE8" s="89"/>
      <c r="EF8" s="89"/>
      <c r="EG8" s="89"/>
      <c r="EH8" s="89"/>
      <c r="EI8" s="89"/>
      <c r="EJ8" s="89"/>
      <c r="EK8" s="89"/>
      <c r="EL8" s="89"/>
      <c r="EM8" s="89"/>
      <c r="EN8" s="89"/>
      <c r="EO8" s="89"/>
    </row>
    <row r="9" spans="2:145" ht="24.75" customHeight="1" x14ac:dyDescent="0.4">
      <c r="B9" s="135"/>
      <c r="C9" s="136"/>
      <c r="D9" s="136"/>
      <c r="E9" s="136"/>
      <c r="F9" s="136"/>
      <c r="G9" s="136"/>
      <c r="H9" s="136"/>
      <c r="I9" s="136"/>
      <c r="J9" s="136"/>
      <c r="K9" s="136"/>
      <c r="L9" s="136"/>
      <c r="M9" s="136"/>
      <c r="N9" s="136"/>
      <c r="O9" s="136"/>
      <c r="P9" s="136"/>
      <c r="Q9" s="136"/>
      <c r="R9" s="136"/>
      <c r="S9" s="136"/>
      <c r="T9" s="136"/>
      <c r="U9" s="136"/>
      <c r="V9" s="136"/>
      <c r="W9" s="136"/>
      <c r="X9" s="137"/>
      <c r="Y9" s="135"/>
      <c r="Z9" s="136"/>
      <c r="AA9" s="136"/>
      <c r="AB9" s="136"/>
      <c r="AC9" s="136"/>
      <c r="AD9" s="136"/>
      <c r="AE9" s="136"/>
      <c r="AF9" s="136"/>
      <c r="AG9" s="136"/>
      <c r="AH9" s="136"/>
      <c r="AI9" s="136"/>
      <c r="AJ9" s="136"/>
      <c r="AK9" s="136"/>
      <c r="AL9" s="136"/>
      <c r="AM9" s="136"/>
      <c r="AN9" s="136"/>
      <c r="AO9" s="136"/>
      <c r="AP9" s="136"/>
      <c r="AQ9" s="136"/>
      <c r="AR9" s="136"/>
      <c r="AS9" s="136"/>
      <c r="AT9" s="136"/>
      <c r="AU9" s="137"/>
      <c r="AV9" s="22"/>
      <c r="AX9" s="135"/>
      <c r="AY9" s="136"/>
      <c r="AZ9" s="136"/>
      <c r="BA9" s="136"/>
      <c r="BB9" s="136"/>
      <c r="BC9" s="136"/>
      <c r="BD9" s="136"/>
      <c r="BE9" s="136"/>
      <c r="BF9" s="136"/>
      <c r="BG9" s="136"/>
      <c r="BH9" s="136"/>
      <c r="BI9" s="136"/>
      <c r="BJ9" s="136"/>
      <c r="BK9" s="136"/>
      <c r="BL9" s="136"/>
      <c r="BM9" s="136"/>
      <c r="BN9" s="136"/>
      <c r="BO9" s="136"/>
      <c r="BP9" s="136"/>
      <c r="BQ9" s="136"/>
      <c r="BR9" s="136"/>
      <c r="BS9" s="136"/>
      <c r="BT9" s="137"/>
      <c r="BU9" s="135"/>
      <c r="BV9" s="136"/>
      <c r="BW9" s="136"/>
      <c r="BX9" s="136"/>
      <c r="BY9" s="136"/>
      <c r="BZ9" s="136"/>
      <c r="CA9" s="136"/>
      <c r="CB9" s="136"/>
      <c r="CC9" s="136"/>
      <c r="CD9" s="136"/>
      <c r="CE9" s="136"/>
      <c r="CF9" s="136"/>
      <c r="CG9" s="136"/>
      <c r="CH9" s="136"/>
      <c r="CI9" s="136"/>
      <c r="CJ9" s="136"/>
      <c r="CK9" s="136"/>
      <c r="CL9" s="136"/>
      <c r="CM9" s="136"/>
      <c r="CN9" s="136"/>
      <c r="CO9" s="136"/>
      <c r="CP9" s="136"/>
      <c r="CQ9" s="137"/>
      <c r="CR9" s="22"/>
      <c r="CT9" s="135"/>
      <c r="CU9" s="136"/>
      <c r="CV9" s="136"/>
      <c r="CW9" s="136"/>
      <c r="CX9" s="136"/>
      <c r="CY9" s="136"/>
      <c r="CZ9" s="136"/>
      <c r="DA9" s="136"/>
      <c r="DB9" s="136"/>
      <c r="DC9" s="136"/>
      <c r="DD9" s="136"/>
      <c r="DE9" s="136"/>
      <c r="DF9" s="136"/>
      <c r="DG9" s="136"/>
      <c r="DH9" s="136"/>
      <c r="DI9" s="136"/>
      <c r="DJ9" s="136"/>
      <c r="DK9" s="136"/>
      <c r="DL9" s="136"/>
      <c r="DM9" s="136"/>
      <c r="DN9" s="136"/>
      <c r="DO9" s="136"/>
      <c r="DP9" s="137"/>
      <c r="DQ9" s="22"/>
      <c r="DR9" s="22"/>
      <c r="DS9" s="89"/>
      <c r="DT9" s="89"/>
      <c r="DU9" s="89"/>
      <c r="DV9" s="89"/>
      <c r="DW9" s="89"/>
      <c r="DX9" s="89"/>
      <c r="DY9" s="89"/>
      <c r="DZ9" s="89"/>
      <c r="EA9" s="89"/>
      <c r="EB9" s="89"/>
      <c r="EC9" s="89"/>
      <c r="ED9" s="89"/>
      <c r="EE9" s="89"/>
      <c r="EF9" s="89"/>
      <c r="EG9" s="89"/>
      <c r="EH9" s="89"/>
      <c r="EI9" s="89"/>
      <c r="EJ9" s="89"/>
      <c r="EK9" s="89"/>
      <c r="EL9" s="89"/>
      <c r="EM9" s="89"/>
      <c r="EN9" s="89"/>
      <c r="EO9" s="89"/>
    </row>
    <row r="10" spans="2:145" ht="24.75" customHeight="1" x14ac:dyDescent="0.4">
      <c r="B10" s="135"/>
      <c r="C10" s="136"/>
      <c r="D10" s="136"/>
      <c r="E10" s="136"/>
      <c r="F10" s="136"/>
      <c r="G10" s="136"/>
      <c r="H10" s="136"/>
      <c r="I10" s="136"/>
      <c r="J10" s="136"/>
      <c r="K10" s="136"/>
      <c r="L10" s="136"/>
      <c r="M10" s="136"/>
      <c r="N10" s="136"/>
      <c r="O10" s="136"/>
      <c r="P10" s="136"/>
      <c r="Q10" s="136"/>
      <c r="R10" s="136"/>
      <c r="S10" s="136"/>
      <c r="T10" s="136"/>
      <c r="U10" s="136"/>
      <c r="V10" s="136"/>
      <c r="W10" s="136"/>
      <c r="X10" s="137"/>
      <c r="Y10" s="135"/>
      <c r="Z10" s="136"/>
      <c r="AA10" s="136"/>
      <c r="AB10" s="136"/>
      <c r="AC10" s="136"/>
      <c r="AD10" s="136"/>
      <c r="AE10" s="136"/>
      <c r="AF10" s="136"/>
      <c r="AG10" s="136"/>
      <c r="AH10" s="136"/>
      <c r="AI10" s="136"/>
      <c r="AJ10" s="136"/>
      <c r="AK10" s="136"/>
      <c r="AL10" s="136"/>
      <c r="AM10" s="136"/>
      <c r="AN10" s="136"/>
      <c r="AO10" s="136"/>
      <c r="AP10" s="136"/>
      <c r="AQ10" s="136"/>
      <c r="AR10" s="136"/>
      <c r="AS10" s="136"/>
      <c r="AT10" s="136"/>
      <c r="AU10" s="137"/>
      <c r="AV10" s="22"/>
      <c r="AX10" s="135"/>
      <c r="AY10" s="136"/>
      <c r="AZ10" s="136"/>
      <c r="BA10" s="136"/>
      <c r="BB10" s="136"/>
      <c r="BC10" s="136"/>
      <c r="BD10" s="136"/>
      <c r="BE10" s="136"/>
      <c r="BF10" s="136"/>
      <c r="BG10" s="136"/>
      <c r="BH10" s="136"/>
      <c r="BI10" s="136"/>
      <c r="BJ10" s="136"/>
      <c r="BK10" s="136"/>
      <c r="BL10" s="136"/>
      <c r="BM10" s="136"/>
      <c r="BN10" s="136"/>
      <c r="BO10" s="136"/>
      <c r="BP10" s="136"/>
      <c r="BQ10" s="136"/>
      <c r="BR10" s="136"/>
      <c r="BS10" s="136"/>
      <c r="BT10" s="137"/>
      <c r="BU10" s="135"/>
      <c r="BV10" s="136"/>
      <c r="BW10" s="136"/>
      <c r="BX10" s="136"/>
      <c r="BY10" s="136"/>
      <c r="BZ10" s="136"/>
      <c r="CA10" s="136"/>
      <c r="CB10" s="136"/>
      <c r="CC10" s="136"/>
      <c r="CD10" s="136"/>
      <c r="CE10" s="136"/>
      <c r="CF10" s="136"/>
      <c r="CG10" s="136"/>
      <c r="CH10" s="136"/>
      <c r="CI10" s="136"/>
      <c r="CJ10" s="136"/>
      <c r="CK10" s="136"/>
      <c r="CL10" s="136"/>
      <c r="CM10" s="136"/>
      <c r="CN10" s="136"/>
      <c r="CO10" s="136"/>
      <c r="CP10" s="136"/>
      <c r="CQ10" s="137"/>
      <c r="CR10" s="22"/>
      <c r="CT10" s="135"/>
      <c r="CU10" s="136"/>
      <c r="CV10" s="136"/>
      <c r="CW10" s="136"/>
      <c r="CX10" s="136"/>
      <c r="CY10" s="136"/>
      <c r="CZ10" s="136"/>
      <c r="DA10" s="136"/>
      <c r="DB10" s="136"/>
      <c r="DC10" s="136"/>
      <c r="DD10" s="136"/>
      <c r="DE10" s="136"/>
      <c r="DF10" s="136"/>
      <c r="DG10" s="136"/>
      <c r="DH10" s="136"/>
      <c r="DI10" s="136"/>
      <c r="DJ10" s="136"/>
      <c r="DK10" s="136"/>
      <c r="DL10" s="136"/>
      <c r="DM10" s="136"/>
      <c r="DN10" s="136"/>
      <c r="DO10" s="136"/>
      <c r="DP10" s="137"/>
      <c r="DQ10" s="22"/>
      <c r="DR10" s="22"/>
      <c r="DS10" s="89"/>
      <c r="DT10" s="89"/>
      <c r="DU10" s="89"/>
      <c r="DV10" s="89"/>
      <c r="DW10" s="89"/>
      <c r="DX10" s="89"/>
      <c r="DY10" s="89"/>
      <c r="DZ10" s="89"/>
      <c r="EA10" s="89"/>
      <c r="EB10" s="89"/>
      <c r="EC10" s="89"/>
      <c r="ED10" s="89"/>
      <c r="EE10" s="89"/>
      <c r="EF10" s="89"/>
      <c r="EG10" s="89"/>
      <c r="EH10" s="89"/>
      <c r="EI10" s="89"/>
      <c r="EJ10" s="89"/>
      <c r="EK10" s="89"/>
      <c r="EL10" s="89"/>
      <c r="EM10" s="89"/>
      <c r="EN10" s="89"/>
      <c r="EO10" s="89"/>
    </row>
    <row r="11" spans="2:145" ht="24.75" customHeight="1" x14ac:dyDescent="0.4">
      <c r="B11" s="138"/>
      <c r="C11" s="139"/>
      <c r="D11" s="139"/>
      <c r="E11" s="139"/>
      <c r="F11" s="139"/>
      <c r="G11" s="139"/>
      <c r="H11" s="139"/>
      <c r="I11" s="139"/>
      <c r="J11" s="139"/>
      <c r="K11" s="139"/>
      <c r="L11" s="139"/>
      <c r="M11" s="139"/>
      <c r="N11" s="139"/>
      <c r="O11" s="139"/>
      <c r="P11" s="139"/>
      <c r="Q11" s="139"/>
      <c r="R11" s="139"/>
      <c r="S11" s="139"/>
      <c r="T11" s="139"/>
      <c r="U11" s="139"/>
      <c r="V11" s="139"/>
      <c r="W11" s="139"/>
      <c r="X11" s="140"/>
      <c r="Y11" s="138"/>
      <c r="Z11" s="139"/>
      <c r="AA11" s="139"/>
      <c r="AB11" s="139"/>
      <c r="AC11" s="139"/>
      <c r="AD11" s="139"/>
      <c r="AE11" s="139"/>
      <c r="AF11" s="139"/>
      <c r="AG11" s="139"/>
      <c r="AH11" s="139"/>
      <c r="AI11" s="139"/>
      <c r="AJ11" s="139"/>
      <c r="AK11" s="139"/>
      <c r="AL11" s="139"/>
      <c r="AM11" s="139"/>
      <c r="AN11" s="139"/>
      <c r="AO11" s="139"/>
      <c r="AP11" s="139"/>
      <c r="AQ11" s="139"/>
      <c r="AR11" s="139"/>
      <c r="AS11" s="139"/>
      <c r="AT11" s="139"/>
      <c r="AU11" s="140"/>
      <c r="AV11" s="22"/>
      <c r="AX11" s="138"/>
      <c r="AY11" s="139"/>
      <c r="AZ11" s="139"/>
      <c r="BA11" s="139"/>
      <c r="BB11" s="139"/>
      <c r="BC11" s="139"/>
      <c r="BD11" s="139"/>
      <c r="BE11" s="139"/>
      <c r="BF11" s="139"/>
      <c r="BG11" s="139"/>
      <c r="BH11" s="139"/>
      <c r="BI11" s="139"/>
      <c r="BJ11" s="139"/>
      <c r="BK11" s="139"/>
      <c r="BL11" s="139"/>
      <c r="BM11" s="139"/>
      <c r="BN11" s="139"/>
      <c r="BO11" s="139"/>
      <c r="BP11" s="139"/>
      <c r="BQ11" s="139"/>
      <c r="BR11" s="139"/>
      <c r="BS11" s="139"/>
      <c r="BT11" s="140"/>
      <c r="BU11" s="138"/>
      <c r="BV11" s="139"/>
      <c r="BW11" s="139"/>
      <c r="BX11" s="139"/>
      <c r="BY11" s="139"/>
      <c r="BZ11" s="139"/>
      <c r="CA11" s="139"/>
      <c r="CB11" s="139"/>
      <c r="CC11" s="139"/>
      <c r="CD11" s="139"/>
      <c r="CE11" s="139"/>
      <c r="CF11" s="139"/>
      <c r="CG11" s="139"/>
      <c r="CH11" s="139"/>
      <c r="CI11" s="139"/>
      <c r="CJ11" s="139"/>
      <c r="CK11" s="139"/>
      <c r="CL11" s="139"/>
      <c r="CM11" s="139"/>
      <c r="CN11" s="139"/>
      <c r="CO11" s="139"/>
      <c r="CP11" s="139"/>
      <c r="CQ11" s="140"/>
      <c r="CR11" s="22"/>
      <c r="CT11" s="138"/>
      <c r="CU11" s="139"/>
      <c r="CV11" s="139"/>
      <c r="CW11" s="139"/>
      <c r="CX11" s="139"/>
      <c r="CY11" s="139"/>
      <c r="CZ11" s="139"/>
      <c r="DA11" s="139"/>
      <c r="DB11" s="139"/>
      <c r="DC11" s="139"/>
      <c r="DD11" s="139"/>
      <c r="DE11" s="139"/>
      <c r="DF11" s="139"/>
      <c r="DG11" s="139"/>
      <c r="DH11" s="139"/>
      <c r="DI11" s="139"/>
      <c r="DJ11" s="139"/>
      <c r="DK11" s="139"/>
      <c r="DL11" s="139"/>
      <c r="DM11" s="139"/>
      <c r="DN11" s="139"/>
      <c r="DO11" s="139"/>
      <c r="DP11" s="140"/>
      <c r="DQ11" s="22"/>
      <c r="DR11" s="22"/>
      <c r="DS11" s="89"/>
      <c r="DT11" s="89"/>
      <c r="DU11" s="89"/>
      <c r="DV11" s="89"/>
      <c r="DW11" s="89"/>
      <c r="DX11" s="89"/>
      <c r="DY11" s="89"/>
      <c r="DZ11" s="89"/>
      <c r="EA11" s="89"/>
      <c r="EB11" s="89"/>
      <c r="EC11" s="89"/>
      <c r="ED11" s="89"/>
      <c r="EE11" s="89"/>
      <c r="EF11" s="89"/>
      <c r="EG11" s="89"/>
      <c r="EH11" s="89"/>
      <c r="EI11" s="89"/>
      <c r="EJ11" s="89"/>
      <c r="EK11" s="89"/>
      <c r="EL11" s="89"/>
      <c r="EM11" s="89"/>
      <c r="EN11" s="89"/>
      <c r="EO11" s="89"/>
    </row>
    <row r="12" spans="2:145" ht="24" customHeight="1" x14ac:dyDescent="0.4">
      <c r="B12" s="190" t="str">
        <f>生活訓練一覧!Y7</f>
        <v>利用者個人個人の能力を引き出す活動を行っている。</v>
      </c>
      <c r="C12" s="178"/>
      <c r="D12" s="178"/>
      <c r="E12" s="178"/>
      <c r="F12" s="178"/>
      <c r="G12" s="178"/>
      <c r="H12" s="178"/>
      <c r="I12" s="178"/>
      <c r="J12" s="178"/>
      <c r="K12" s="178"/>
      <c r="L12" s="178"/>
      <c r="M12" s="178"/>
      <c r="N12" s="177" t="str">
        <f>生活訓練一覧!X7</f>
        <v>社会的学習、創作活動。</v>
      </c>
      <c r="O12" s="178"/>
      <c r="P12" s="178"/>
      <c r="Q12" s="178"/>
      <c r="R12" s="178"/>
      <c r="S12" s="178"/>
      <c r="T12" s="178"/>
      <c r="U12" s="178"/>
      <c r="V12" s="178"/>
      <c r="W12" s="178"/>
      <c r="X12" s="179"/>
      <c r="Y12" s="204" t="str">
        <f>生活訓練一覧!Y9</f>
        <v>エンラボカレッジでは、人付き合いにおいて、「困っている理由や対処法、必要なサポート」が分からず、社会生活全般に支障が出ている方のサポートを行います。働く一歩手前で、自分のことをしっかり整理することで、生活/就職活動/職場定着など様々な場面へ、今よりちょっと自信を持って進んでいってもらいたいと考えています。</v>
      </c>
      <c r="Z12" s="205"/>
      <c r="AA12" s="205"/>
      <c r="AB12" s="205"/>
      <c r="AC12" s="205"/>
      <c r="AD12" s="205"/>
      <c r="AE12" s="205"/>
      <c r="AF12" s="205"/>
      <c r="AG12" s="205"/>
      <c r="AH12" s="205"/>
      <c r="AI12" s="205"/>
      <c r="AJ12" s="205"/>
      <c r="AK12" s="199" t="str">
        <f>生活訓練一覧!X9</f>
        <v>＜生活訓練＞
大きく８つのプログラムで構成され、座学と実践を繰り返し行います。一人ひとりの困りごとを８つの角度から見ることで、「なぜ困っているのか？」を丁寧に確認します。またテキストを進めるだけでなく、それぞれの「価値観」や「考え」を共有することで、相互の違いを知り、学びを深めます。
＜就労移行支援＞
座学をとおし、働く場面でのコミュニケーションスキルを習得します。自分がどのような作業が好きで得意なのか、避けたいことはどのようなことなのかを、様々なワークや役割活動を通して整理していきます。また、企業の見学や実習を経験していただきながら、実際の職業イメージを作りながら就職活動を行っていきます。
＜保育所等訪問支＞
割愛</v>
      </c>
      <c r="AL12" s="200"/>
      <c r="AM12" s="200"/>
      <c r="AN12" s="200"/>
      <c r="AO12" s="200"/>
      <c r="AP12" s="200"/>
      <c r="AQ12" s="200"/>
      <c r="AR12" s="200"/>
      <c r="AS12" s="200"/>
      <c r="AT12" s="200"/>
      <c r="AU12" s="201"/>
      <c r="AV12" s="29"/>
      <c r="AX12" s="190" t="str">
        <f>生活訓練一覧!Y11</f>
        <v>様々な職種で働いてきたスタッフがチーム一丸となって、多角的な視点で考え動き、サポートをしていきます。元気の良い明るいスタッフが多く、明るい雰囲気の事業所です。</v>
      </c>
      <c r="AY12" s="178"/>
      <c r="AZ12" s="178"/>
      <c r="BA12" s="178"/>
      <c r="BB12" s="178"/>
      <c r="BC12" s="178"/>
      <c r="BD12" s="178"/>
      <c r="BE12" s="178"/>
      <c r="BF12" s="178"/>
      <c r="BG12" s="178"/>
      <c r="BH12" s="178"/>
      <c r="BI12" s="178"/>
      <c r="BJ12" s="177" t="str">
        <f>生活訓練一覧!X11</f>
        <v>SSTやコミュ二ケーションプログラムをとおして、就労や働き続けるために必要な対人関係のスキルを高めていきます。調理実習や社会体験活動等をとおして、就労後も含め充実した生活が送ることができるような取り組みを行います。就労から6カ月後も長期にわたり就労が継続できるよう就労定着支援事業を提供していきます。</v>
      </c>
      <c r="BK12" s="178"/>
      <c r="BL12" s="178"/>
      <c r="BM12" s="178"/>
      <c r="BN12" s="178"/>
      <c r="BO12" s="178"/>
      <c r="BP12" s="178"/>
      <c r="BQ12" s="178"/>
      <c r="BR12" s="178"/>
      <c r="BS12" s="178"/>
      <c r="BT12" s="179"/>
      <c r="BU12" s="190" t="str">
        <f>生活訓練一覧!X13</f>
        <v>将来の就労に向けての基本的な支援をしていくきます。
コミュニケーションを中心に挨拶や日常会話の仕方
体調管理、金銭管理、日常生活に必要なこと（身だしなみ、清掃、調理実習など）を行います。
また、本人、家族と話し合いながら、興味のあること、将来の希望等は個別支援として行っていきます。</v>
      </c>
      <c r="BV12" s="178"/>
      <c r="BW12" s="178"/>
      <c r="BX12" s="178"/>
      <c r="BY12" s="178"/>
      <c r="BZ12" s="178"/>
      <c r="CA12" s="178"/>
      <c r="CB12" s="178"/>
      <c r="CC12" s="178"/>
      <c r="CD12" s="178"/>
      <c r="CE12" s="178"/>
      <c r="CF12" s="178"/>
      <c r="CG12" s="177" t="str">
        <f>生活訓練一覧!Y13</f>
        <v>あうるuryuunoでは、一般の就労が困難な方を支援したり、障害のある方が地域での生活をスムーズに営めるように支援するサービスをご提案しています。</v>
      </c>
      <c r="CH12" s="178"/>
      <c r="CI12" s="178"/>
      <c r="CJ12" s="178"/>
      <c r="CK12" s="178"/>
      <c r="CL12" s="178"/>
      <c r="CM12" s="178"/>
      <c r="CN12" s="178"/>
      <c r="CO12" s="178"/>
      <c r="CP12" s="178"/>
      <c r="CQ12" s="179"/>
      <c r="CR12" s="29"/>
      <c r="CT12" s="141" t="str">
        <f>生活訓練一覧!Y15</f>
        <v>＜就労移行＞
Blue Oceanでは・就労に徹底的にこだわる！・スキルを伸ばす！・ショーシャルスキルを伸ばす！
・ビジネススキルを伸ばす！・IT力を伸ばす！の5つにこだわり、訓練を行っています。
2023年8月末現在、Blue Ocean卒業生の一般就労率は90.91%となっています。
あなたの熱い思いを、診断ツールも使いながら、一緒に目標を見つけ、伴走していきます。
＜自立訓練（生活訓練）＞
Blue Oceanでは、これまで就労移行で培ったノウハウをもとに、就労を目標に据えた生活訓練を行っています。事業所独自の指標などをもとに、将来の夢や目標とするライフスタイルを現実にするために日常生活や精神面での課題をスタッフと一緒に解決していきます。
＜定着支援＞
職場で安定して長期的に働けることをベースに、職場で戦力となり、キャリアアップが目指せるようサポートを行っていくのが、ブルーオーシャンの定着支援の特徴です。
2020年度から2023年8月末までの就職者半年定着率は95.45%となっています。
就職してからが本当のスタートです。熱い思いはそのままに夢の達成へ向けてのお手伝いを続けて行きます。</v>
      </c>
      <c r="CU12" s="142"/>
      <c r="CV12" s="142"/>
      <c r="CW12" s="142"/>
      <c r="CX12" s="142"/>
      <c r="CY12" s="142"/>
      <c r="CZ12" s="142"/>
      <c r="DA12" s="142"/>
      <c r="DB12" s="142"/>
      <c r="DC12" s="142"/>
      <c r="DD12" s="142"/>
      <c r="DE12" s="142"/>
      <c r="DF12" s="146" t="str">
        <f>生活訓練一覧!X15</f>
        <v>＜就労移行＞
・座学/個別課題学習：IT力・ソーシャルスキル・ビジネススキルを伸ばすための訓練を行います。・職場体験実習：この職場で目標を達成できるのか、自分のスキルが活かせるのか、働く体力はあるか、職場の雰囲気はあっているか、コミュニケーションは良好か？職場体験実習を通じて、就労への不安を取り除き、職場との相互理解を深めていきます。
＜自立訓練（生活訓練）＞
・日常生活能力を高める：衣食住/家事/金銭管理/体調管理/時間管理　等
・精神面の自己管理能力を高める：自身の障害特性の理解/ストレスコントロール法　等
・業務面での課題を減らす：配慮をもらいながら業務する方法　等
・SSTを通したコミュニケーション能力の向上：挨拶と返事の大切さ　等
・地域生活への移行を行う：公共交通機関、役所等の利用方法　等</v>
      </c>
      <c r="DG12" s="142"/>
      <c r="DH12" s="142"/>
      <c r="DI12" s="142"/>
      <c r="DJ12" s="142"/>
      <c r="DK12" s="142"/>
      <c r="DL12" s="142"/>
      <c r="DM12" s="142"/>
      <c r="DN12" s="142"/>
      <c r="DO12" s="142"/>
      <c r="DP12" s="147"/>
      <c r="DQ12" s="72"/>
      <c r="DR12" s="72"/>
      <c r="DS12" s="149" t="e">
        <f>生活訓練一覧!#REF!</f>
        <v>#REF!</v>
      </c>
      <c r="DT12" s="150"/>
      <c r="DU12" s="150"/>
      <c r="DV12" s="150"/>
      <c r="DW12" s="150"/>
      <c r="DX12" s="150"/>
      <c r="DY12" s="150"/>
      <c r="DZ12" s="150"/>
      <c r="EA12" s="150"/>
      <c r="EB12" s="150"/>
      <c r="EC12" s="150"/>
      <c r="ED12" s="150"/>
      <c r="EE12" s="149" t="e">
        <f>生活訓練一覧!#REF!</f>
        <v>#REF!</v>
      </c>
      <c r="EF12" s="150"/>
      <c r="EG12" s="150"/>
      <c r="EH12" s="150"/>
      <c r="EI12" s="150"/>
      <c r="EJ12" s="150"/>
      <c r="EK12" s="150"/>
      <c r="EL12" s="150"/>
      <c r="EM12" s="150"/>
      <c r="EN12" s="150"/>
      <c r="EO12" s="150"/>
    </row>
    <row r="13" spans="2:145" ht="24" customHeight="1" x14ac:dyDescent="0.4">
      <c r="B13" s="191"/>
      <c r="C13" s="178"/>
      <c r="D13" s="178"/>
      <c r="E13" s="178"/>
      <c r="F13" s="178"/>
      <c r="G13" s="178"/>
      <c r="H13" s="178"/>
      <c r="I13" s="178"/>
      <c r="J13" s="178"/>
      <c r="K13" s="178"/>
      <c r="L13" s="178"/>
      <c r="M13" s="178"/>
      <c r="N13" s="178"/>
      <c r="O13" s="178"/>
      <c r="P13" s="178"/>
      <c r="Q13" s="178"/>
      <c r="R13" s="178"/>
      <c r="S13" s="178"/>
      <c r="T13" s="178"/>
      <c r="U13" s="178"/>
      <c r="V13" s="178"/>
      <c r="W13" s="178"/>
      <c r="X13" s="179"/>
      <c r="Y13" s="206"/>
      <c r="Z13" s="205"/>
      <c r="AA13" s="205"/>
      <c r="AB13" s="205"/>
      <c r="AC13" s="205"/>
      <c r="AD13" s="205"/>
      <c r="AE13" s="205"/>
      <c r="AF13" s="205"/>
      <c r="AG13" s="205"/>
      <c r="AH13" s="205"/>
      <c r="AI13" s="205"/>
      <c r="AJ13" s="205"/>
      <c r="AK13" s="200"/>
      <c r="AL13" s="200"/>
      <c r="AM13" s="200"/>
      <c r="AN13" s="200"/>
      <c r="AO13" s="200"/>
      <c r="AP13" s="200"/>
      <c r="AQ13" s="200"/>
      <c r="AR13" s="200"/>
      <c r="AS13" s="200"/>
      <c r="AT13" s="200"/>
      <c r="AU13" s="201"/>
      <c r="AV13" s="29"/>
      <c r="AX13" s="191"/>
      <c r="AY13" s="178"/>
      <c r="AZ13" s="178"/>
      <c r="BA13" s="178"/>
      <c r="BB13" s="178"/>
      <c r="BC13" s="178"/>
      <c r="BD13" s="178"/>
      <c r="BE13" s="178"/>
      <c r="BF13" s="178"/>
      <c r="BG13" s="178"/>
      <c r="BH13" s="178"/>
      <c r="BI13" s="178"/>
      <c r="BJ13" s="178"/>
      <c r="BK13" s="178"/>
      <c r="BL13" s="178"/>
      <c r="BM13" s="178"/>
      <c r="BN13" s="178"/>
      <c r="BO13" s="178"/>
      <c r="BP13" s="178"/>
      <c r="BQ13" s="178"/>
      <c r="BR13" s="178"/>
      <c r="BS13" s="178"/>
      <c r="BT13" s="179"/>
      <c r="BU13" s="191"/>
      <c r="BV13" s="178"/>
      <c r="BW13" s="178"/>
      <c r="BX13" s="178"/>
      <c r="BY13" s="178"/>
      <c r="BZ13" s="178"/>
      <c r="CA13" s="178"/>
      <c r="CB13" s="178"/>
      <c r="CC13" s="178"/>
      <c r="CD13" s="178"/>
      <c r="CE13" s="178"/>
      <c r="CF13" s="178"/>
      <c r="CG13" s="178"/>
      <c r="CH13" s="178"/>
      <c r="CI13" s="178"/>
      <c r="CJ13" s="178"/>
      <c r="CK13" s="178"/>
      <c r="CL13" s="178"/>
      <c r="CM13" s="178"/>
      <c r="CN13" s="178"/>
      <c r="CO13" s="178"/>
      <c r="CP13" s="178"/>
      <c r="CQ13" s="179"/>
      <c r="CR13" s="29"/>
      <c r="CT13" s="143"/>
      <c r="CU13" s="142"/>
      <c r="CV13" s="142"/>
      <c r="CW13" s="142"/>
      <c r="CX13" s="142"/>
      <c r="CY13" s="142"/>
      <c r="CZ13" s="142"/>
      <c r="DA13" s="142"/>
      <c r="DB13" s="142"/>
      <c r="DC13" s="142"/>
      <c r="DD13" s="142"/>
      <c r="DE13" s="142"/>
      <c r="DF13" s="142"/>
      <c r="DG13" s="142"/>
      <c r="DH13" s="142"/>
      <c r="DI13" s="142"/>
      <c r="DJ13" s="142"/>
      <c r="DK13" s="142"/>
      <c r="DL13" s="142"/>
      <c r="DM13" s="142"/>
      <c r="DN13" s="142"/>
      <c r="DO13" s="142"/>
      <c r="DP13" s="147"/>
      <c r="DQ13" s="72"/>
      <c r="DR13" s="72"/>
      <c r="DS13" s="150"/>
      <c r="DT13" s="150"/>
      <c r="DU13" s="150"/>
      <c r="DV13" s="150"/>
      <c r="DW13" s="150"/>
      <c r="DX13" s="150"/>
      <c r="DY13" s="150"/>
      <c r="DZ13" s="150"/>
      <c r="EA13" s="150"/>
      <c r="EB13" s="150"/>
      <c r="EC13" s="150"/>
      <c r="ED13" s="150"/>
      <c r="EE13" s="150"/>
      <c r="EF13" s="150"/>
      <c r="EG13" s="150"/>
      <c r="EH13" s="150"/>
      <c r="EI13" s="150"/>
      <c r="EJ13" s="150"/>
      <c r="EK13" s="150"/>
      <c r="EL13" s="150"/>
      <c r="EM13" s="150"/>
      <c r="EN13" s="150"/>
      <c r="EO13" s="150"/>
    </row>
    <row r="14" spans="2:145" ht="24" customHeight="1" x14ac:dyDescent="0.4">
      <c r="B14" s="191"/>
      <c r="C14" s="178"/>
      <c r="D14" s="178"/>
      <c r="E14" s="178"/>
      <c r="F14" s="178"/>
      <c r="G14" s="178"/>
      <c r="H14" s="178"/>
      <c r="I14" s="178"/>
      <c r="J14" s="178"/>
      <c r="K14" s="178"/>
      <c r="L14" s="178"/>
      <c r="M14" s="178"/>
      <c r="N14" s="178"/>
      <c r="O14" s="178"/>
      <c r="P14" s="178"/>
      <c r="Q14" s="178"/>
      <c r="R14" s="178"/>
      <c r="S14" s="178"/>
      <c r="T14" s="178"/>
      <c r="U14" s="178"/>
      <c r="V14" s="178"/>
      <c r="W14" s="178"/>
      <c r="X14" s="179"/>
      <c r="Y14" s="206"/>
      <c r="Z14" s="205"/>
      <c r="AA14" s="205"/>
      <c r="AB14" s="205"/>
      <c r="AC14" s="205"/>
      <c r="AD14" s="205"/>
      <c r="AE14" s="205"/>
      <c r="AF14" s="205"/>
      <c r="AG14" s="205"/>
      <c r="AH14" s="205"/>
      <c r="AI14" s="205"/>
      <c r="AJ14" s="205"/>
      <c r="AK14" s="200"/>
      <c r="AL14" s="200"/>
      <c r="AM14" s="200"/>
      <c r="AN14" s="200"/>
      <c r="AO14" s="200"/>
      <c r="AP14" s="200"/>
      <c r="AQ14" s="200"/>
      <c r="AR14" s="200"/>
      <c r="AS14" s="200"/>
      <c r="AT14" s="200"/>
      <c r="AU14" s="201"/>
      <c r="AV14" s="29"/>
      <c r="AX14" s="191"/>
      <c r="AY14" s="178"/>
      <c r="AZ14" s="178"/>
      <c r="BA14" s="178"/>
      <c r="BB14" s="178"/>
      <c r="BC14" s="178"/>
      <c r="BD14" s="178"/>
      <c r="BE14" s="178"/>
      <c r="BF14" s="178"/>
      <c r="BG14" s="178"/>
      <c r="BH14" s="178"/>
      <c r="BI14" s="178"/>
      <c r="BJ14" s="178"/>
      <c r="BK14" s="178"/>
      <c r="BL14" s="178"/>
      <c r="BM14" s="178"/>
      <c r="BN14" s="178"/>
      <c r="BO14" s="178"/>
      <c r="BP14" s="178"/>
      <c r="BQ14" s="178"/>
      <c r="BR14" s="178"/>
      <c r="BS14" s="178"/>
      <c r="BT14" s="179"/>
      <c r="BU14" s="191"/>
      <c r="BV14" s="178"/>
      <c r="BW14" s="178"/>
      <c r="BX14" s="178"/>
      <c r="BY14" s="178"/>
      <c r="BZ14" s="178"/>
      <c r="CA14" s="178"/>
      <c r="CB14" s="178"/>
      <c r="CC14" s="178"/>
      <c r="CD14" s="178"/>
      <c r="CE14" s="178"/>
      <c r="CF14" s="178"/>
      <c r="CG14" s="178"/>
      <c r="CH14" s="178"/>
      <c r="CI14" s="178"/>
      <c r="CJ14" s="178"/>
      <c r="CK14" s="178"/>
      <c r="CL14" s="178"/>
      <c r="CM14" s="178"/>
      <c r="CN14" s="178"/>
      <c r="CO14" s="178"/>
      <c r="CP14" s="178"/>
      <c r="CQ14" s="179"/>
      <c r="CR14" s="29"/>
      <c r="CT14" s="143"/>
      <c r="CU14" s="142"/>
      <c r="CV14" s="142"/>
      <c r="CW14" s="142"/>
      <c r="CX14" s="142"/>
      <c r="CY14" s="142"/>
      <c r="CZ14" s="142"/>
      <c r="DA14" s="142"/>
      <c r="DB14" s="142"/>
      <c r="DC14" s="142"/>
      <c r="DD14" s="142"/>
      <c r="DE14" s="142"/>
      <c r="DF14" s="142"/>
      <c r="DG14" s="142"/>
      <c r="DH14" s="142"/>
      <c r="DI14" s="142"/>
      <c r="DJ14" s="142"/>
      <c r="DK14" s="142"/>
      <c r="DL14" s="142"/>
      <c r="DM14" s="142"/>
      <c r="DN14" s="142"/>
      <c r="DO14" s="142"/>
      <c r="DP14" s="147"/>
      <c r="DQ14" s="72"/>
      <c r="DR14" s="72"/>
      <c r="DS14" s="150"/>
      <c r="DT14" s="150"/>
      <c r="DU14" s="150"/>
      <c r="DV14" s="150"/>
      <c r="DW14" s="150"/>
      <c r="DX14" s="150"/>
      <c r="DY14" s="150"/>
      <c r="DZ14" s="150"/>
      <c r="EA14" s="150"/>
      <c r="EB14" s="150"/>
      <c r="EC14" s="150"/>
      <c r="ED14" s="150"/>
      <c r="EE14" s="150"/>
      <c r="EF14" s="150"/>
      <c r="EG14" s="150"/>
      <c r="EH14" s="150"/>
      <c r="EI14" s="150"/>
      <c r="EJ14" s="150"/>
      <c r="EK14" s="150"/>
      <c r="EL14" s="150"/>
      <c r="EM14" s="150"/>
      <c r="EN14" s="150"/>
      <c r="EO14" s="150"/>
    </row>
    <row r="15" spans="2:145" ht="24" customHeight="1" x14ac:dyDescent="0.4">
      <c r="B15" s="191"/>
      <c r="C15" s="178"/>
      <c r="D15" s="178"/>
      <c r="E15" s="178"/>
      <c r="F15" s="178"/>
      <c r="G15" s="178"/>
      <c r="H15" s="178"/>
      <c r="I15" s="178"/>
      <c r="J15" s="178"/>
      <c r="K15" s="178"/>
      <c r="L15" s="178"/>
      <c r="M15" s="178"/>
      <c r="N15" s="178"/>
      <c r="O15" s="178"/>
      <c r="P15" s="178"/>
      <c r="Q15" s="178"/>
      <c r="R15" s="178"/>
      <c r="S15" s="178"/>
      <c r="T15" s="178"/>
      <c r="U15" s="178"/>
      <c r="V15" s="178"/>
      <c r="W15" s="178"/>
      <c r="X15" s="179"/>
      <c r="Y15" s="206"/>
      <c r="Z15" s="205"/>
      <c r="AA15" s="205"/>
      <c r="AB15" s="205"/>
      <c r="AC15" s="205"/>
      <c r="AD15" s="205"/>
      <c r="AE15" s="205"/>
      <c r="AF15" s="205"/>
      <c r="AG15" s="205"/>
      <c r="AH15" s="205"/>
      <c r="AI15" s="205"/>
      <c r="AJ15" s="205"/>
      <c r="AK15" s="200"/>
      <c r="AL15" s="200"/>
      <c r="AM15" s="200"/>
      <c r="AN15" s="200"/>
      <c r="AO15" s="200"/>
      <c r="AP15" s="200"/>
      <c r="AQ15" s="200"/>
      <c r="AR15" s="200"/>
      <c r="AS15" s="200"/>
      <c r="AT15" s="200"/>
      <c r="AU15" s="201"/>
      <c r="AV15" s="29"/>
      <c r="AX15" s="191"/>
      <c r="AY15" s="178"/>
      <c r="AZ15" s="178"/>
      <c r="BA15" s="178"/>
      <c r="BB15" s="178"/>
      <c r="BC15" s="178"/>
      <c r="BD15" s="178"/>
      <c r="BE15" s="178"/>
      <c r="BF15" s="178"/>
      <c r="BG15" s="178"/>
      <c r="BH15" s="178"/>
      <c r="BI15" s="178"/>
      <c r="BJ15" s="178"/>
      <c r="BK15" s="178"/>
      <c r="BL15" s="178"/>
      <c r="BM15" s="178"/>
      <c r="BN15" s="178"/>
      <c r="BO15" s="178"/>
      <c r="BP15" s="178"/>
      <c r="BQ15" s="178"/>
      <c r="BR15" s="178"/>
      <c r="BS15" s="178"/>
      <c r="BT15" s="179"/>
      <c r="BU15" s="191"/>
      <c r="BV15" s="178"/>
      <c r="BW15" s="178"/>
      <c r="BX15" s="178"/>
      <c r="BY15" s="178"/>
      <c r="BZ15" s="178"/>
      <c r="CA15" s="178"/>
      <c r="CB15" s="178"/>
      <c r="CC15" s="178"/>
      <c r="CD15" s="178"/>
      <c r="CE15" s="178"/>
      <c r="CF15" s="178"/>
      <c r="CG15" s="178"/>
      <c r="CH15" s="178"/>
      <c r="CI15" s="178"/>
      <c r="CJ15" s="178"/>
      <c r="CK15" s="178"/>
      <c r="CL15" s="178"/>
      <c r="CM15" s="178"/>
      <c r="CN15" s="178"/>
      <c r="CO15" s="178"/>
      <c r="CP15" s="178"/>
      <c r="CQ15" s="179"/>
      <c r="CR15" s="29"/>
      <c r="CT15" s="143"/>
      <c r="CU15" s="142"/>
      <c r="CV15" s="142"/>
      <c r="CW15" s="142"/>
      <c r="CX15" s="142"/>
      <c r="CY15" s="142"/>
      <c r="CZ15" s="142"/>
      <c r="DA15" s="142"/>
      <c r="DB15" s="142"/>
      <c r="DC15" s="142"/>
      <c r="DD15" s="142"/>
      <c r="DE15" s="142"/>
      <c r="DF15" s="142"/>
      <c r="DG15" s="142"/>
      <c r="DH15" s="142"/>
      <c r="DI15" s="142"/>
      <c r="DJ15" s="142"/>
      <c r="DK15" s="142"/>
      <c r="DL15" s="142"/>
      <c r="DM15" s="142"/>
      <c r="DN15" s="142"/>
      <c r="DO15" s="142"/>
      <c r="DP15" s="147"/>
      <c r="DQ15" s="72"/>
      <c r="DR15" s="72"/>
      <c r="DS15" s="150"/>
      <c r="DT15" s="150"/>
      <c r="DU15" s="150"/>
      <c r="DV15" s="150"/>
      <c r="DW15" s="150"/>
      <c r="DX15" s="150"/>
      <c r="DY15" s="150"/>
      <c r="DZ15" s="150"/>
      <c r="EA15" s="150"/>
      <c r="EB15" s="150"/>
      <c r="EC15" s="150"/>
      <c r="ED15" s="150"/>
      <c r="EE15" s="150"/>
      <c r="EF15" s="150"/>
      <c r="EG15" s="150"/>
      <c r="EH15" s="150"/>
      <c r="EI15" s="150"/>
      <c r="EJ15" s="150"/>
      <c r="EK15" s="150"/>
      <c r="EL15" s="150"/>
      <c r="EM15" s="150"/>
      <c r="EN15" s="150"/>
      <c r="EO15" s="150"/>
    </row>
    <row r="16" spans="2:145" ht="24" customHeight="1" thickBot="1" x14ac:dyDescent="0.45">
      <c r="B16" s="192"/>
      <c r="C16" s="180"/>
      <c r="D16" s="180"/>
      <c r="E16" s="180"/>
      <c r="F16" s="180"/>
      <c r="G16" s="180"/>
      <c r="H16" s="180"/>
      <c r="I16" s="180"/>
      <c r="J16" s="180"/>
      <c r="K16" s="180"/>
      <c r="L16" s="180"/>
      <c r="M16" s="180"/>
      <c r="N16" s="180"/>
      <c r="O16" s="180"/>
      <c r="P16" s="180"/>
      <c r="Q16" s="180"/>
      <c r="R16" s="180"/>
      <c r="S16" s="180"/>
      <c r="T16" s="180"/>
      <c r="U16" s="180"/>
      <c r="V16" s="180"/>
      <c r="W16" s="180"/>
      <c r="X16" s="181"/>
      <c r="Y16" s="207"/>
      <c r="Z16" s="208"/>
      <c r="AA16" s="208"/>
      <c r="AB16" s="208"/>
      <c r="AC16" s="208"/>
      <c r="AD16" s="208"/>
      <c r="AE16" s="208"/>
      <c r="AF16" s="208"/>
      <c r="AG16" s="208"/>
      <c r="AH16" s="208"/>
      <c r="AI16" s="208"/>
      <c r="AJ16" s="208"/>
      <c r="AK16" s="202"/>
      <c r="AL16" s="202"/>
      <c r="AM16" s="202"/>
      <c r="AN16" s="202"/>
      <c r="AO16" s="202"/>
      <c r="AP16" s="202"/>
      <c r="AQ16" s="202"/>
      <c r="AR16" s="202"/>
      <c r="AS16" s="202"/>
      <c r="AT16" s="202"/>
      <c r="AU16" s="203"/>
      <c r="AV16" s="29"/>
      <c r="AX16" s="192"/>
      <c r="AY16" s="180"/>
      <c r="AZ16" s="180"/>
      <c r="BA16" s="180"/>
      <c r="BB16" s="180"/>
      <c r="BC16" s="180"/>
      <c r="BD16" s="180"/>
      <c r="BE16" s="180"/>
      <c r="BF16" s="180"/>
      <c r="BG16" s="180"/>
      <c r="BH16" s="180"/>
      <c r="BI16" s="180"/>
      <c r="BJ16" s="180"/>
      <c r="BK16" s="180"/>
      <c r="BL16" s="180"/>
      <c r="BM16" s="180"/>
      <c r="BN16" s="180"/>
      <c r="BO16" s="180"/>
      <c r="BP16" s="180"/>
      <c r="BQ16" s="180"/>
      <c r="BR16" s="180"/>
      <c r="BS16" s="180"/>
      <c r="BT16" s="181"/>
      <c r="BU16" s="192"/>
      <c r="BV16" s="180"/>
      <c r="BW16" s="180"/>
      <c r="BX16" s="180"/>
      <c r="BY16" s="180"/>
      <c r="BZ16" s="180"/>
      <c r="CA16" s="180"/>
      <c r="CB16" s="180"/>
      <c r="CC16" s="180"/>
      <c r="CD16" s="180"/>
      <c r="CE16" s="180"/>
      <c r="CF16" s="180"/>
      <c r="CG16" s="180"/>
      <c r="CH16" s="180"/>
      <c r="CI16" s="180"/>
      <c r="CJ16" s="180"/>
      <c r="CK16" s="180"/>
      <c r="CL16" s="180"/>
      <c r="CM16" s="180"/>
      <c r="CN16" s="180"/>
      <c r="CO16" s="180"/>
      <c r="CP16" s="180"/>
      <c r="CQ16" s="181"/>
      <c r="CR16" s="29"/>
      <c r="CT16" s="144"/>
      <c r="CU16" s="145"/>
      <c r="CV16" s="145"/>
      <c r="CW16" s="145"/>
      <c r="CX16" s="145"/>
      <c r="CY16" s="145"/>
      <c r="CZ16" s="145"/>
      <c r="DA16" s="145"/>
      <c r="DB16" s="145"/>
      <c r="DC16" s="145"/>
      <c r="DD16" s="145"/>
      <c r="DE16" s="145"/>
      <c r="DF16" s="145"/>
      <c r="DG16" s="145"/>
      <c r="DH16" s="145"/>
      <c r="DI16" s="145"/>
      <c r="DJ16" s="145"/>
      <c r="DK16" s="145"/>
      <c r="DL16" s="145"/>
      <c r="DM16" s="145"/>
      <c r="DN16" s="145"/>
      <c r="DO16" s="145"/>
      <c r="DP16" s="148"/>
      <c r="DQ16" s="72"/>
      <c r="DR16" s="72"/>
      <c r="DS16" s="150"/>
      <c r="DT16" s="150"/>
      <c r="DU16" s="150"/>
      <c r="DV16" s="150"/>
      <c r="DW16" s="150"/>
      <c r="DX16" s="150"/>
      <c r="DY16" s="150"/>
      <c r="DZ16" s="150"/>
      <c r="EA16" s="150"/>
      <c r="EB16" s="150"/>
      <c r="EC16" s="150"/>
      <c r="ED16" s="150"/>
      <c r="EE16" s="150"/>
      <c r="EF16" s="150"/>
      <c r="EG16" s="150"/>
      <c r="EH16" s="150"/>
      <c r="EI16" s="150"/>
      <c r="EJ16" s="150"/>
      <c r="EK16" s="150"/>
      <c r="EL16" s="150"/>
      <c r="EM16" s="150"/>
      <c r="EN16" s="150"/>
      <c r="EO16" s="150"/>
    </row>
    <row r="17" spans="2:145" ht="7.5" customHeight="1" thickBot="1" x14ac:dyDescent="0.45">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T17" s="2"/>
      <c r="CU17" s="2"/>
      <c r="CV17" s="2"/>
      <c r="CW17" s="2"/>
      <c r="CX17" s="2"/>
      <c r="CY17" s="2"/>
      <c r="CZ17" s="2"/>
      <c r="DA17" s="2"/>
      <c r="DB17" s="2"/>
      <c r="DC17" s="2"/>
      <c r="DD17" s="2"/>
      <c r="DE17" s="2"/>
      <c r="DF17" s="2"/>
      <c r="DG17" s="2"/>
      <c r="DH17" s="2"/>
      <c r="DI17" s="2"/>
      <c r="DJ17" s="2"/>
      <c r="DK17" s="2"/>
      <c r="DL17" s="2"/>
      <c r="DM17" s="2"/>
      <c r="DN17" s="2"/>
      <c r="DO17" s="2"/>
      <c r="DP17" s="2"/>
      <c r="DS17" s="66"/>
      <c r="DT17" s="66"/>
      <c r="DU17" s="66"/>
      <c r="DV17" s="66"/>
      <c r="DW17" s="66"/>
      <c r="DX17" s="66"/>
      <c r="DY17" s="66"/>
      <c r="DZ17" s="66"/>
      <c r="EA17" s="66"/>
      <c r="EB17" s="66"/>
      <c r="EC17" s="66"/>
      <c r="ED17" s="66"/>
      <c r="EE17" s="66"/>
      <c r="EF17" s="66"/>
      <c r="EG17" s="66"/>
      <c r="EH17" s="66"/>
      <c r="EI17" s="66"/>
      <c r="EJ17" s="66"/>
      <c r="EK17" s="66"/>
      <c r="EL17" s="66"/>
      <c r="EM17" s="66"/>
      <c r="EN17" s="66"/>
      <c r="EO17" s="66"/>
    </row>
    <row r="18" spans="2:145" ht="30" customHeight="1" x14ac:dyDescent="0.4">
      <c r="B18" s="3">
        <v>2</v>
      </c>
      <c r="C18" s="225" t="str">
        <f>生活訓練一覧!C8</f>
        <v>特定非営利活動法人うつ予防の会・だんだん</v>
      </c>
      <c r="D18" s="162"/>
      <c r="E18" s="162"/>
      <c r="F18" s="162"/>
      <c r="G18" s="162"/>
      <c r="H18" s="162"/>
      <c r="I18" s="162"/>
      <c r="J18" s="163"/>
      <c r="K18" s="172" t="str">
        <f>生活訓練一覧!B8</f>
        <v>おうちカフェだんだん</v>
      </c>
      <c r="L18" s="173"/>
      <c r="M18" s="173"/>
      <c r="N18" s="173"/>
      <c r="O18" s="173"/>
      <c r="P18" s="173"/>
      <c r="Q18" s="173"/>
      <c r="R18" s="173"/>
      <c r="S18" s="173"/>
      <c r="T18" s="173"/>
      <c r="U18" s="173"/>
      <c r="V18" s="173"/>
      <c r="W18" s="173"/>
      <c r="X18" s="174"/>
      <c r="Y18" s="3">
        <v>4</v>
      </c>
      <c r="Z18" s="225" t="str">
        <f>生活訓練一覧!C10</f>
        <v>特定非営利活動法人　宮崎障害者雇用支援センター</v>
      </c>
      <c r="AA18" s="162"/>
      <c r="AB18" s="162"/>
      <c r="AC18" s="162"/>
      <c r="AD18" s="162"/>
      <c r="AE18" s="162"/>
      <c r="AF18" s="162"/>
      <c r="AG18" s="163"/>
      <c r="AH18" s="172" t="str">
        <f>生活訓練一覧!B10</f>
        <v>キャリアアシスト宮崎</v>
      </c>
      <c r="AI18" s="173"/>
      <c r="AJ18" s="173"/>
      <c r="AK18" s="173"/>
      <c r="AL18" s="173"/>
      <c r="AM18" s="173"/>
      <c r="AN18" s="173"/>
      <c r="AO18" s="173"/>
      <c r="AP18" s="173"/>
      <c r="AQ18" s="173"/>
      <c r="AR18" s="173"/>
      <c r="AS18" s="173"/>
      <c r="AT18" s="173"/>
      <c r="AU18" s="174"/>
      <c r="AV18" s="25"/>
      <c r="AX18" s="3">
        <v>6</v>
      </c>
      <c r="AY18" s="117" t="str">
        <f>生活訓練一覧!C12</f>
        <v>特定非営利活動法人　iyashino里</v>
      </c>
      <c r="AZ18" s="118"/>
      <c r="BA18" s="118"/>
      <c r="BB18" s="118"/>
      <c r="BC18" s="118"/>
      <c r="BD18" s="118"/>
      <c r="BE18" s="118"/>
      <c r="BF18" s="118"/>
      <c r="BG18" s="119" t="str">
        <f>生活訓練一覧!B12</f>
        <v>Phoenix habit</v>
      </c>
      <c r="BH18" s="119"/>
      <c r="BI18" s="119"/>
      <c r="BJ18" s="119"/>
      <c r="BK18" s="119"/>
      <c r="BL18" s="119"/>
      <c r="BM18" s="119"/>
      <c r="BN18" s="119"/>
      <c r="BO18" s="119"/>
      <c r="BP18" s="119"/>
      <c r="BQ18" s="119"/>
      <c r="BR18" s="119"/>
      <c r="BS18" s="119"/>
      <c r="BT18" s="120"/>
      <c r="BU18" s="3">
        <v>8</v>
      </c>
      <c r="BV18" s="161" t="str">
        <f>生活訓練一覧!C14</f>
        <v>株式会社SHIBA</v>
      </c>
      <c r="BW18" s="162"/>
      <c r="BX18" s="162"/>
      <c r="BY18" s="162"/>
      <c r="BZ18" s="162"/>
      <c r="CA18" s="162"/>
      <c r="CB18" s="162"/>
      <c r="CC18" s="163"/>
      <c r="CD18" s="172" t="str">
        <f>生活訓練一覧!B14</f>
        <v>ヴェールピア</v>
      </c>
      <c r="CE18" s="173"/>
      <c r="CF18" s="173"/>
      <c r="CG18" s="173"/>
      <c r="CH18" s="173"/>
      <c r="CI18" s="173"/>
      <c r="CJ18" s="173"/>
      <c r="CK18" s="173"/>
      <c r="CL18" s="173"/>
      <c r="CM18" s="173"/>
      <c r="CN18" s="173"/>
      <c r="CO18" s="173"/>
      <c r="CP18" s="173"/>
      <c r="CQ18" s="174"/>
      <c r="CR18" s="25"/>
      <c r="CT18" s="3">
        <v>10</v>
      </c>
      <c r="CU18" s="117" t="str">
        <f>生活訓練一覧!C16</f>
        <v>株式会社エイジングファン</v>
      </c>
      <c r="CV18" s="118"/>
      <c r="CW18" s="118"/>
      <c r="CX18" s="118"/>
      <c r="CY18" s="118"/>
      <c r="CZ18" s="118"/>
      <c r="DA18" s="118"/>
      <c r="DB18" s="118"/>
      <c r="DC18" s="119" t="str">
        <f>生活訓練一覧!B16</f>
        <v>ディーキャリア宮崎オフィス</v>
      </c>
      <c r="DD18" s="119"/>
      <c r="DE18" s="119"/>
      <c r="DF18" s="119"/>
      <c r="DG18" s="119"/>
      <c r="DH18" s="119"/>
      <c r="DI18" s="119"/>
      <c r="DJ18" s="119"/>
      <c r="DK18" s="119"/>
      <c r="DL18" s="119"/>
      <c r="DM18" s="119"/>
      <c r="DN18" s="119"/>
      <c r="DO18" s="119"/>
      <c r="DP18" s="120"/>
      <c r="DQ18" s="25"/>
      <c r="DR18" s="25"/>
      <c r="DS18" s="66">
        <v>12</v>
      </c>
      <c r="DT18" s="121" t="e">
        <f>生活訓練一覧!#REF!</f>
        <v>#REF!</v>
      </c>
      <c r="DU18" s="121"/>
      <c r="DV18" s="121"/>
      <c r="DW18" s="121"/>
      <c r="DX18" s="121"/>
      <c r="DY18" s="121"/>
      <c r="DZ18" s="121"/>
      <c r="EA18" s="121"/>
      <c r="EB18" s="122" t="e">
        <f>生活訓練一覧!#REF!</f>
        <v>#REF!</v>
      </c>
      <c r="EC18" s="122"/>
      <c r="ED18" s="122"/>
      <c r="EE18" s="122"/>
      <c r="EF18" s="122"/>
      <c r="EG18" s="122"/>
      <c r="EH18" s="122"/>
      <c r="EI18" s="122"/>
      <c r="EJ18" s="122"/>
      <c r="EK18" s="122"/>
      <c r="EL18" s="122"/>
      <c r="EM18" s="122"/>
      <c r="EN18" s="122"/>
      <c r="EO18" s="122"/>
    </row>
    <row r="19" spans="2:145" ht="18.75" customHeight="1" x14ac:dyDescent="0.4">
      <c r="B19" s="169" t="s">
        <v>9</v>
      </c>
      <c r="C19" s="166"/>
      <c r="D19" s="8" t="s">
        <v>8</v>
      </c>
      <c r="E19" s="123" t="str">
        <f>生活訓練一覧!J8</f>
        <v>880-0036</v>
      </c>
      <c r="F19" s="123"/>
      <c r="G19" s="125" t="str">
        <f>生活訓練一覧!D8</f>
        <v>宮崎市花ヶ島町三反田698番地2</v>
      </c>
      <c r="H19" s="176"/>
      <c r="I19" s="176"/>
      <c r="J19" s="176"/>
      <c r="K19" s="176"/>
      <c r="L19" s="176"/>
      <c r="M19" s="176"/>
      <c r="N19" s="176"/>
      <c r="O19" s="176"/>
      <c r="P19" s="164" t="s">
        <v>11</v>
      </c>
      <c r="Q19" s="166"/>
      <c r="R19" s="76" t="str">
        <f>生活訓練一覧!O8</f>
        <v>https://dandan-miyazaki.com/</v>
      </c>
      <c r="S19" s="164"/>
      <c r="T19" s="164"/>
      <c r="U19" s="164"/>
      <c r="V19" s="164"/>
      <c r="W19" s="164"/>
      <c r="X19" s="165"/>
      <c r="Y19" s="169" t="s">
        <v>9</v>
      </c>
      <c r="Z19" s="166"/>
      <c r="AA19" s="8" t="s">
        <v>8</v>
      </c>
      <c r="AB19" s="124" t="str">
        <f>生活訓練一覧!J10</f>
        <v>880-0824</v>
      </c>
      <c r="AC19" s="124"/>
      <c r="AD19" s="125" t="str">
        <f>生活訓練一覧!D10</f>
        <v>宮崎市大島町北ノ原1030番地5</v>
      </c>
      <c r="AE19" s="176"/>
      <c r="AF19" s="176"/>
      <c r="AG19" s="176"/>
      <c r="AH19" s="176"/>
      <c r="AI19" s="176"/>
      <c r="AJ19" s="176"/>
      <c r="AK19" s="176"/>
      <c r="AL19" s="176"/>
      <c r="AM19" s="164" t="s">
        <v>11</v>
      </c>
      <c r="AN19" s="166"/>
      <c r="AO19" s="156" t="str">
        <f>生活訓練一覧!O10</f>
        <v>http://www.mzdjs.com</v>
      </c>
      <c r="AP19" s="170"/>
      <c r="AQ19" s="170"/>
      <c r="AR19" s="170"/>
      <c r="AS19" s="170"/>
      <c r="AT19" s="170"/>
      <c r="AU19" s="171"/>
      <c r="AV19" s="26"/>
      <c r="AX19" s="189" t="s">
        <v>9</v>
      </c>
      <c r="AY19" s="75"/>
      <c r="AZ19" s="8" t="s">
        <v>8</v>
      </c>
      <c r="BA19" s="123" t="str">
        <f>生活訓練一覧!J12</f>
        <v>880-0027</v>
      </c>
      <c r="BB19" s="123"/>
      <c r="BC19" s="124" t="str">
        <f>生活訓練一覧!D12</f>
        <v>宮崎市西池長１１番３６号</v>
      </c>
      <c r="BD19" s="124"/>
      <c r="BE19" s="124"/>
      <c r="BF19" s="124"/>
      <c r="BG19" s="124"/>
      <c r="BH19" s="124"/>
      <c r="BI19" s="124"/>
      <c r="BJ19" s="124"/>
      <c r="BK19" s="125"/>
      <c r="BL19" s="74" t="s">
        <v>11</v>
      </c>
      <c r="BM19" s="75"/>
      <c r="BN19" s="76"/>
      <c r="BO19" s="164"/>
      <c r="BP19" s="164"/>
      <c r="BQ19" s="164"/>
      <c r="BR19" s="164"/>
      <c r="BS19" s="164"/>
      <c r="BT19" s="165"/>
      <c r="BU19" s="169" t="s">
        <v>9</v>
      </c>
      <c r="BV19" s="166"/>
      <c r="BW19" s="4" t="s">
        <v>8</v>
      </c>
      <c r="BX19" s="123" t="str">
        <f>生活訓練一覧!J14</f>
        <v>880-0805</v>
      </c>
      <c r="BY19" s="123"/>
      <c r="BZ19" s="125" t="str">
        <f>生活訓練一覧!D14</f>
        <v>宮崎市橘通東３丁目５番３４号
ヴェールエスポワールビル１Ｆ・２Ｆ</v>
      </c>
      <c r="CA19" s="176"/>
      <c r="CB19" s="176"/>
      <c r="CC19" s="176"/>
      <c r="CD19" s="176"/>
      <c r="CE19" s="176"/>
      <c r="CF19" s="176"/>
      <c r="CG19" s="176"/>
      <c r="CH19" s="176"/>
      <c r="CI19" s="164" t="s">
        <v>11</v>
      </c>
      <c r="CJ19" s="166"/>
      <c r="CK19" s="76" t="str">
        <f>生活訓練一覧!O14</f>
        <v>https://www.shiba-heart.net/works/veljiritsu</v>
      </c>
      <c r="CL19" s="164"/>
      <c r="CM19" s="164"/>
      <c r="CN19" s="164"/>
      <c r="CO19" s="164"/>
      <c r="CP19" s="164"/>
      <c r="CQ19" s="165"/>
      <c r="CR19" s="26"/>
      <c r="CT19" s="106" t="s">
        <v>9</v>
      </c>
      <c r="CU19" s="75"/>
      <c r="CV19" s="69" t="s">
        <v>8</v>
      </c>
      <c r="CW19" s="123">
        <f>生活訓練一覧!J16</f>
        <v>8800051</v>
      </c>
      <c r="CX19" s="123"/>
      <c r="CY19" s="124" t="str">
        <f>生活訓練一覧!D16</f>
        <v>宮崎市江平西１丁目３番６号
第８丸三ビル　８１１号室</v>
      </c>
      <c r="CZ19" s="124"/>
      <c r="DA19" s="124"/>
      <c r="DB19" s="124"/>
      <c r="DC19" s="124"/>
      <c r="DD19" s="124"/>
      <c r="DE19" s="124"/>
      <c r="DF19" s="124"/>
      <c r="DG19" s="125"/>
      <c r="DH19" s="74" t="s">
        <v>11</v>
      </c>
      <c r="DI19" s="75"/>
      <c r="DJ19" s="76"/>
      <c r="DK19" s="77"/>
      <c r="DL19" s="77"/>
      <c r="DM19" s="77"/>
      <c r="DN19" s="77"/>
      <c r="DO19" s="77"/>
      <c r="DP19" s="78"/>
      <c r="DQ19" s="26"/>
      <c r="DR19" s="26"/>
      <c r="DS19" s="111" t="s">
        <v>9</v>
      </c>
      <c r="DT19" s="111"/>
      <c r="DU19" s="67" t="s">
        <v>8</v>
      </c>
      <c r="DV19" s="127" t="e">
        <f>生活訓練一覧!#REF!</f>
        <v>#REF!</v>
      </c>
      <c r="DW19" s="127"/>
      <c r="DX19" s="128" t="e">
        <f>生活訓練一覧!#REF!</f>
        <v>#REF!</v>
      </c>
      <c r="DY19" s="100"/>
      <c r="DZ19" s="100"/>
      <c r="EA19" s="100"/>
      <c r="EB19" s="100"/>
      <c r="EC19" s="100"/>
      <c r="ED19" s="100"/>
      <c r="EE19" s="100"/>
      <c r="EF19" s="100"/>
      <c r="EG19" s="111" t="s">
        <v>11</v>
      </c>
      <c r="EH19" s="111"/>
      <c r="EI19" s="126" t="e">
        <f>生活訓練一覧!#REF!</f>
        <v>#REF!</v>
      </c>
      <c r="EJ19" s="101"/>
      <c r="EK19" s="101"/>
      <c r="EL19" s="101"/>
      <c r="EM19" s="101"/>
      <c r="EN19" s="101"/>
      <c r="EO19" s="101"/>
    </row>
    <row r="20" spans="2:145" ht="18.75" customHeight="1" x14ac:dyDescent="0.4">
      <c r="B20" s="169" t="s">
        <v>10</v>
      </c>
      <c r="C20" s="166"/>
      <c r="D20" s="108" t="str">
        <f>生活訓練一覧!E8</f>
        <v>89-3006</v>
      </c>
      <c r="E20" s="170"/>
      <c r="F20" s="170"/>
      <c r="G20" s="170"/>
      <c r="H20" s="164"/>
      <c r="I20" s="170" t="s">
        <v>5</v>
      </c>
      <c r="J20" s="182"/>
      <c r="K20" s="108" t="str">
        <f>生活訓練一覧!M8</f>
        <v>89-3006</v>
      </c>
      <c r="L20" s="168"/>
      <c r="M20" s="168"/>
      <c r="N20" s="168"/>
      <c r="O20" s="168"/>
      <c r="P20" s="164" t="s">
        <v>4</v>
      </c>
      <c r="Q20" s="166"/>
      <c r="R20" s="76" t="str">
        <f>生活訓練一覧!N8</f>
        <v>ouchicafe.dandan@gmail.com</v>
      </c>
      <c r="S20" s="164"/>
      <c r="T20" s="164"/>
      <c r="U20" s="164"/>
      <c r="V20" s="164"/>
      <c r="W20" s="164"/>
      <c r="X20" s="165"/>
      <c r="Y20" s="169" t="s">
        <v>10</v>
      </c>
      <c r="Z20" s="166"/>
      <c r="AA20" s="108" t="str">
        <f>生活訓練一覧!E10</f>
        <v>22-9121</v>
      </c>
      <c r="AB20" s="170"/>
      <c r="AC20" s="170"/>
      <c r="AD20" s="170"/>
      <c r="AE20" s="164"/>
      <c r="AF20" s="170" t="s">
        <v>5</v>
      </c>
      <c r="AG20" s="182"/>
      <c r="AH20" s="108" t="str">
        <f>生活訓練一覧!M10</f>
        <v>22-9122</v>
      </c>
      <c r="AI20" s="168"/>
      <c r="AJ20" s="168"/>
      <c r="AK20" s="168"/>
      <c r="AL20" s="168"/>
      <c r="AM20" s="164" t="s">
        <v>4</v>
      </c>
      <c r="AN20" s="166"/>
      <c r="AO20" s="156" t="str">
        <f>生活訓練一覧!N10</f>
        <v>koyo-sen@image.ocn.ne.jp</v>
      </c>
      <c r="AP20" s="170"/>
      <c r="AQ20" s="170"/>
      <c r="AR20" s="170"/>
      <c r="AS20" s="170"/>
      <c r="AT20" s="170"/>
      <c r="AU20" s="171"/>
      <c r="AV20" s="26"/>
      <c r="AX20" s="189" t="s">
        <v>10</v>
      </c>
      <c r="AY20" s="75"/>
      <c r="AZ20" s="188" t="str">
        <f>生活訓練一覧!E12</f>
        <v>38-5099</v>
      </c>
      <c r="BA20" s="107"/>
      <c r="BB20" s="107"/>
      <c r="BC20" s="107"/>
      <c r="BD20" s="108"/>
      <c r="BE20" s="130" t="s">
        <v>5</v>
      </c>
      <c r="BF20" s="131"/>
      <c r="BG20" s="108" t="str">
        <f>生活訓練一覧!M12</f>
        <v>38-5099</v>
      </c>
      <c r="BH20" s="168"/>
      <c r="BI20" s="168"/>
      <c r="BJ20" s="168"/>
      <c r="BK20" s="168"/>
      <c r="BL20" s="74" t="s">
        <v>4</v>
      </c>
      <c r="BM20" s="75"/>
      <c r="BN20" s="76" t="str">
        <f>生活訓練一覧!N12</f>
        <v>npo-iyashinosato@yahoo.co.jp</v>
      </c>
      <c r="BO20" s="164"/>
      <c r="BP20" s="164"/>
      <c r="BQ20" s="164"/>
      <c r="BR20" s="164"/>
      <c r="BS20" s="164"/>
      <c r="BT20" s="165"/>
      <c r="BU20" s="169" t="s">
        <v>10</v>
      </c>
      <c r="BV20" s="166"/>
      <c r="BW20" s="108" t="str">
        <f>生活訓練一覧!E14</f>
        <v>72-7211</v>
      </c>
      <c r="BX20" s="170"/>
      <c r="BY20" s="170"/>
      <c r="BZ20" s="170"/>
      <c r="CA20" s="164"/>
      <c r="CB20" s="170" t="s">
        <v>5</v>
      </c>
      <c r="CC20" s="182"/>
      <c r="CD20" s="108" t="str">
        <f>生活訓練一覧!M14</f>
        <v>72-7212</v>
      </c>
      <c r="CE20" s="168"/>
      <c r="CF20" s="168"/>
      <c r="CG20" s="168"/>
      <c r="CH20" s="168"/>
      <c r="CI20" s="164" t="s">
        <v>4</v>
      </c>
      <c r="CJ20" s="166"/>
      <c r="CK20" s="76" t="str">
        <f>生活訓練一覧!N14</f>
        <v>peerheart@arrow.ocn.ne.jp</v>
      </c>
      <c r="CL20" s="164"/>
      <c r="CM20" s="164"/>
      <c r="CN20" s="164"/>
      <c r="CO20" s="164"/>
      <c r="CP20" s="164"/>
      <c r="CQ20" s="165"/>
      <c r="CR20" s="26"/>
      <c r="CT20" s="106" t="s">
        <v>10</v>
      </c>
      <c r="CU20" s="75"/>
      <c r="CV20" s="114" t="str">
        <f>生活訓練一覧!E16</f>
        <v>41-5542</v>
      </c>
      <c r="CW20" s="107"/>
      <c r="CX20" s="107"/>
      <c r="CY20" s="107"/>
      <c r="CZ20" s="108"/>
      <c r="DA20" s="130" t="s">
        <v>5</v>
      </c>
      <c r="DB20" s="131"/>
      <c r="DC20" s="108" t="str">
        <f>生活訓練一覧!M16</f>
        <v>41-5543</v>
      </c>
      <c r="DD20" s="132"/>
      <c r="DE20" s="132"/>
      <c r="DF20" s="132"/>
      <c r="DG20" s="132"/>
      <c r="DH20" s="74" t="s">
        <v>4</v>
      </c>
      <c r="DI20" s="75"/>
      <c r="DJ20" s="76" t="str">
        <f>生活訓練一覧!N16</f>
        <v>miyazaki@dd-career.com</v>
      </c>
      <c r="DK20" s="77"/>
      <c r="DL20" s="77"/>
      <c r="DM20" s="77"/>
      <c r="DN20" s="77"/>
      <c r="DO20" s="77"/>
      <c r="DP20" s="78"/>
      <c r="DQ20" s="26"/>
      <c r="DR20" s="26"/>
      <c r="DS20" s="111" t="s">
        <v>10</v>
      </c>
      <c r="DT20" s="111"/>
      <c r="DU20" s="101" t="e">
        <f>生活訓練一覧!#REF!</f>
        <v>#REF!</v>
      </c>
      <c r="DV20" s="101"/>
      <c r="DW20" s="101"/>
      <c r="DX20" s="101"/>
      <c r="DY20" s="111"/>
      <c r="DZ20" s="101" t="s">
        <v>5</v>
      </c>
      <c r="EA20" s="101"/>
      <c r="EB20" s="101" t="e">
        <f>生活訓練一覧!#REF!</f>
        <v>#REF!</v>
      </c>
      <c r="EC20" s="129"/>
      <c r="ED20" s="129"/>
      <c r="EE20" s="129"/>
      <c r="EF20" s="129"/>
      <c r="EG20" s="111" t="s">
        <v>4</v>
      </c>
      <c r="EH20" s="111"/>
      <c r="EI20" s="126" t="e">
        <f>生活訓練一覧!#REF!</f>
        <v>#REF!</v>
      </c>
      <c r="EJ20" s="101"/>
      <c r="EK20" s="101"/>
      <c r="EL20" s="101"/>
      <c r="EM20" s="101"/>
      <c r="EN20" s="101"/>
      <c r="EO20" s="101"/>
    </row>
    <row r="21" spans="2:145" ht="18.75" customHeight="1" x14ac:dyDescent="0.4">
      <c r="B21" s="223" t="s">
        <v>0</v>
      </c>
      <c r="C21" s="197"/>
      <c r="D21" s="197"/>
      <c r="E21" s="197"/>
      <c r="F21" s="197"/>
      <c r="G21" s="221" t="str">
        <f>生活訓練一覧!R8</f>
        <v>知的,精神</v>
      </c>
      <c r="H21" s="197"/>
      <c r="I21" s="197"/>
      <c r="J21" s="197"/>
      <c r="K21" s="197"/>
      <c r="L21" s="217"/>
      <c r="M21" s="166" t="s">
        <v>6</v>
      </c>
      <c r="N21" s="197"/>
      <c r="O21" s="219" t="str">
        <f>生活訓練一覧!U8</f>
        <v>有（要相談）</v>
      </c>
      <c r="P21" s="222"/>
      <c r="Q21" s="166" t="s">
        <v>7</v>
      </c>
      <c r="R21" s="197"/>
      <c r="S21" s="197"/>
      <c r="T21" s="114" t="str">
        <f>生活訓練一覧!V8</f>
        <v>お問い合わせください</v>
      </c>
      <c r="U21" s="107"/>
      <c r="V21" s="115"/>
      <c r="W21" s="115"/>
      <c r="X21" s="116"/>
      <c r="Y21" s="223" t="s">
        <v>0</v>
      </c>
      <c r="Z21" s="197"/>
      <c r="AA21" s="197"/>
      <c r="AB21" s="197"/>
      <c r="AC21" s="197"/>
      <c r="AD21" s="224" t="str">
        <f>生活訓練一覧!R10</f>
        <v>聴覚, 内部, 知的, 精神, 発達, 高次脳, 難病</v>
      </c>
      <c r="AE21" s="219"/>
      <c r="AF21" s="219"/>
      <c r="AG21" s="219"/>
      <c r="AH21" s="219"/>
      <c r="AI21" s="222"/>
      <c r="AJ21" s="166" t="s">
        <v>6</v>
      </c>
      <c r="AK21" s="197"/>
      <c r="AL21" s="197" t="str">
        <f>生活訓練一覧!U10</f>
        <v>応相談</v>
      </c>
      <c r="AM21" s="217"/>
      <c r="AN21" s="166" t="s">
        <v>7</v>
      </c>
      <c r="AO21" s="197"/>
      <c r="AP21" s="197"/>
      <c r="AQ21" s="188" t="str">
        <f>生活訓練一覧!V10</f>
        <v>応相談</v>
      </c>
      <c r="AR21" s="107"/>
      <c r="AS21" s="115"/>
      <c r="AT21" s="115"/>
      <c r="AU21" s="116"/>
      <c r="AV21" s="26"/>
      <c r="AX21" s="189" t="s">
        <v>0</v>
      </c>
      <c r="AY21" s="112"/>
      <c r="AZ21" s="112"/>
      <c r="BA21" s="112"/>
      <c r="BB21" s="75"/>
      <c r="BC21" s="113" t="str">
        <f>生活訓練一覧!R12</f>
        <v>精神,知的</v>
      </c>
      <c r="BD21" s="164"/>
      <c r="BE21" s="164"/>
      <c r="BF21" s="164"/>
      <c r="BG21" s="164"/>
      <c r="BH21" s="164"/>
      <c r="BI21" s="74" t="s">
        <v>6</v>
      </c>
      <c r="BJ21" s="75"/>
      <c r="BK21" s="107" t="str">
        <f>生活訓練一覧!U12</f>
        <v>有（応相談）</v>
      </c>
      <c r="BL21" s="107"/>
      <c r="BM21" s="74" t="s">
        <v>7</v>
      </c>
      <c r="BN21" s="112"/>
      <c r="BO21" s="75"/>
      <c r="BP21" s="188" t="str">
        <f>生活訓練一覧!V12</f>
        <v>不可</v>
      </c>
      <c r="BQ21" s="107"/>
      <c r="BR21" s="115"/>
      <c r="BS21" s="115"/>
      <c r="BT21" s="116"/>
      <c r="BU21" s="169" t="s">
        <v>0</v>
      </c>
      <c r="BV21" s="164"/>
      <c r="BW21" s="164"/>
      <c r="BX21" s="164"/>
      <c r="BY21" s="166"/>
      <c r="BZ21" s="113" t="str">
        <f>生活訓練一覧!R14</f>
        <v>知的, 精神, 発達</v>
      </c>
      <c r="CA21" s="164"/>
      <c r="CB21" s="164"/>
      <c r="CC21" s="164"/>
      <c r="CD21" s="164"/>
      <c r="CE21" s="164"/>
      <c r="CF21" s="74" t="s">
        <v>6</v>
      </c>
      <c r="CG21" s="75"/>
      <c r="CH21" s="107" t="str">
        <f>生活訓練一覧!U14</f>
        <v>有（要相談）</v>
      </c>
      <c r="CI21" s="107"/>
      <c r="CJ21" s="74" t="s">
        <v>7</v>
      </c>
      <c r="CK21" s="112"/>
      <c r="CL21" s="75"/>
      <c r="CM21" s="185" t="str">
        <f>生活訓練一覧!V14</f>
        <v>不可</v>
      </c>
      <c r="CN21" s="112"/>
      <c r="CO21" s="186"/>
      <c r="CP21" s="186"/>
      <c r="CQ21" s="187"/>
      <c r="CR21" s="26"/>
      <c r="CT21" s="106" t="s">
        <v>0</v>
      </c>
      <c r="CU21" s="112"/>
      <c r="CV21" s="112"/>
      <c r="CW21" s="112"/>
      <c r="CX21" s="75"/>
      <c r="CY21" s="113" t="str">
        <f>生活訓練一覧!R16</f>
        <v>精神, 発達</v>
      </c>
      <c r="CZ21" s="77"/>
      <c r="DA21" s="77"/>
      <c r="DB21" s="77"/>
      <c r="DC21" s="77"/>
      <c r="DD21" s="77"/>
      <c r="DE21" s="74" t="s">
        <v>6</v>
      </c>
      <c r="DF21" s="75"/>
      <c r="DG21" s="107" t="str">
        <f>生活訓練一覧!U16</f>
        <v>無</v>
      </c>
      <c r="DH21" s="107"/>
      <c r="DI21" s="74" t="s">
        <v>7</v>
      </c>
      <c r="DJ21" s="112"/>
      <c r="DK21" s="75"/>
      <c r="DL21" s="114" t="str">
        <f>生活訓練一覧!V16</f>
        <v>不可</v>
      </c>
      <c r="DM21" s="107"/>
      <c r="DN21" s="115"/>
      <c r="DO21" s="115"/>
      <c r="DP21" s="116"/>
      <c r="DQ21" s="71"/>
      <c r="DR21" s="71"/>
      <c r="DS21" s="111" t="s">
        <v>0</v>
      </c>
      <c r="DT21" s="111"/>
      <c r="DU21" s="111"/>
      <c r="DV21" s="111"/>
      <c r="DW21" s="111"/>
      <c r="DX21" s="111" t="e">
        <f>生活訓練一覧!#REF!</f>
        <v>#REF!</v>
      </c>
      <c r="DY21" s="111"/>
      <c r="DZ21" s="111"/>
      <c r="EA21" s="111"/>
      <c r="EB21" s="111"/>
      <c r="EC21" s="111"/>
      <c r="ED21" s="111" t="s">
        <v>6</v>
      </c>
      <c r="EE21" s="111"/>
      <c r="EF21" s="111" t="e">
        <f>生活訓練一覧!#REF!</f>
        <v>#REF!</v>
      </c>
      <c r="EG21" s="111"/>
      <c r="EH21" s="111" t="s">
        <v>7</v>
      </c>
      <c r="EI21" s="111"/>
      <c r="EJ21" s="111"/>
      <c r="EK21" s="111" t="e">
        <f>生活訓練一覧!#REF!</f>
        <v>#REF!</v>
      </c>
      <c r="EL21" s="111"/>
      <c r="EM21" s="111"/>
      <c r="EN21" s="111"/>
      <c r="EO21" s="111"/>
    </row>
    <row r="22" spans="2:145" ht="18.75" customHeight="1" x14ac:dyDescent="0.4">
      <c r="B22" s="169" t="s">
        <v>1</v>
      </c>
      <c r="C22" s="166"/>
      <c r="D22" s="7">
        <f>生活訓練一覧!F8</f>
        <v>10</v>
      </c>
      <c r="E22" s="6" t="s">
        <v>2</v>
      </c>
      <c r="F22" s="166" t="s">
        <v>3</v>
      </c>
      <c r="G22" s="197"/>
      <c r="H22" s="197" t="str">
        <f>生活訓練一覧!T8</f>
        <v>事業所内で食事提供</v>
      </c>
      <c r="I22" s="197"/>
      <c r="J22" s="197"/>
      <c r="K22" s="197"/>
      <c r="L22" s="217"/>
      <c r="M22" s="194" t="s">
        <v>13</v>
      </c>
      <c r="N22" s="218"/>
      <c r="O22" s="218"/>
      <c r="P22" s="218"/>
      <c r="Q22" s="219" t="str">
        <f>生活訓練一覧!Q8</f>
        <v>知的,精神</v>
      </c>
      <c r="R22" s="219"/>
      <c r="S22" s="219"/>
      <c r="T22" s="219"/>
      <c r="U22" s="219"/>
      <c r="V22" s="219"/>
      <c r="W22" s="219"/>
      <c r="X22" s="220"/>
      <c r="Y22" s="169" t="s">
        <v>1</v>
      </c>
      <c r="Z22" s="166"/>
      <c r="AA22" s="7">
        <f>生活訓練一覧!F10</f>
        <v>10</v>
      </c>
      <c r="AB22" s="6" t="s">
        <v>2</v>
      </c>
      <c r="AC22" s="166" t="s">
        <v>3</v>
      </c>
      <c r="AD22" s="197"/>
      <c r="AE22" s="197" t="str">
        <f>生活訓練一覧!T10</f>
        <v>無（弁当注文・持参）</v>
      </c>
      <c r="AF22" s="197"/>
      <c r="AG22" s="197"/>
      <c r="AH22" s="197"/>
      <c r="AI22" s="217"/>
      <c r="AJ22" s="194" t="s">
        <v>13</v>
      </c>
      <c r="AK22" s="218"/>
      <c r="AL22" s="218"/>
      <c r="AM22" s="218"/>
      <c r="AN22" s="219" t="str">
        <f>生活訓練一覧!Q10</f>
        <v>聴覚, 内部, 知的, 精神, 発達, 高次脳, 難病</v>
      </c>
      <c r="AO22" s="219"/>
      <c r="AP22" s="219"/>
      <c r="AQ22" s="219"/>
      <c r="AR22" s="219"/>
      <c r="AS22" s="219"/>
      <c r="AT22" s="219"/>
      <c r="AU22" s="220"/>
      <c r="AV22" s="27"/>
      <c r="AX22" s="189" t="s">
        <v>1</v>
      </c>
      <c r="AY22" s="75"/>
      <c r="AZ22" s="7">
        <f>生活訓練一覧!F12</f>
        <v>20</v>
      </c>
      <c r="BA22" s="6" t="s">
        <v>2</v>
      </c>
      <c r="BB22" s="74" t="s">
        <v>3</v>
      </c>
      <c r="BC22" s="75"/>
      <c r="BD22" s="107" t="str">
        <f>生活訓練一覧!T12</f>
        <v>無（持参）</v>
      </c>
      <c r="BE22" s="107"/>
      <c r="BF22" s="107"/>
      <c r="BG22" s="107"/>
      <c r="BH22" s="108"/>
      <c r="BI22" s="109" t="s">
        <v>13</v>
      </c>
      <c r="BJ22" s="103"/>
      <c r="BK22" s="103"/>
      <c r="BL22" s="104"/>
      <c r="BM22" s="107" t="str">
        <f>生活訓練一覧!Q12</f>
        <v>精神（主に依存症全般）</v>
      </c>
      <c r="BN22" s="107"/>
      <c r="BO22" s="107"/>
      <c r="BP22" s="107"/>
      <c r="BQ22" s="107"/>
      <c r="BR22" s="107"/>
      <c r="BS22" s="107"/>
      <c r="BT22" s="110"/>
      <c r="BU22" s="184" t="s">
        <v>1</v>
      </c>
      <c r="BV22" s="112"/>
      <c r="BW22" s="5">
        <f>生活訓練一覧!F14</f>
        <v>9</v>
      </c>
      <c r="BX22" s="6" t="s">
        <v>2</v>
      </c>
      <c r="BY22" s="74" t="s">
        <v>3</v>
      </c>
      <c r="BZ22" s="75"/>
      <c r="CA22" s="107" t="str">
        <f>生活訓練一覧!T14</f>
        <v>事業所内で食事提供</v>
      </c>
      <c r="CB22" s="107"/>
      <c r="CC22" s="107"/>
      <c r="CD22" s="107"/>
      <c r="CE22" s="108"/>
      <c r="CF22" s="109" t="s">
        <v>13</v>
      </c>
      <c r="CG22" s="103"/>
      <c r="CH22" s="103"/>
      <c r="CI22" s="104"/>
      <c r="CJ22" s="107" t="str">
        <f>生活訓練一覧!Q14</f>
        <v>訓練に参加が出来る方及び、建物の構造上受け入れが可能な方</v>
      </c>
      <c r="CK22" s="107"/>
      <c r="CL22" s="107"/>
      <c r="CM22" s="107"/>
      <c r="CN22" s="107"/>
      <c r="CO22" s="107"/>
      <c r="CP22" s="107"/>
      <c r="CQ22" s="110"/>
      <c r="CR22" s="27"/>
      <c r="CT22" s="106" t="s">
        <v>1</v>
      </c>
      <c r="CU22" s="75"/>
      <c r="CV22" s="7">
        <f>生活訓練一覧!F16</f>
        <v>6</v>
      </c>
      <c r="CW22" s="6" t="s">
        <v>2</v>
      </c>
      <c r="CX22" s="74" t="s">
        <v>3</v>
      </c>
      <c r="CY22" s="75"/>
      <c r="CZ22" s="107" t="str">
        <f>生活訓練一覧!T16</f>
        <v>無（持参）</v>
      </c>
      <c r="DA22" s="107"/>
      <c r="DB22" s="107"/>
      <c r="DC22" s="107"/>
      <c r="DD22" s="108"/>
      <c r="DE22" s="109" t="s">
        <v>13</v>
      </c>
      <c r="DF22" s="103"/>
      <c r="DG22" s="103"/>
      <c r="DH22" s="104"/>
      <c r="DI22" s="107" t="str">
        <f>生活訓練一覧!R16</f>
        <v>精神, 発達</v>
      </c>
      <c r="DJ22" s="107"/>
      <c r="DK22" s="107"/>
      <c r="DL22" s="107"/>
      <c r="DM22" s="107"/>
      <c r="DN22" s="107"/>
      <c r="DO22" s="107"/>
      <c r="DP22" s="110"/>
      <c r="DQ22" s="27"/>
      <c r="DR22" s="27"/>
      <c r="DS22" s="111" t="s">
        <v>1</v>
      </c>
      <c r="DT22" s="111"/>
      <c r="DU22" s="68" t="e">
        <f>生活訓練一覧!#REF!</f>
        <v>#REF!</v>
      </c>
      <c r="DV22" s="68" t="s">
        <v>2</v>
      </c>
      <c r="DW22" s="111" t="s">
        <v>3</v>
      </c>
      <c r="DX22" s="111"/>
      <c r="DY22" s="101" t="e">
        <f>生活訓練一覧!#REF!</f>
        <v>#REF!</v>
      </c>
      <c r="DZ22" s="101"/>
      <c r="EA22" s="101"/>
      <c r="EB22" s="101"/>
      <c r="EC22" s="101"/>
      <c r="ED22" s="100" t="s">
        <v>13</v>
      </c>
      <c r="EE22" s="100"/>
      <c r="EF22" s="100"/>
      <c r="EG22" s="100"/>
      <c r="EH22" s="101" t="e">
        <f>生活訓練一覧!#REF!</f>
        <v>#REF!</v>
      </c>
      <c r="EI22" s="101"/>
      <c r="EJ22" s="101"/>
      <c r="EK22" s="101"/>
      <c r="EL22" s="101"/>
      <c r="EM22" s="101"/>
      <c r="EN22" s="101"/>
      <c r="EO22" s="101"/>
    </row>
    <row r="23" spans="2:145" ht="18.75" customHeight="1" x14ac:dyDescent="0.4">
      <c r="B23" s="193" t="s">
        <v>12</v>
      </c>
      <c r="C23" s="176"/>
      <c r="D23" s="194"/>
      <c r="E23" s="195" t="str">
        <f>生活訓練一覧!W8</f>
        <v>月～土９：３０～１５：００
土曜日は１４：００まで</v>
      </c>
      <c r="F23" s="176"/>
      <c r="G23" s="176"/>
      <c r="H23" s="176"/>
      <c r="I23" s="176"/>
      <c r="J23" s="176"/>
      <c r="K23" s="176"/>
      <c r="L23" s="176"/>
      <c r="M23" s="176"/>
      <c r="N23" s="176"/>
      <c r="O23" s="176"/>
      <c r="P23" s="176"/>
      <c r="Q23" s="176"/>
      <c r="R23" s="176"/>
      <c r="S23" s="176"/>
      <c r="T23" s="176"/>
      <c r="U23" s="176"/>
      <c r="V23" s="176"/>
      <c r="W23" s="176"/>
      <c r="X23" s="196"/>
      <c r="Y23" s="193" t="s">
        <v>12</v>
      </c>
      <c r="Z23" s="176"/>
      <c r="AA23" s="194"/>
      <c r="AB23" s="195" t="str">
        <f>生活訓練一覧!W10</f>
        <v>月～土　8：50～16 : 20　（年末年始・ＧＷ・日祝日を除く）
※利用時間は、個人によって違います。</v>
      </c>
      <c r="AC23" s="176"/>
      <c r="AD23" s="176"/>
      <c r="AE23" s="176"/>
      <c r="AF23" s="176"/>
      <c r="AG23" s="176"/>
      <c r="AH23" s="176"/>
      <c r="AI23" s="176"/>
      <c r="AJ23" s="176"/>
      <c r="AK23" s="176"/>
      <c r="AL23" s="176"/>
      <c r="AM23" s="176"/>
      <c r="AN23" s="176"/>
      <c r="AO23" s="176"/>
      <c r="AP23" s="176"/>
      <c r="AQ23" s="176"/>
      <c r="AR23" s="176"/>
      <c r="AS23" s="176"/>
      <c r="AT23" s="176"/>
      <c r="AU23" s="196"/>
      <c r="AV23" s="28"/>
      <c r="AX23" s="198" t="s">
        <v>12</v>
      </c>
      <c r="AY23" s="103"/>
      <c r="AZ23" s="104"/>
      <c r="BA23" s="103" t="str">
        <f>生活訓練一覧!W12</f>
        <v>月～金１０：００～１４：００（土日祝日は休）</v>
      </c>
      <c r="BB23" s="103"/>
      <c r="BC23" s="103"/>
      <c r="BD23" s="103"/>
      <c r="BE23" s="103"/>
      <c r="BF23" s="103"/>
      <c r="BG23" s="103"/>
      <c r="BH23" s="103"/>
      <c r="BI23" s="103"/>
      <c r="BJ23" s="103"/>
      <c r="BK23" s="103"/>
      <c r="BL23" s="103"/>
      <c r="BM23" s="103"/>
      <c r="BN23" s="103"/>
      <c r="BO23" s="103"/>
      <c r="BP23" s="103"/>
      <c r="BQ23" s="103"/>
      <c r="BR23" s="103"/>
      <c r="BS23" s="103"/>
      <c r="BT23" s="105"/>
      <c r="BU23" s="183" t="s">
        <v>12</v>
      </c>
      <c r="BV23" s="103"/>
      <c r="BW23" s="104"/>
      <c r="BX23" s="103" t="str">
        <f>生活訓練一覧!W14</f>
        <v xml:space="preserve">月曜日から土曜日までとするが利用者の都合や訓練の内容に応じ日曜日も営業する事もある。
午前８時から午後６時
</v>
      </c>
      <c r="BY23" s="103"/>
      <c r="BZ23" s="103"/>
      <c r="CA23" s="103"/>
      <c r="CB23" s="103"/>
      <c r="CC23" s="103"/>
      <c r="CD23" s="103"/>
      <c r="CE23" s="103"/>
      <c r="CF23" s="103"/>
      <c r="CG23" s="103"/>
      <c r="CH23" s="103"/>
      <c r="CI23" s="103"/>
      <c r="CJ23" s="103"/>
      <c r="CK23" s="103"/>
      <c r="CL23" s="103"/>
      <c r="CM23" s="103"/>
      <c r="CN23" s="103"/>
      <c r="CO23" s="103"/>
      <c r="CP23" s="103"/>
      <c r="CQ23" s="105"/>
      <c r="CR23" s="28"/>
      <c r="CT23" s="102" t="s">
        <v>12</v>
      </c>
      <c r="CU23" s="103"/>
      <c r="CV23" s="104"/>
      <c r="CW23" s="103" t="str">
        <f>生活訓練一覧!W16</f>
        <v>月～金　10：00～16：00（月に２回の土曜開所あり）
（年末年始・GW・夏季休暇・土日祝日を除く）</v>
      </c>
      <c r="CX23" s="103"/>
      <c r="CY23" s="103"/>
      <c r="CZ23" s="103"/>
      <c r="DA23" s="103"/>
      <c r="DB23" s="103"/>
      <c r="DC23" s="103"/>
      <c r="DD23" s="103"/>
      <c r="DE23" s="103"/>
      <c r="DF23" s="103"/>
      <c r="DG23" s="103"/>
      <c r="DH23" s="103"/>
      <c r="DI23" s="103"/>
      <c r="DJ23" s="103"/>
      <c r="DK23" s="103"/>
      <c r="DL23" s="103"/>
      <c r="DM23" s="103"/>
      <c r="DN23" s="103"/>
      <c r="DO23" s="103"/>
      <c r="DP23" s="105"/>
      <c r="DQ23" s="28"/>
      <c r="DR23" s="28"/>
      <c r="DS23" s="100" t="s">
        <v>12</v>
      </c>
      <c r="DT23" s="100"/>
      <c r="DU23" s="100"/>
      <c r="DV23" s="100" t="e">
        <f>生活訓練一覧!#REF!</f>
        <v>#REF!</v>
      </c>
      <c r="DW23" s="100"/>
      <c r="DX23" s="100"/>
      <c r="DY23" s="100"/>
      <c r="DZ23" s="100"/>
      <c r="EA23" s="100"/>
      <c r="EB23" s="100"/>
      <c r="EC23" s="100"/>
      <c r="ED23" s="100"/>
      <c r="EE23" s="100"/>
      <c r="EF23" s="100"/>
      <c r="EG23" s="100"/>
      <c r="EH23" s="100"/>
      <c r="EI23" s="100"/>
      <c r="EJ23" s="100"/>
      <c r="EK23" s="100"/>
      <c r="EL23" s="100"/>
      <c r="EM23" s="100"/>
      <c r="EN23" s="100"/>
      <c r="EO23" s="100"/>
    </row>
    <row r="24" spans="2:145" ht="24.75" customHeight="1" x14ac:dyDescent="0.4">
      <c r="B24" s="79"/>
      <c r="C24" s="133"/>
      <c r="D24" s="133"/>
      <c r="E24" s="133"/>
      <c r="F24" s="133"/>
      <c r="G24" s="133"/>
      <c r="H24" s="133"/>
      <c r="I24" s="133"/>
      <c r="J24" s="133"/>
      <c r="K24" s="133"/>
      <c r="L24" s="133"/>
      <c r="M24" s="133"/>
      <c r="N24" s="133"/>
      <c r="O24" s="133"/>
      <c r="P24" s="133"/>
      <c r="Q24" s="133"/>
      <c r="R24" s="133"/>
      <c r="S24" s="133"/>
      <c r="T24" s="133"/>
      <c r="U24" s="133"/>
      <c r="V24" s="133"/>
      <c r="W24" s="133"/>
      <c r="X24" s="134"/>
      <c r="Y24" s="79"/>
      <c r="Z24" s="133"/>
      <c r="AA24" s="133"/>
      <c r="AB24" s="133"/>
      <c r="AC24" s="133"/>
      <c r="AD24" s="133"/>
      <c r="AE24" s="133"/>
      <c r="AF24" s="133"/>
      <c r="AG24" s="133"/>
      <c r="AH24" s="133"/>
      <c r="AI24" s="133"/>
      <c r="AJ24" s="133"/>
      <c r="AK24" s="133"/>
      <c r="AL24" s="133"/>
      <c r="AM24" s="133"/>
      <c r="AN24" s="133"/>
      <c r="AO24" s="133"/>
      <c r="AP24" s="133"/>
      <c r="AQ24" s="133"/>
      <c r="AR24" s="133"/>
      <c r="AS24" s="133"/>
      <c r="AT24" s="133"/>
      <c r="AU24" s="134"/>
      <c r="AV24" s="22"/>
      <c r="AX24" s="79"/>
      <c r="AY24" s="80"/>
      <c r="AZ24" s="80"/>
      <c r="BA24" s="80"/>
      <c r="BB24" s="80"/>
      <c r="BC24" s="80"/>
      <c r="BD24" s="80"/>
      <c r="BE24" s="80"/>
      <c r="BF24" s="80"/>
      <c r="BG24" s="80"/>
      <c r="BH24" s="80"/>
      <c r="BI24" s="80"/>
      <c r="BJ24" s="80"/>
      <c r="BK24" s="80"/>
      <c r="BL24" s="80"/>
      <c r="BM24" s="80"/>
      <c r="BN24" s="80"/>
      <c r="BO24" s="80"/>
      <c r="BP24" s="80"/>
      <c r="BQ24" s="80"/>
      <c r="BR24" s="80"/>
      <c r="BS24" s="80"/>
      <c r="BT24" s="81"/>
      <c r="BU24" s="79"/>
      <c r="BV24" s="133"/>
      <c r="BW24" s="133"/>
      <c r="BX24" s="133"/>
      <c r="BY24" s="133"/>
      <c r="BZ24" s="133"/>
      <c r="CA24" s="133"/>
      <c r="CB24" s="133"/>
      <c r="CC24" s="133"/>
      <c r="CD24" s="133"/>
      <c r="CE24" s="133"/>
      <c r="CF24" s="133"/>
      <c r="CG24" s="133"/>
      <c r="CH24" s="133"/>
      <c r="CI24" s="133"/>
      <c r="CJ24" s="133"/>
      <c r="CK24" s="133"/>
      <c r="CL24" s="133"/>
      <c r="CM24" s="133"/>
      <c r="CN24" s="133"/>
      <c r="CO24" s="133"/>
      <c r="CP24" s="133"/>
      <c r="CQ24" s="134"/>
      <c r="CR24" s="22"/>
      <c r="CT24" s="79"/>
      <c r="CU24" s="80"/>
      <c r="CV24" s="80"/>
      <c r="CW24" s="80"/>
      <c r="CX24" s="80"/>
      <c r="CY24" s="80"/>
      <c r="CZ24" s="80"/>
      <c r="DA24" s="80"/>
      <c r="DB24" s="80"/>
      <c r="DC24" s="80"/>
      <c r="DD24" s="80"/>
      <c r="DE24" s="80"/>
      <c r="DF24" s="80"/>
      <c r="DG24" s="80"/>
      <c r="DH24" s="80"/>
      <c r="DI24" s="80"/>
      <c r="DJ24" s="80"/>
      <c r="DK24" s="80"/>
      <c r="DL24" s="80"/>
      <c r="DM24" s="80"/>
      <c r="DN24" s="80"/>
      <c r="DO24" s="80"/>
      <c r="DP24" s="81"/>
      <c r="DQ24" s="70"/>
      <c r="DR24" s="70"/>
      <c r="DS24" s="88"/>
      <c r="DT24" s="89"/>
      <c r="DU24" s="89"/>
      <c r="DV24" s="89"/>
      <c r="DW24" s="89"/>
      <c r="DX24" s="89"/>
      <c r="DY24" s="89"/>
      <c r="DZ24" s="89"/>
      <c r="EA24" s="89"/>
      <c r="EB24" s="89"/>
      <c r="EC24" s="89"/>
      <c r="ED24" s="89"/>
      <c r="EE24" s="89"/>
      <c r="EF24" s="89"/>
      <c r="EG24" s="89"/>
      <c r="EH24" s="89"/>
      <c r="EI24" s="89"/>
      <c r="EJ24" s="89"/>
      <c r="EK24" s="89"/>
      <c r="EL24" s="89"/>
      <c r="EM24" s="89"/>
      <c r="EN24" s="89"/>
      <c r="EO24" s="89"/>
    </row>
    <row r="25" spans="2:145" ht="24.75" customHeight="1" x14ac:dyDescent="0.4">
      <c r="B25" s="135"/>
      <c r="C25" s="136"/>
      <c r="D25" s="136"/>
      <c r="E25" s="136"/>
      <c r="F25" s="136"/>
      <c r="G25" s="136"/>
      <c r="H25" s="136"/>
      <c r="I25" s="136"/>
      <c r="J25" s="136"/>
      <c r="K25" s="136"/>
      <c r="L25" s="136"/>
      <c r="M25" s="136"/>
      <c r="N25" s="136"/>
      <c r="O25" s="136"/>
      <c r="P25" s="136"/>
      <c r="Q25" s="136"/>
      <c r="R25" s="136"/>
      <c r="S25" s="136"/>
      <c r="T25" s="136"/>
      <c r="U25" s="136"/>
      <c r="V25" s="136"/>
      <c r="W25" s="136"/>
      <c r="X25" s="137"/>
      <c r="Y25" s="135"/>
      <c r="Z25" s="136"/>
      <c r="AA25" s="136"/>
      <c r="AB25" s="136"/>
      <c r="AC25" s="136"/>
      <c r="AD25" s="136"/>
      <c r="AE25" s="136"/>
      <c r="AF25" s="136"/>
      <c r="AG25" s="136"/>
      <c r="AH25" s="136"/>
      <c r="AI25" s="136"/>
      <c r="AJ25" s="136"/>
      <c r="AK25" s="136"/>
      <c r="AL25" s="136"/>
      <c r="AM25" s="136"/>
      <c r="AN25" s="136"/>
      <c r="AO25" s="136"/>
      <c r="AP25" s="136"/>
      <c r="AQ25" s="136"/>
      <c r="AR25" s="136"/>
      <c r="AS25" s="136"/>
      <c r="AT25" s="136"/>
      <c r="AU25" s="137"/>
      <c r="AV25" s="22"/>
      <c r="AX25" s="82"/>
      <c r="AY25" s="83"/>
      <c r="AZ25" s="83"/>
      <c r="BA25" s="83"/>
      <c r="BB25" s="83"/>
      <c r="BC25" s="83"/>
      <c r="BD25" s="83"/>
      <c r="BE25" s="83"/>
      <c r="BF25" s="83"/>
      <c r="BG25" s="83"/>
      <c r="BH25" s="83"/>
      <c r="BI25" s="83"/>
      <c r="BJ25" s="83"/>
      <c r="BK25" s="83"/>
      <c r="BL25" s="83"/>
      <c r="BM25" s="83"/>
      <c r="BN25" s="83"/>
      <c r="BO25" s="83"/>
      <c r="BP25" s="83"/>
      <c r="BQ25" s="83"/>
      <c r="BR25" s="83"/>
      <c r="BS25" s="83"/>
      <c r="BT25" s="84"/>
      <c r="BU25" s="135"/>
      <c r="BV25" s="136"/>
      <c r="BW25" s="136"/>
      <c r="BX25" s="136"/>
      <c r="BY25" s="136"/>
      <c r="BZ25" s="136"/>
      <c r="CA25" s="136"/>
      <c r="CB25" s="136"/>
      <c r="CC25" s="136"/>
      <c r="CD25" s="136"/>
      <c r="CE25" s="136"/>
      <c r="CF25" s="136"/>
      <c r="CG25" s="136"/>
      <c r="CH25" s="136"/>
      <c r="CI25" s="136"/>
      <c r="CJ25" s="136"/>
      <c r="CK25" s="136"/>
      <c r="CL25" s="136"/>
      <c r="CM25" s="136"/>
      <c r="CN25" s="136"/>
      <c r="CO25" s="136"/>
      <c r="CP25" s="136"/>
      <c r="CQ25" s="137"/>
      <c r="CR25" s="22"/>
      <c r="CT25" s="82"/>
      <c r="CU25" s="83"/>
      <c r="CV25" s="83"/>
      <c r="CW25" s="83"/>
      <c r="CX25" s="83"/>
      <c r="CY25" s="83"/>
      <c r="CZ25" s="83"/>
      <c r="DA25" s="83"/>
      <c r="DB25" s="83"/>
      <c r="DC25" s="83"/>
      <c r="DD25" s="83"/>
      <c r="DE25" s="83"/>
      <c r="DF25" s="83"/>
      <c r="DG25" s="83"/>
      <c r="DH25" s="83"/>
      <c r="DI25" s="83"/>
      <c r="DJ25" s="83"/>
      <c r="DK25" s="83"/>
      <c r="DL25" s="83"/>
      <c r="DM25" s="83"/>
      <c r="DN25" s="83"/>
      <c r="DO25" s="83"/>
      <c r="DP25" s="84"/>
      <c r="DQ25" s="70"/>
      <c r="DR25" s="70"/>
      <c r="DS25" s="89"/>
      <c r="DT25" s="89"/>
      <c r="DU25" s="89"/>
      <c r="DV25" s="89"/>
      <c r="DW25" s="89"/>
      <c r="DX25" s="89"/>
      <c r="DY25" s="89"/>
      <c r="DZ25" s="89"/>
      <c r="EA25" s="89"/>
      <c r="EB25" s="89"/>
      <c r="EC25" s="89"/>
      <c r="ED25" s="89"/>
      <c r="EE25" s="89"/>
      <c r="EF25" s="89"/>
      <c r="EG25" s="89"/>
      <c r="EH25" s="89"/>
      <c r="EI25" s="89"/>
      <c r="EJ25" s="89"/>
      <c r="EK25" s="89"/>
      <c r="EL25" s="89"/>
      <c r="EM25" s="89"/>
      <c r="EN25" s="89"/>
      <c r="EO25" s="89"/>
    </row>
    <row r="26" spans="2:145" ht="24.75" customHeight="1" x14ac:dyDescent="0.4">
      <c r="B26" s="135"/>
      <c r="C26" s="136"/>
      <c r="D26" s="136"/>
      <c r="E26" s="136"/>
      <c r="F26" s="136"/>
      <c r="G26" s="136"/>
      <c r="H26" s="136"/>
      <c r="I26" s="136"/>
      <c r="J26" s="136"/>
      <c r="K26" s="136"/>
      <c r="L26" s="136"/>
      <c r="M26" s="136"/>
      <c r="N26" s="136"/>
      <c r="O26" s="136"/>
      <c r="P26" s="136"/>
      <c r="Q26" s="136"/>
      <c r="R26" s="136"/>
      <c r="S26" s="136"/>
      <c r="T26" s="136"/>
      <c r="U26" s="136"/>
      <c r="V26" s="136"/>
      <c r="W26" s="136"/>
      <c r="X26" s="137"/>
      <c r="Y26" s="135"/>
      <c r="Z26" s="136"/>
      <c r="AA26" s="136"/>
      <c r="AB26" s="136"/>
      <c r="AC26" s="136"/>
      <c r="AD26" s="136"/>
      <c r="AE26" s="136"/>
      <c r="AF26" s="136"/>
      <c r="AG26" s="136"/>
      <c r="AH26" s="136"/>
      <c r="AI26" s="136"/>
      <c r="AJ26" s="136"/>
      <c r="AK26" s="136"/>
      <c r="AL26" s="136"/>
      <c r="AM26" s="136"/>
      <c r="AN26" s="136"/>
      <c r="AO26" s="136"/>
      <c r="AP26" s="136"/>
      <c r="AQ26" s="136"/>
      <c r="AR26" s="136"/>
      <c r="AS26" s="136"/>
      <c r="AT26" s="136"/>
      <c r="AU26" s="137"/>
      <c r="AV26" s="22"/>
      <c r="AX26" s="82"/>
      <c r="AY26" s="83"/>
      <c r="AZ26" s="83"/>
      <c r="BA26" s="83"/>
      <c r="BB26" s="83"/>
      <c r="BC26" s="83"/>
      <c r="BD26" s="83"/>
      <c r="BE26" s="83"/>
      <c r="BF26" s="83"/>
      <c r="BG26" s="83"/>
      <c r="BH26" s="83"/>
      <c r="BI26" s="83"/>
      <c r="BJ26" s="83"/>
      <c r="BK26" s="83"/>
      <c r="BL26" s="83"/>
      <c r="BM26" s="83"/>
      <c r="BN26" s="83"/>
      <c r="BO26" s="83"/>
      <c r="BP26" s="83"/>
      <c r="BQ26" s="83"/>
      <c r="BR26" s="83"/>
      <c r="BS26" s="83"/>
      <c r="BT26" s="84"/>
      <c r="BU26" s="135"/>
      <c r="BV26" s="136"/>
      <c r="BW26" s="136"/>
      <c r="BX26" s="136"/>
      <c r="BY26" s="136"/>
      <c r="BZ26" s="136"/>
      <c r="CA26" s="136"/>
      <c r="CB26" s="136"/>
      <c r="CC26" s="136"/>
      <c r="CD26" s="136"/>
      <c r="CE26" s="136"/>
      <c r="CF26" s="136"/>
      <c r="CG26" s="136"/>
      <c r="CH26" s="136"/>
      <c r="CI26" s="136"/>
      <c r="CJ26" s="136"/>
      <c r="CK26" s="136"/>
      <c r="CL26" s="136"/>
      <c r="CM26" s="136"/>
      <c r="CN26" s="136"/>
      <c r="CO26" s="136"/>
      <c r="CP26" s="136"/>
      <c r="CQ26" s="137"/>
      <c r="CR26" s="22"/>
      <c r="CT26" s="82"/>
      <c r="CU26" s="83"/>
      <c r="CV26" s="83"/>
      <c r="CW26" s="83"/>
      <c r="CX26" s="83"/>
      <c r="CY26" s="83"/>
      <c r="CZ26" s="83"/>
      <c r="DA26" s="83"/>
      <c r="DB26" s="83"/>
      <c r="DC26" s="83"/>
      <c r="DD26" s="83"/>
      <c r="DE26" s="83"/>
      <c r="DF26" s="83"/>
      <c r="DG26" s="83"/>
      <c r="DH26" s="83"/>
      <c r="DI26" s="83"/>
      <c r="DJ26" s="83"/>
      <c r="DK26" s="83"/>
      <c r="DL26" s="83"/>
      <c r="DM26" s="83"/>
      <c r="DN26" s="83"/>
      <c r="DO26" s="83"/>
      <c r="DP26" s="84"/>
      <c r="DQ26" s="70"/>
      <c r="DR26" s="70"/>
      <c r="DS26" s="89"/>
      <c r="DT26" s="89"/>
      <c r="DU26" s="89"/>
      <c r="DV26" s="89"/>
      <c r="DW26" s="89"/>
      <c r="DX26" s="89"/>
      <c r="DY26" s="89"/>
      <c r="DZ26" s="89"/>
      <c r="EA26" s="89"/>
      <c r="EB26" s="89"/>
      <c r="EC26" s="89"/>
      <c r="ED26" s="89"/>
      <c r="EE26" s="89"/>
      <c r="EF26" s="89"/>
      <c r="EG26" s="89"/>
      <c r="EH26" s="89"/>
      <c r="EI26" s="89"/>
      <c r="EJ26" s="89"/>
      <c r="EK26" s="89"/>
      <c r="EL26" s="89"/>
      <c r="EM26" s="89"/>
      <c r="EN26" s="89"/>
      <c r="EO26" s="89"/>
    </row>
    <row r="27" spans="2:145" ht="24.75" customHeight="1" x14ac:dyDescent="0.4">
      <c r="B27" s="135"/>
      <c r="C27" s="136"/>
      <c r="D27" s="136"/>
      <c r="E27" s="136"/>
      <c r="F27" s="136"/>
      <c r="G27" s="136"/>
      <c r="H27" s="136"/>
      <c r="I27" s="136"/>
      <c r="J27" s="136"/>
      <c r="K27" s="136"/>
      <c r="L27" s="136"/>
      <c r="M27" s="136"/>
      <c r="N27" s="136"/>
      <c r="O27" s="136"/>
      <c r="P27" s="136"/>
      <c r="Q27" s="136"/>
      <c r="R27" s="136"/>
      <c r="S27" s="136"/>
      <c r="T27" s="136"/>
      <c r="U27" s="136"/>
      <c r="V27" s="136"/>
      <c r="W27" s="136"/>
      <c r="X27" s="137"/>
      <c r="Y27" s="135"/>
      <c r="Z27" s="136"/>
      <c r="AA27" s="136"/>
      <c r="AB27" s="136"/>
      <c r="AC27" s="136"/>
      <c r="AD27" s="136"/>
      <c r="AE27" s="136"/>
      <c r="AF27" s="136"/>
      <c r="AG27" s="136"/>
      <c r="AH27" s="136"/>
      <c r="AI27" s="136"/>
      <c r="AJ27" s="136"/>
      <c r="AK27" s="136"/>
      <c r="AL27" s="136"/>
      <c r="AM27" s="136"/>
      <c r="AN27" s="136"/>
      <c r="AO27" s="136"/>
      <c r="AP27" s="136"/>
      <c r="AQ27" s="136"/>
      <c r="AR27" s="136"/>
      <c r="AS27" s="136"/>
      <c r="AT27" s="136"/>
      <c r="AU27" s="137"/>
      <c r="AV27" s="22"/>
      <c r="AX27" s="82"/>
      <c r="AY27" s="83"/>
      <c r="AZ27" s="83"/>
      <c r="BA27" s="83"/>
      <c r="BB27" s="83"/>
      <c r="BC27" s="83"/>
      <c r="BD27" s="83"/>
      <c r="BE27" s="83"/>
      <c r="BF27" s="83"/>
      <c r="BG27" s="83"/>
      <c r="BH27" s="83"/>
      <c r="BI27" s="83"/>
      <c r="BJ27" s="83"/>
      <c r="BK27" s="83"/>
      <c r="BL27" s="83"/>
      <c r="BM27" s="83"/>
      <c r="BN27" s="83"/>
      <c r="BO27" s="83"/>
      <c r="BP27" s="83"/>
      <c r="BQ27" s="83"/>
      <c r="BR27" s="83"/>
      <c r="BS27" s="83"/>
      <c r="BT27" s="84"/>
      <c r="BU27" s="135"/>
      <c r="BV27" s="136"/>
      <c r="BW27" s="136"/>
      <c r="BX27" s="136"/>
      <c r="BY27" s="136"/>
      <c r="BZ27" s="136"/>
      <c r="CA27" s="136"/>
      <c r="CB27" s="136"/>
      <c r="CC27" s="136"/>
      <c r="CD27" s="136"/>
      <c r="CE27" s="136"/>
      <c r="CF27" s="136"/>
      <c r="CG27" s="136"/>
      <c r="CH27" s="136"/>
      <c r="CI27" s="136"/>
      <c r="CJ27" s="136"/>
      <c r="CK27" s="136"/>
      <c r="CL27" s="136"/>
      <c r="CM27" s="136"/>
      <c r="CN27" s="136"/>
      <c r="CO27" s="136"/>
      <c r="CP27" s="136"/>
      <c r="CQ27" s="137"/>
      <c r="CR27" s="22"/>
      <c r="CT27" s="82"/>
      <c r="CU27" s="83"/>
      <c r="CV27" s="83"/>
      <c r="CW27" s="83"/>
      <c r="CX27" s="83"/>
      <c r="CY27" s="83"/>
      <c r="CZ27" s="83"/>
      <c r="DA27" s="83"/>
      <c r="DB27" s="83"/>
      <c r="DC27" s="83"/>
      <c r="DD27" s="83"/>
      <c r="DE27" s="83"/>
      <c r="DF27" s="83"/>
      <c r="DG27" s="83"/>
      <c r="DH27" s="83"/>
      <c r="DI27" s="83"/>
      <c r="DJ27" s="83"/>
      <c r="DK27" s="83"/>
      <c r="DL27" s="83"/>
      <c r="DM27" s="83"/>
      <c r="DN27" s="83"/>
      <c r="DO27" s="83"/>
      <c r="DP27" s="84"/>
      <c r="DQ27" s="70"/>
      <c r="DR27" s="70"/>
      <c r="DS27" s="89"/>
      <c r="DT27" s="89"/>
      <c r="DU27" s="89"/>
      <c r="DV27" s="89"/>
      <c r="DW27" s="89"/>
      <c r="DX27" s="89"/>
      <c r="DY27" s="89"/>
      <c r="DZ27" s="89"/>
      <c r="EA27" s="89"/>
      <c r="EB27" s="89"/>
      <c r="EC27" s="89"/>
      <c r="ED27" s="89"/>
      <c r="EE27" s="89"/>
      <c r="EF27" s="89"/>
      <c r="EG27" s="89"/>
      <c r="EH27" s="89"/>
      <c r="EI27" s="89"/>
      <c r="EJ27" s="89"/>
      <c r="EK27" s="89"/>
      <c r="EL27" s="89"/>
      <c r="EM27" s="89"/>
      <c r="EN27" s="89"/>
      <c r="EO27" s="89"/>
    </row>
    <row r="28" spans="2:145" ht="24.75" customHeight="1" x14ac:dyDescent="0.4">
      <c r="B28" s="138"/>
      <c r="C28" s="139"/>
      <c r="D28" s="139"/>
      <c r="E28" s="139"/>
      <c r="F28" s="139"/>
      <c r="G28" s="139"/>
      <c r="H28" s="139"/>
      <c r="I28" s="139"/>
      <c r="J28" s="139"/>
      <c r="K28" s="139"/>
      <c r="L28" s="139"/>
      <c r="M28" s="139"/>
      <c r="N28" s="139"/>
      <c r="O28" s="139"/>
      <c r="P28" s="139"/>
      <c r="Q28" s="139"/>
      <c r="R28" s="139"/>
      <c r="S28" s="139"/>
      <c r="T28" s="139"/>
      <c r="U28" s="139"/>
      <c r="V28" s="139"/>
      <c r="W28" s="139"/>
      <c r="X28" s="140"/>
      <c r="Y28" s="138"/>
      <c r="Z28" s="139"/>
      <c r="AA28" s="139"/>
      <c r="AB28" s="139"/>
      <c r="AC28" s="139"/>
      <c r="AD28" s="139"/>
      <c r="AE28" s="139"/>
      <c r="AF28" s="139"/>
      <c r="AG28" s="139"/>
      <c r="AH28" s="139"/>
      <c r="AI28" s="139"/>
      <c r="AJ28" s="139"/>
      <c r="AK28" s="139"/>
      <c r="AL28" s="139"/>
      <c r="AM28" s="139"/>
      <c r="AN28" s="139"/>
      <c r="AO28" s="139"/>
      <c r="AP28" s="139"/>
      <c r="AQ28" s="139"/>
      <c r="AR28" s="139"/>
      <c r="AS28" s="139"/>
      <c r="AT28" s="139"/>
      <c r="AU28" s="140"/>
      <c r="AV28" s="22"/>
      <c r="AX28" s="85"/>
      <c r="AY28" s="86"/>
      <c r="AZ28" s="86"/>
      <c r="BA28" s="86"/>
      <c r="BB28" s="86"/>
      <c r="BC28" s="86"/>
      <c r="BD28" s="86"/>
      <c r="BE28" s="86"/>
      <c r="BF28" s="86"/>
      <c r="BG28" s="86"/>
      <c r="BH28" s="86"/>
      <c r="BI28" s="86"/>
      <c r="BJ28" s="86"/>
      <c r="BK28" s="86"/>
      <c r="BL28" s="86"/>
      <c r="BM28" s="86"/>
      <c r="BN28" s="86"/>
      <c r="BO28" s="86"/>
      <c r="BP28" s="86"/>
      <c r="BQ28" s="86"/>
      <c r="BR28" s="86"/>
      <c r="BS28" s="86"/>
      <c r="BT28" s="87"/>
      <c r="BU28" s="138"/>
      <c r="BV28" s="139"/>
      <c r="BW28" s="139"/>
      <c r="BX28" s="139"/>
      <c r="BY28" s="139"/>
      <c r="BZ28" s="139"/>
      <c r="CA28" s="139"/>
      <c r="CB28" s="139"/>
      <c r="CC28" s="139"/>
      <c r="CD28" s="139"/>
      <c r="CE28" s="139"/>
      <c r="CF28" s="139"/>
      <c r="CG28" s="139"/>
      <c r="CH28" s="139"/>
      <c r="CI28" s="139"/>
      <c r="CJ28" s="139"/>
      <c r="CK28" s="139"/>
      <c r="CL28" s="139"/>
      <c r="CM28" s="139"/>
      <c r="CN28" s="139"/>
      <c r="CO28" s="139"/>
      <c r="CP28" s="139"/>
      <c r="CQ28" s="140"/>
      <c r="CR28" s="22"/>
      <c r="CT28" s="85"/>
      <c r="CU28" s="86"/>
      <c r="CV28" s="86"/>
      <c r="CW28" s="86"/>
      <c r="CX28" s="86"/>
      <c r="CY28" s="86"/>
      <c r="CZ28" s="86"/>
      <c r="DA28" s="86"/>
      <c r="DB28" s="86"/>
      <c r="DC28" s="86"/>
      <c r="DD28" s="86"/>
      <c r="DE28" s="86"/>
      <c r="DF28" s="86"/>
      <c r="DG28" s="86"/>
      <c r="DH28" s="86"/>
      <c r="DI28" s="86"/>
      <c r="DJ28" s="86"/>
      <c r="DK28" s="86"/>
      <c r="DL28" s="86"/>
      <c r="DM28" s="86"/>
      <c r="DN28" s="86"/>
      <c r="DO28" s="86"/>
      <c r="DP28" s="87"/>
      <c r="DQ28" s="70"/>
      <c r="DR28" s="70"/>
      <c r="DS28" s="89"/>
      <c r="DT28" s="89"/>
      <c r="DU28" s="89"/>
      <c r="DV28" s="89"/>
      <c r="DW28" s="89"/>
      <c r="DX28" s="89"/>
      <c r="DY28" s="89"/>
      <c r="DZ28" s="89"/>
      <c r="EA28" s="89"/>
      <c r="EB28" s="89"/>
      <c r="EC28" s="89"/>
      <c r="ED28" s="89"/>
      <c r="EE28" s="89"/>
      <c r="EF28" s="89"/>
      <c r="EG28" s="89"/>
      <c r="EH28" s="89"/>
      <c r="EI28" s="89"/>
      <c r="EJ28" s="89"/>
      <c r="EK28" s="89"/>
      <c r="EL28" s="89"/>
      <c r="EM28" s="89"/>
      <c r="EN28" s="89"/>
      <c r="EO28" s="89"/>
    </row>
    <row r="29" spans="2:145" ht="24" customHeight="1" x14ac:dyDescent="0.4">
      <c r="B29" s="190" t="str">
        <f>生活訓練一覧!Y8</f>
        <v>直接お問合せください</v>
      </c>
      <c r="C29" s="178"/>
      <c r="D29" s="178"/>
      <c r="E29" s="178"/>
      <c r="F29" s="178"/>
      <c r="G29" s="178"/>
      <c r="H29" s="178"/>
      <c r="I29" s="178"/>
      <c r="J29" s="178"/>
      <c r="K29" s="178"/>
      <c r="L29" s="178"/>
      <c r="M29" s="178"/>
      <c r="N29" s="177" t="str">
        <f>生活訓練一覧!X8</f>
        <v>ランチ・弁当の準備、洗い物、配送、回収代行
花、野菜の植え付け、栽培、収穫
自動車部品の内職
畑やアパート周辺の草取り、せん定など
掃除、片付け
小物づくり、パソコンの入力、事務作業等</v>
      </c>
      <c r="O29" s="178"/>
      <c r="P29" s="178"/>
      <c r="Q29" s="178"/>
      <c r="R29" s="178"/>
      <c r="S29" s="178"/>
      <c r="T29" s="178"/>
      <c r="U29" s="178"/>
      <c r="V29" s="178"/>
      <c r="W29" s="178"/>
      <c r="X29" s="179"/>
      <c r="Y29" s="209" t="str">
        <f>生活訓練一覧!Y10</f>
        <v>【完全個別プログラム実施中！】
　①就職したい（就労移行）
　②どんな仕事ができるか知りたい（就労移行）
　③働き続けたい（就労定着or生活訓練）
　④自分の特性を知りたい（生活訓練）
　⑤生活リズムを整えたい（生活訓練）
　⑥感情コントロールを身に着けたい（生活訓練or就労移行or就労定着）
　⑦その他
　</v>
      </c>
      <c r="Z29" s="210"/>
      <c r="AA29" s="210"/>
      <c r="AB29" s="210"/>
      <c r="AC29" s="210"/>
      <c r="AD29" s="210"/>
      <c r="AE29" s="210"/>
      <c r="AF29" s="210"/>
      <c r="AG29" s="210"/>
      <c r="AH29" s="210"/>
      <c r="AI29" s="210"/>
      <c r="AJ29" s="210"/>
      <c r="AK29" s="214" t="str">
        <f>生活訓練一覧!X10</f>
        <v xml:space="preserve">【生活訓練】
◎ライフスキルや人との付き合い方
◎ライフスタイルに合った生活リズムを作り、自立した日常生活に必要なスキルを習得
　・生活基盤をつくる、障害を理解する、地域生活を充実する、自分の権利をいかす等
</v>
      </c>
      <c r="AL29" s="210"/>
      <c r="AM29" s="210"/>
      <c r="AN29" s="210"/>
      <c r="AO29" s="210"/>
      <c r="AP29" s="210"/>
      <c r="AQ29" s="210"/>
      <c r="AR29" s="210"/>
      <c r="AS29" s="210"/>
      <c r="AT29" s="210"/>
      <c r="AU29" s="215"/>
      <c r="AV29" s="30"/>
      <c r="AX29" s="190" t="str">
        <f>生活訓練一覧!Y12</f>
        <v>嗜癖のある方への（薬物・アルコール・ギャンブル・摂食障がいなど）回復リハビリプログラムを提供しています。</v>
      </c>
      <c r="AY29" s="178"/>
      <c r="AZ29" s="178"/>
      <c r="BA29" s="178"/>
      <c r="BB29" s="178"/>
      <c r="BC29" s="178"/>
      <c r="BD29" s="178"/>
      <c r="BE29" s="178"/>
      <c r="BF29" s="178"/>
      <c r="BG29" s="178"/>
      <c r="BH29" s="178"/>
      <c r="BI29" s="178"/>
      <c r="BJ29" s="177" t="str">
        <f>生活訓練一覧!X12</f>
        <v>清潔保持
金銭管理
生活リズムを整える支援
リハビリプログラムの提供
コミュニケーション能力の向上</v>
      </c>
      <c r="BK29" s="178"/>
      <c r="BL29" s="178"/>
      <c r="BM29" s="178"/>
      <c r="BN29" s="178"/>
      <c r="BO29" s="178"/>
      <c r="BP29" s="178"/>
      <c r="BQ29" s="178"/>
      <c r="BR29" s="178"/>
      <c r="BS29" s="178"/>
      <c r="BT29" s="179"/>
      <c r="BU29" s="204" t="str">
        <f>生活訓練一覧!X14</f>
        <v>ヴェールピアの自立訓練（生活訓練）では、「これからも地域で生活を行うために必要な訓練」をテーマに利用者の方々にサービスを提供します。
午前は、ラジオー体操、調理訓練を中心に実施しています。
日替わりで、レクリエーション（ゲーム・外出など）、お菓子作り、さおり織や、個人に合わせたプログラム等も提供しています。
状況に応じ訪問での自立訓練も実施しています。
※週1日程度からの利用も可能です。</v>
      </c>
      <c r="BV29" s="205"/>
      <c r="BW29" s="205"/>
      <c r="BX29" s="205"/>
      <c r="BY29" s="205"/>
      <c r="BZ29" s="205"/>
      <c r="CA29" s="205"/>
      <c r="CB29" s="205"/>
      <c r="CC29" s="205"/>
      <c r="CD29" s="205"/>
      <c r="CE29" s="205"/>
      <c r="CF29" s="205"/>
      <c r="CG29" s="199" t="str">
        <f>生活訓練一覧!Y14</f>
        <v>調理訓練では、簡単な小鉢や味噌作りなどを通して調理に必要な道具の使い方や、調理の仕方の経験を積んでいただきます。また皆でメニューを考えたり、協力して作る中で人との関わり方や協力して作業を行う経験も積んでいきます。（将来、自分で食事が準備できる、飲食店などでの勤務ができる可能性が広まるかもしれません。）
レクリエーションでは、プログラムを行う中で簡単なレクリエーションを通して、一緒に過ごすメンバーと関わりが深められる環境を作っています。※レクリエーションを通して、仲間と一緒にやり遂げる経験や連携が図れる練習になり、将来仕事をする中で、協力してやり遂げる練習になるかもしれません。</v>
      </c>
      <c r="CH29" s="200"/>
      <c r="CI29" s="200"/>
      <c r="CJ29" s="200"/>
      <c r="CK29" s="200"/>
      <c r="CL29" s="200"/>
      <c r="CM29" s="200"/>
      <c r="CN29" s="200"/>
      <c r="CO29" s="200"/>
      <c r="CP29" s="200"/>
      <c r="CQ29" s="201"/>
      <c r="CR29" s="29"/>
      <c r="CT29" s="90" t="str">
        <f>生活訓練一覧!Y16</f>
        <v>自立訓練から就労、定着に関して一貫したサポートを提供しています。企業立であることから、就労に求められるスキルを実践的に学ぶ事ができます。また、就職先についても、数多く連携を取れているため、安心してご利用頂けると思います。</v>
      </c>
      <c r="CU29" s="91"/>
      <c r="CV29" s="91"/>
      <c r="CW29" s="91"/>
      <c r="CX29" s="91"/>
      <c r="CY29" s="91"/>
      <c r="CZ29" s="91"/>
      <c r="DA29" s="91"/>
      <c r="DB29" s="91"/>
      <c r="DC29" s="91"/>
      <c r="DD29" s="91"/>
      <c r="DE29" s="91"/>
      <c r="DF29" s="95" t="str">
        <f>生活訓練一覧!X16</f>
        <v>講座、PC訓練、事務作業、軽作業、運動プログラム、調理実習など</v>
      </c>
      <c r="DG29" s="91"/>
      <c r="DH29" s="91"/>
      <c r="DI29" s="91"/>
      <c r="DJ29" s="91"/>
      <c r="DK29" s="91"/>
      <c r="DL29" s="91"/>
      <c r="DM29" s="91"/>
      <c r="DN29" s="91"/>
      <c r="DO29" s="91"/>
      <c r="DP29" s="96"/>
      <c r="DQ29" s="73"/>
      <c r="DR29" s="73"/>
      <c r="DS29" s="98" t="e">
        <f>生活訓練一覧!#REF!</f>
        <v>#REF!</v>
      </c>
      <c r="DT29" s="99"/>
      <c r="DU29" s="99"/>
      <c r="DV29" s="99"/>
      <c r="DW29" s="99"/>
      <c r="DX29" s="99"/>
      <c r="DY29" s="99"/>
      <c r="DZ29" s="99"/>
      <c r="EA29" s="99"/>
      <c r="EB29" s="99"/>
      <c r="EC29" s="99"/>
      <c r="ED29" s="99"/>
      <c r="EE29" s="98" t="e">
        <f>生活訓練一覧!#REF!</f>
        <v>#REF!</v>
      </c>
      <c r="EF29" s="99"/>
      <c r="EG29" s="99"/>
      <c r="EH29" s="99"/>
      <c r="EI29" s="99"/>
      <c r="EJ29" s="99"/>
      <c r="EK29" s="99"/>
      <c r="EL29" s="99"/>
      <c r="EM29" s="99"/>
      <c r="EN29" s="99"/>
      <c r="EO29" s="99"/>
    </row>
    <row r="30" spans="2:145" ht="24" customHeight="1" x14ac:dyDescent="0.4">
      <c r="B30" s="191"/>
      <c r="C30" s="178"/>
      <c r="D30" s="178"/>
      <c r="E30" s="178"/>
      <c r="F30" s="178"/>
      <c r="G30" s="178"/>
      <c r="H30" s="178"/>
      <c r="I30" s="178"/>
      <c r="J30" s="178"/>
      <c r="K30" s="178"/>
      <c r="L30" s="178"/>
      <c r="M30" s="178"/>
      <c r="N30" s="178"/>
      <c r="O30" s="178"/>
      <c r="P30" s="178"/>
      <c r="Q30" s="178"/>
      <c r="R30" s="178"/>
      <c r="S30" s="178"/>
      <c r="T30" s="178"/>
      <c r="U30" s="178"/>
      <c r="V30" s="178"/>
      <c r="W30" s="178"/>
      <c r="X30" s="179"/>
      <c r="Y30" s="211"/>
      <c r="Z30" s="210"/>
      <c r="AA30" s="210"/>
      <c r="AB30" s="210"/>
      <c r="AC30" s="210"/>
      <c r="AD30" s="210"/>
      <c r="AE30" s="210"/>
      <c r="AF30" s="210"/>
      <c r="AG30" s="210"/>
      <c r="AH30" s="210"/>
      <c r="AI30" s="210"/>
      <c r="AJ30" s="210"/>
      <c r="AK30" s="210"/>
      <c r="AL30" s="210"/>
      <c r="AM30" s="210"/>
      <c r="AN30" s="210"/>
      <c r="AO30" s="210"/>
      <c r="AP30" s="210"/>
      <c r="AQ30" s="210"/>
      <c r="AR30" s="210"/>
      <c r="AS30" s="210"/>
      <c r="AT30" s="210"/>
      <c r="AU30" s="215"/>
      <c r="AV30" s="30"/>
      <c r="AX30" s="191"/>
      <c r="AY30" s="178"/>
      <c r="AZ30" s="178"/>
      <c r="BA30" s="178"/>
      <c r="BB30" s="178"/>
      <c r="BC30" s="178"/>
      <c r="BD30" s="178"/>
      <c r="BE30" s="178"/>
      <c r="BF30" s="178"/>
      <c r="BG30" s="178"/>
      <c r="BH30" s="178"/>
      <c r="BI30" s="178"/>
      <c r="BJ30" s="178"/>
      <c r="BK30" s="178"/>
      <c r="BL30" s="178"/>
      <c r="BM30" s="178"/>
      <c r="BN30" s="178"/>
      <c r="BO30" s="178"/>
      <c r="BP30" s="178"/>
      <c r="BQ30" s="178"/>
      <c r="BR30" s="178"/>
      <c r="BS30" s="178"/>
      <c r="BT30" s="179"/>
      <c r="BU30" s="206"/>
      <c r="BV30" s="205"/>
      <c r="BW30" s="205"/>
      <c r="BX30" s="205"/>
      <c r="BY30" s="205"/>
      <c r="BZ30" s="205"/>
      <c r="CA30" s="205"/>
      <c r="CB30" s="205"/>
      <c r="CC30" s="205"/>
      <c r="CD30" s="205"/>
      <c r="CE30" s="205"/>
      <c r="CF30" s="205"/>
      <c r="CG30" s="200"/>
      <c r="CH30" s="200"/>
      <c r="CI30" s="200"/>
      <c r="CJ30" s="200"/>
      <c r="CK30" s="200"/>
      <c r="CL30" s="200"/>
      <c r="CM30" s="200"/>
      <c r="CN30" s="200"/>
      <c r="CO30" s="200"/>
      <c r="CP30" s="200"/>
      <c r="CQ30" s="201"/>
      <c r="CR30" s="29"/>
      <c r="CT30" s="92"/>
      <c r="CU30" s="91"/>
      <c r="CV30" s="91"/>
      <c r="CW30" s="91"/>
      <c r="CX30" s="91"/>
      <c r="CY30" s="91"/>
      <c r="CZ30" s="91"/>
      <c r="DA30" s="91"/>
      <c r="DB30" s="91"/>
      <c r="DC30" s="91"/>
      <c r="DD30" s="91"/>
      <c r="DE30" s="91"/>
      <c r="DF30" s="91"/>
      <c r="DG30" s="91"/>
      <c r="DH30" s="91"/>
      <c r="DI30" s="91"/>
      <c r="DJ30" s="91"/>
      <c r="DK30" s="91"/>
      <c r="DL30" s="91"/>
      <c r="DM30" s="91"/>
      <c r="DN30" s="91"/>
      <c r="DO30" s="91"/>
      <c r="DP30" s="96"/>
      <c r="DQ30" s="73"/>
      <c r="DR30" s="73"/>
      <c r="DS30" s="99"/>
      <c r="DT30" s="99"/>
      <c r="DU30" s="99"/>
      <c r="DV30" s="99"/>
      <c r="DW30" s="99"/>
      <c r="DX30" s="99"/>
      <c r="DY30" s="99"/>
      <c r="DZ30" s="99"/>
      <c r="EA30" s="99"/>
      <c r="EB30" s="99"/>
      <c r="EC30" s="99"/>
      <c r="ED30" s="99"/>
      <c r="EE30" s="99"/>
      <c r="EF30" s="99"/>
      <c r="EG30" s="99"/>
      <c r="EH30" s="99"/>
      <c r="EI30" s="99"/>
      <c r="EJ30" s="99"/>
      <c r="EK30" s="99"/>
      <c r="EL30" s="99"/>
      <c r="EM30" s="99"/>
      <c r="EN30" s="99"/>
      <c r="EO30" s="99"/>
    </row>
    <row r="31" spans="2:145" ht="24" customHeight="1" x14ac:dyDescent="0.4">
      <c r="B31" s="191"/>
      <c r="C31" s="178"/>
      <c r="D31" s="178"/>
      <c r="E31" s="178"/>
      <c r="F31" s="178"/>
      <c r="G31" s="178"/>
      <c r="H31" s="178"/>
      <c r="I31" s="178"/>
      <c r="J31" s="178"/>
      <c r="K31" s="178"/>
      <c r="L31" s="178"/>
      <c r="M31" s="178"/>
      <c r="N31" s="178"/>
      <c r="O31" s="178"/>
      <c r="P31" s="178"/>
      <c r="Q31" s="178"/>
      <c r="R31" s="178"/>
      <c r="S31" s="178"/>
      <c r="T31" s="178"/>
      <c r="U31" s="178"/>
      <c r="V31" s="178"/>
      <c r="W31" s="178"/>
      <c r="X31" s="179"/>
      <c r="Y31" s="211"/>
      <c r="Z31" s="210"/>
      <c r="AA31" s="210"/>
      <c r="AB31" s="210"/>
      <c r="AC31" s="210"/>
      <c r="AD31" s="210"/>
      <c r="AE31" s="210"/>
      <c r="AF31" s="210"/>
      <c r="AG31" s="210"/>
      <c r="AH31" s="210"/>
      <c r="AI31" s="210"/>
      <c r="AJ31" s="210"/>
      <c r="AK31" s="210"/>
      <c r="AL31" s="210"/>
      <c r="AM31" s="210"/>
      <c r="AN31" s="210"/>
      <c r="AO31" s="210"/>
      <c r="AP31" s="210"/>
      <c r="AQ31" s="210"/>
      <c r="AR31" s="210"/>
      <c r="AS31" s="210"/>
      <c r="AT31" s="210"/>
      <c r="AU31" s="215"/>
      <c r="AV31" s="30"/>
      <c r="AX31" s="191"/>
      <c r="AY31" s="178"/>
      <c r="AZ31" s="178"/>
      <c r="BA31" s="178"/>
      <c r="BB31" s="178"/>
      <c r="BC31" s="178"/>
      <c r="BD31" s="178"/>
      <c r="BE31" s="178"/>
      <c r="BF31" s="178"/>
      <c r="BG31" s="178"/>
      <c r="BH31" s="178"/>
      <c r="BI31" s="178"/>
      <c r="BJ31" s="178"/>
      <c r="BK31" s="178"/>
      <c r="BL31" s="178"/>
      <c r="BM31" s="178"/>
      <c r="BN31" s="178"/>
      <c r="BO31" s="178"/>
      <c r="BP31" s="178"/>
      <c r="BQ31" s="178"/>
      <c r="BR31" s="178"/>
      <c r="BS31" s="178"/>
      <c r="BT31" s="179"/>
      <c r="BU31" s="206"/>
      <c r="BV31" s="205"/>
      <c r="BW31" s="205"/>
      <c r="BX31" s="205"/>
      <c r="BY31" s="205"/>
      <c r="BZ31" s="205"/>
      <c r="CA31" s="205"/>
      <c r="CB31" s="205"/>
      <c r="CC31" s="205"/>
      <c r="CD31" s="205"/>
      <c r="CE31" s="205"/>
      <c r="CF31" s="205"/>
      <c r="CG31" s="200"/>
      <c r="CH31" s="200"/>
      <c r="CI31" s="200"/>
      <c r="CJ31" s="200"/>
      <c r="CK31" s="200"/>
      <c r="CL31" s="200"/>
      <c r="CM31" s="200"/>
      <c r="CN31" s="200"/>
      <c r="CO31" s="200"/>
      <c r="CP31" s="200"/>
      <c r="CQ31" s="201"/>
      <c r="CR31" s="29"/>
      <c r="CT31" s="92"/>
      <c r="CU31" s="91"/>
      <c r="CV31" s="91"/>
      <c r="CW31" s="91"/>
      <c r="CX31" s="91"/>
      <c r="CY31" s="91"/>
      <c r="CZ31" s="91"/>
      <c r="DA31" s="91"/>
      <c r="DB31" s="91"/>
      <c r="DC31" s="91"/>
      <c r="DD31" s="91"/>
      <c r="DE31" s="91"/>
      <c r="DF31" s="91"/>
      <c r="DG31" s="91"/>
      <c r="DH31" s="91"/>
      <c r="DI31" s="91"/>
      <c r="DJ31" s="91"/>
      <c r="DK31" s="91"/>
      <c r="DL31" s="91"/>
      <c r="DM31" s="91"/>
      <c r="DN31" s="91"/>
      <c r="DO31" s="91"/>
      <c r="DP31" s="96"/>
      <c r="DQ31" s="73"/>
      <c r="DR31" s="73"/>
      <c r="DS31" s="99"/>
      <c r="DT31" s="99"/>
      <c r="DU31" s="99"/>
      <c r="DV31" s="99"/>
      <c r="DW31" s="99"/>
      <c r="DX31" s="99"/>
      <c r="DY31" s="99"/>
      <c r="DZ31" s="99"/>
      <c r="EA31" s="99"/>
      <c r="EB31" s="99"/>
      <c r="EC31" s="99"/>
      <c r="ED31" s="99"/>
      <c r="EE31" s="99"/>
      <c r="EF31" s="99"/>
      <c r="EG31" s="99"/>
      <c r="EH31" s="99"/>
      <c r="EI31" s="99"/>
      <c r="EJ31" s="99"/>
      <c r="EK31" s="99"/>
      <c r="EL31" s="99"/>
      <c r="EM31" s="99"/>
      <c r="EN31" s="99"/>
      <c r="EO31" s="99"/>
    </row>
    <row r="32" spans="2:145" ht="24" customHeight="1" x14ac:dyDescent="0.4">
      <c r="B32" s="191"/>
      <c r="C32" s="178"/>
      <c r="D32" s="178"/>
      <c r="E32" s="178"/>
      <c r="F32" s="178"/>
      <c r="G32" s="178"/>
      <c r="H32" s="178"/>
      <c r="I32" s="178"/>
      <c r="J32" s="178"/>
      <c r="K32" s="178"/>
      <c r="L32" s="178"/>
      <c r="M32" s="178"/>
      <c r="N32" s="178"/>
      <c r="O32" s="178"/>
      <c r="P32" s="178"/>
      <c r="Q32" s="178"/>
      <c r="R32" s="178"/>
      <c r="S32" s="178"/>
      <c r="T32" s="178"/>
      <c r="U32" s="178"/>
      <c r="V32" s="178"/>
      <c r="W32" s="178"/>
      <c r="X32" s="179"/>
      <c r="Y32" s="211"/>
      <c r="Z32" s="210"/>
      <c r="AA32" s="210"/>
      <c r="AB32" s="210"/>
      <c r="AC32" s="210"/>
      <c r="AD32" s="210"/>
      <c r="AE32" s="210"/>
      <c r="AF32" s="210"/>
      <c r="AG32" s="210"/>
      <c r="AH32" s="210"/>
      <c r="AI32" s="210"/>
      <c r="AJ32" s="210"/>
      <c r="AK32" s="210"/>
      <c r="AL32" s="210"/>
      <c r="AM32" s="210"/>
      <c r="AN32" s="210"/>
      <c r="AO32" s="210"/>
      <c r="AP32" s="210"/>
      <c r="AQ32" s="210"/>
      <c r="AR32" s="210"/>
      <c r="AS32" s="210"/>
      <c r="AT32" s="210"/>
      <c r="AU32" s="215"/>
      <c r="AV32" s="30"/>
      <c r="AX32" s="191"/>
      <c r="AY32" s="178"/>
      <c r="AZ32" s="178"/>
      <c r="BA32" s="178"/>
      <c r="BB32" s="178"/>
      <c r="BC32" s="178"/>
      <c r="BD32" s="178"/>
      <c r="BE32" s="178"/>
      <c r="BF32" s="178"/>
      <c r="BG32" s="178"/>
      <c r="BH32" s="178"/>
      <c r="BI32" s="178"/>
      <c r="BJ32" s="178"/>
      <c r="BK32" s="178"/>
      <c r="BL32" s="178"/>
      <c r="BM32" s="178"/>
      <c r="BN32" s="178"/>
      <c r="BO32" s="178"/>
      <c r="BP32" s="178"/>
      <c r="BQ32" s="178"/>
      <c r="BR32" s="178"/>
      <c r="BS32" s="178"/>
      <c r="BT32" s="179"/>
      <c r="BU32" s="206"/>
      <c r="BV32" s="205"/>
      <c r="BW32" s="205"/>
      <c r="BX32" s="205"/>
      <c r="BY32" s="205"/>
      <c r="BZ32" s="205"/>
      <c r="CA32" s="205"/>
      <c r="CB32" s="205"/>
      <c r="CC32" s="205"/>
      <c r="CD32" s="205"/>
      <c r="CE32" s="205"/>
      <c r="CF32" s="205"/>
      <c r="CG32" s="200"/>
      <c r="CH32" s="200"/>
      <c r="CI32" s="200"/>
      <c r="CJ32" s="200"/>
      <c r="CK32" s="200"/>
      <c r="CL32" s="200"/>
      <c r="CM32" s="200"/>
      <c r="CN32" s="200"/>
      <c r="CO32" s="200"/>
      <c r="CP32" s="200"/>
      <c r="CQ32" s="201"/>
      <c r="CR32" s="29"/>
      <c r="CT32" s="92"/>
      <c r="CU32" s="91"/>
      <c r="CV32" s="91"/>
      <c r="CW32" s="91"/>
      <c r="CX32" s="91"/>
      <c r="CY32" s="91"/>
      <c r="CZ32" s="91"/>
      <c r="DA32" s="91"/>
      <c r="DB32" s="91"/>
      <c r="DC32" s="91"/>
      <c r="DD32" s="91"/>
      <c r="DE32" s="91"/>
      <c r="DF32" s="91"/>
      <c r="DG32" s="91"/>
      <c r="DH32" s="91"/>
      <c r="DI32" s="91"/>
      <c r="DJ32" s="91"/>
      <c r="DK32" s="91"/>
      <c r="DL32" s="91"/>
      <c r="DM32" s="91"/>
      <c r="DN32" s="91"/>
      <c r="DO32" s="91"/>
      <c r="DP32" s="96"/>
      <c r="DQ32" s="73"/>
      <c r="DR32" s="73"/>
      <c r="DS32" s="99"/>
      <c r="DT32" s="99"/>
      <c r="DU32" s="99"/>
      <c r="DV32" s="99"/>
      <c r="DW32" s="99"/>
      <c r="DX32" s="99"/>
      <c r="DY32" s="99"/>
      <c r="DZ32" s="99"/>
      <c r="EA32" s="99"/>
      <c r="EB32" s="99"/>
      <c r="EC32" s="99"/>
      <c r="ED32" s="99"/>
      <c r="EE32" s="99"/>
      <c r="EF32" s="99"/>
      <c r="EG32" s="99"/>
      <c r="EH32" s="99"/>
      <c r="EI32" s="99"/>
      <c r="EJ32" s="99"/>
      <c r="EK32" s="99"/>
      <c r="EL32" s="99"/>
      <c r="EM32" s="99"/>
      <c r="EN32" s="99"/>
      <c r="EO32" s="99"/>
    </row>
    <row r="33" spans="2:145" ht="19.5" customHeight="1" thickBot="1" x14ac:dyDescent="0.45">
      <c r="B33" s="192"/>
      <c r="C33" s="180"/>
      <c r="D33" s="180"/>
      <c r="E33" s="180"/>
      <c r="F33" s="180"/>
      <c r="G33" s="180"/>
      <c r="H33" s="180"/>
      <c r="I33" s="180"/>
      <c r="J33" s="180"/>
      <c r="K33" s="180"/>
      <c r="L33" s="180"/>
      <c r="M33" s="180"/>
      <c r="N33" s="180"/>
      <c r="O33" s="180"/>
      <c r="P33" s="180"/>
      <c r="Q33" s="180"/>
      <c r="R33" s="180"/>
      <c r="S33" s="180"/>
      <c r="T33" s="180"/>
      <c r="U33" s="180"/>
      <c r="V33" s="180"/>
      <c r="W33" s="180"/>
      <c r="X33" s="181"/>
      <c r="Y33" s="212"/>
      <c r="Z33" s="213"/>
      <c r="AA33" s="213"/>
      <c r="AB33" s="213"/>
      <c r="AC33" s="213"/>
      <c r="AD33" s="213"/>
      <c r="AE33" s="213"/>
      <c r="AF33" s="213"/>
      <c r="AG33" s="213"/>
      <c r="AH33" s="213"/>
      <c r="AI33" s="213"/>
      <c r="AJ33" s="213"/>
      <c r="AK33" s="213"/>
      <c r="AL33" s="213"/>
      <c r="AM33" s="213"/>
      <c r="AN33" s="213"/>
      <c r="AO33" s="213"/>
      <c r="AP33" s="213"/>
      <c r="AQ33" s="213"/>
      <c r="AR33" s="213"/>
      <c r="AS33" s="213"/>
      <c r="AT33" s="213"/>
      <c r="AU33" s="216"/>
      <c r="AV33" s="30"/>
      <c r="AX33" s="192"/>
      <c r="AY33" s="180"/>
      <c r="AZ33" s="180"/>
      <c r="BA33" s="180"/>
      <c r="BB33" s="180"/>
      <c r="BC33" s="180"/>
      <c r="BD33" s="180"/>
      <c r="BE33" s="180"/>
      <c r="BF33" s="180"/>
      <c r="BG33" s="180"/>
      <c r="BH33" s="180"/>
      <c r="BI33" s="180"/>
      <c r="BJ33" s="180"/>
      <c r="BK33" s="180"/>
      <c r="BL33" s="180"/>
      <c r="BM33" s="180"/>
      <c r="BN33" s="180"/>
      <c r="BO33" s="180"/>
      <c r="BP33" s="180"/>
      <c r="BQ33" s="180"/>
      <c r="BR33" s="180"/>
      <c r="BS33" s="180"/>
      <c r="BT33" s="181"/>
      <c r="BU33" s="207"/>
      <c r="BV33" s="208"/>
      <c r="BW33" s="208"/>
      <c r="BX33" s="208"/>
      <c r="BY33" s="208"/>
      <c r="BZ33" s="208"/>
      <c r="CA33" s="208"/>
      <c r="CB33" s="208"/>
      <c r="CC33" s="208"/>
      <c r="CD33" s="208"/>
      <c r="CE33" s="208"/>
      <c r="CF33" s="208"/>
      <c r="CG33" s="202"/>
      <c r="CH33" s="202"/>
      <c r="CI33" s="202"/>
      <c r="CJ33" s="202"/>
      <c r="CK33" s="202"/>
      <c r="CL33" s="202"/>
      <c r="CM33" s="202"/>
      <c r="CN33" s="202"/>
      <c r="CO33" s="202"/>
      <c r="CP33" s="202"/>
      <c r="CQ33" s="203"/>
      <c r="CR33" s="29"/>
      <c r="CT33" s="93"/>
      <c r="CU33" s="94"/>
      <c r="CV33" s="94"/>
      <c r="CW33" s="94"/>
      <c r="CX33" s="94"/>
      <c r="CY33" s="94"/>
      <c r="CZ33" s="94"/>
      <c r="DA33" s="94"/>
      <c r="DB33" s="94"/>
      <c r="DC33" s="94"/>
      <c r="DD33" s="94"/>
      <c r="DE33" s="94"/>
      <c r="DF33" s="94"/>
      <c r="DG33" s="94"/>
      <c r="DH33" s="94"/>
      <c r="DI33" s="94"/>
      <c r="DJ33" s="94"/>
      <c r="DK33" s="94"/>
      <c r="DL33" s="94"/>
      <c r="DM33" s="94"/>
      <c r="DN33" s="94"/>
      <c r="DO33" s="94"/>
      <c r="DP33" s="97"/>
      <c r="DQ33" s="73"/>
      <c r="DR33" s="73"/>
      <c r="DS33" s="99"/>
      <c r="DT33" s="99"/>
      <c r="DU33" s="99"/>
      <c r="DV33" s="99"/>
      <c r="DW33" s="99"/>
      <c r="DX33" s="99"/>
      <c r="DY33" s="99"/>
      <c r="DZ33" s="99"/>
      <c r="EA33" s="99"/>
      <c r="EB33" s="99"/>
      <c r="EC33" s="99"/>
      <c r="ED33" s="99"/>
      <c r="EE33" s="99"/>
      <c r="EF33" s="99"/>
      <c r="EG33" s="99"/>
      <c r="EH33" s="99"/>
      <c r="EI33" s="99"/>
      <c r="EJ33" s="99"/>
      <c r="EK33" s="99"/>
      <c r="EL33" s="99"/>
      <c r="EM33" s="99"/>
      <c r="EN33" s="99"/>
      <c r="EO33" s="99"/>
    </row>
  </sheetData>
  <mergeCells count="349">
    <mergeCell ref="C1:J1"/>
    <mergeCell ref="K1:X1"/>
    <mergeCell ref="AH1:AU1"/>
    <mergeCell ref="B2:C2"/>
    <mergeCell ref="E2:F2"/>
    <mergeCell ref="G2:O2"/>
    <mergeCell ref="P2:Q2"/>
    <mergeCell ref="R2:X2"/>
    <mergeCell ref="Y2:Z2"/>
    <mergeCell ref="Z1:AG1"/>
    <mergeCell ref="Y4:AC4"/>
    <mergeCell ref="AD4:AI4"/>
    <mergeCell ref="AJ4:AK4"/>
    <mergeCell ref="Y3:Z3"/>
    <mergeCell ref="AA3:AE3"/>
    <mergeCell ref="AF3:AG3"/>
    <mergeCell ref="AH3:AL3"/>
    <mergeCell ref="AM3:AN3"/>
    <mergeCell ref="T4:X4"/>
    <mergeCell ref="AL4:AM4"/>
    <mergeCell ref="AN4:AP4"/>
    <mergeCell ref="AO3:AU3"/>
    <mergeCell ref="AB2:AC2"/>
    <mergeCell ref="AD2:AL2"/>
    <mergeCell ref="AM2:AN2"/>
    <mergeCell ref="AO2:AU2"/>
    <mergeCell ref="B3:C3"/>
    <mergeCell ref="D3:H3"/>
    <mergeCell ref="I3:J3"/>
    <mergeCell ref="K3:O3"/>
    <mergeCell ref="P3:Q3"/>
    <mergeCell ref="R3:X3"/>
    <mergeCell ref="AQ4:AU4"/>
    <mergeCell ref="AJ5:AM5"/>
    <mergeCell ref="AN5:AU5"/>
    <mergeCell ref="B6:D6"/>
    <mergeCell ref="E6:X6"/>
    <mergeCell ref="Y6:AA6"/>
    <mergeCell ref="AB6:AU6"/>
    <mergeCell ref="AB19:AC19"/>
    <mergeCell ref="AD19:AL19"/>
    <mergeCell ref="AM19:AN19"/>
    <mergeCell ref="AO19:AU19"/>
    <mergeCell ref="B7:X11"/>
    <mergeCell ref="B5:C5"/>
    <mergeCell ref="F5:G5"/>
    <mergeCell ref="H5:L5"/>
    <mergeCell ref="M5:P5"/>
    <mergeCell ref="Q5:X5"/>
    <mergeCell ref="Y5:Z5"/>
    <mergeCell ref="AC5:AD5"/>
    <mergeCell ref="AE5:AI5"/>
    <mergeCell ref="B19:C19"/>
    <mergeCell ref="E19:F19"/>
    <mergeCell ref="G19:O19"/>
    <mergeCell ref="P19:Q19"/>
    <mergeCell ref="Y19:Z19"/>
    <mergeCell ref="B12:M16"/>
    <mergeCell ref="N12:X16"/>
    <mergeCell ref="Y12:AJ16"/>
    <mergeCell ref="C18:J18"/>
    <mergeCell ref="K18:X18"/>
    <mergeCell ref="Z18:AG18"/>
    <mergeCell ref="AH18:AU18"/>
    <mergeCell ref="Y7:AU11"/>
    <mergeCell ref="AK12:AU16"/>
    <mergeCell ref="B20:C20"/>
    <mergeCell ref="D20:H20"/>
    <mergeCell ref="I20:J20"/>
    <mergeCell ref="K20:O20"/>
    <mergeCell ref="P20:Q20"/>
    <mergeCell ref="R20:X20"/>
    <mergeCell ref="T21:X21"/>
    <mergeCell ref="B21:F21"/>
    <mergeCell ref="B4:F4"/>
    <mergeCell ref="G4:L4"/>
    <mergeCell ref="M4:N4"/>
    <mergeCell ref="O4:P4"/>
    <mergeCell ref="Q4:S4"/>
    <mergeCell ref="R19:X19"/>
    <mergeCell ref="H22:L22"/>
    <mergeCell ref="M22:P22"/>
    <mergeCell ref="Q22:X22"/>
    <mergeCell ref="Y22:Z22"/>
    <mergeCell ref="AC22:AD22"/>
    <mergeCell ref="AE22:AI22"/>
    <mergeCell ref="AL21:AM21"/>
    <mergeCell ref="Y20:Z20"/>
    <mergeCell ref="AA20:AE20"/>
    <mergeCell ref="AF20:AG20"/>
    <mergeCell ref="AH20:AL20"/>
    <mergeCell ref="AM20:AN20"/>
    <mergeCell ref="G21:L21"/>
    <mergeCell ref="M21:N21"/>
    <mergeCell ref="O21:P21"/>
    <mergeCell ref="Q21:S21"/>
    <mergeCell ref="AJ22:AM22"/>
    <mergeCell ref="AN22:AU22"/>
    <mergeCell ref="AO20:AU20"/>
    <mergeCell ref="AQ21:AU21"/>
    <mergeCell ref="Y21:AC21"/>
    <mergeCell ref="AD21:AI21"/>
    <mergeCell ref="AJ21:AK21"/>
    <mergeCell ref="AN21:AP21"/>
    <mergeCell ref="CG29:CQ33"/>
    <mergeCell ref="BU29:CF33"/>
    <mergeCell ref="BJ29:BT33"/>
    <mergeCell ref="AX29:BI33"/>
    <mergeCell ref="BU24:CQ28"/>
    <mergeCell ref="AX24:BT28"/>
    <mergeCell ref="B29:M33"/>
    <mergeCell ref="N29:X33"/>
    <mergeCell ref="Y29:AJ33"/>
    <mergeCell ref="AK29:AU33"/>
    <mergeCell ref="B24:X28"/>
    <mergeCell ref="Y24:AU28"/>
    <mergeCell ref="CJ21:CL21"/>
    <mergeCell ref="CH21:CI21"/>
    <mergeCell ref="CF21:CG21"/>
    <mergeCell ref="BZ21:CE21"/>
    <mergeCell ref="BC21:BH21"/>
    <mergeCell ref="AZ20:BD20"/>
    <mergeCell ref="AX20:AY20"/>
    <mergeCell ref="BP21:BT21"/>
    <mergeCell ref="AX21:BB21"/>
    <mergeCell ref="BI21:BJ21"/>
    <mergeCell ref="BE20:BF20"/>
    <mergeCell ref="BX23:CQ23"/>
    <mergeCell ref="BU23:BW23"/>
    <mergeCell ref="BA23:BT23"/>
    <mergeCell ref="AX23:AZ23"/>
    <mergeCell ref="CJ22:CQ22"/>
    <mergeCell ref="CF22:CI22"/>
    <mergeCell ref="CA22:CE22"/>
    <mergeCell ref="BY22:BZ22"/>
    <mergeCell ref="BU22:BV22"/>
    <mergeCell ref="BM22:BT22"/>
    <mergeCell ref="BI22:BL22"/>
    <mergeCell ref="BD22:BH22"/>
    <mergeCell ref="BB22:BC22"/>
    <mergeCell ref="AX22:AY22"/>
    <mergeCell ref="CM21:CQ21"/>
    <mergeCell ref="AX12:BI16"/>
    <mergeCell ref="BU7:CQ11"/>
    <mergeCell ref="AX7:BT11"/>
    <mergeCell ref="CG12:CQ16"/>
    <mergeCell ref="BU12:CF16"/>
    <mergeCell ref="B23:D23"/>
    <mergeCell ref="E23:X23"/>
    <mergeCell ref="Y23:AA23"/>
    <mergeCell ref="AB23:AU23"/>
    <mergeCell ref="B22:C22"/>
    <mergeCell ref="F22:G22"/>
    <mergeCell ref="CK20:CQ20"/>
    <mergeCell ref="CI20:CJ20"/>
    <mergeCell ref="CD20:CH20"/>
    <mergeCell ref="CB20:CC20"/>
    <mergeCell ref="BW20:CA20"/>
    <mergeCell ref="BU20:BV20"/>
    <mergeCell ref="BN20:BT20"/>
    <mergeCell ref="BL20:BM20"/>
    <mergeCell ref="BU21:BY21"/>
    <mergeCell ref="BM21:BO21"/>
    <mergeCell ref="BK21:BL21"/>
    <mergeCell ref="BG20:BK20"/>
    <mergeCell ref="BL19:BM19"/>
    <mergeCell ref="BC19:BK19"/>
    <mergeCell ref="BA19:BB19"/>
    <mergeCell ref="AX19:AY19"/>
    <mergeCell ref="CD18:CQ18"/>
    <mergeCell ref="BV18:CC18"/>
    <mergeCell ref="CK19:CQ19"/>
    <mergeCell ref="CI19:CJ19"/>
    <mergeCell ref="BZ19:CH19"/>
    <mergeCell ref="BX19:BY19"/>
    <mergeCell ref="BU19:BV19"/>
    <mergeCell ref="BN19:BT19"/>
    <mergeCell ref="BG18:BT18"/>
    <mergeCell ref="AY18:BF18"/>
    <mergeCell ref="BJ12:BT16"/>
    <mergeCell ref="BE3:BF3"/>
    <mergeCell ref="AZ3:BD3"/>
    <mergeCell ref="BX6:CQ6"/>
    <mergeCell ref="BU6:BW6"/>
    <mergeCell ref="BA6:BT6"/>
    <mergeCell ref="AX6:AZ6"/>
    <mergeCell ref="CJ5:CQ5"/>
    <mergeCell ref="CF5:CI5"/>
    <mergeCell ref="CA5:CE5"/>
    <mergeCell ref="BY5:BZ5"/>
    <mergeCell ref="BU5:BV5"/>
    <mergeCell ref="BM5:BT5"/>
    <mergeCell ref="BI5:BL5"/>
    <mergeCell ref="BD5:BH5"/>
    <mergeCell ref="BB5:BC5"/>
    <mergeCell ref="CJ4:CL4"/>
    <mergeCell ref="CH4:CI4"/>
    <mergeCell ref="AX5:AY5"/>
    <mergeCell ref="CB3:CC3"/>
    <mergeCell ref="BN3:BT3"/>
    <mergeCell ref="CM4:CQ4"/>
    <mergeCell ref="BP4:BT4"/>
    <mergeCell ref="BW3:CA3"/>
    <mergeCell ref="BU4:BY4"/>
    <mergeCell ref="BM4:BO4"/>
    <mergeCell ref="BG3:BK3"/>
    <mergeCell ref="BC4:BH4"/>
    <mergeCell ref="AX2:AY2"/>
    <mergeCell ref="CD1:CQ1"/>
    <mergeCell ref="BV1:CC1"/>
    <mergeCell ref="BG1:BT1"/>
    <mergeCell ref="AY1:BF1"/>
    <mergeCell ref="BL2:BM2"/>
    <mergeCell ref="BC2:BK2"/>
    <mergeCell ref="BA2:BB2"/>
    <mergeCell ref="AX3:AY3"/>
    <mergeCell ref="BL3:BM3"/>
    <mergeCell ref="AX4:BB4"/>
    <mergeCell ref="BK4:BL4"/>
    <mergeCell ref="BI4:BJ4"/>
    <mergeCell ref="CF4:CG4"/>
    <mergeCell ref="BZ4:CE4"/>
    <mergeCell ref="DS3:DT3"/>
    <mergeCell ref="DT1:EA1"/>
    <mergeCell ref="CK2:CQ2"/>
    <mergeCell ref="CI2:CJ2"/>
    <mergeCell ref="BZ2:CH2"/>
    <mergeCell ref="BX2:BY2"/>
    <mergeCell ref="BU2:BV2"/>
    <mergeCell ref="BN2:BT2"/>
    <mergeCell ref="DC1:DP1"/>
    <mergeCell ref="DU3:DY3"/>
    <mergeCell ref="DZ3:EA3"/>
    <mergeCell ref="CK3:CQ3"/>
    <mergeCell ref="CI3:CJ3"/>
    <mergeCell ref="CD3:CH3"/>
    <mergeCell ref="BU3:BV3"/>
    <mergeCell ref="EK4:EO4"/>
    <mergeCell ref="EB3:EF3"/>
    <mergeCell ref="EG3:EH3"/>
    <mergeCell ref="EB1:EO1"/>
    <mergeCell ref="CT2:CU2"/>
    <mergeCell ref="CW2:CX2"/>
    <mergeCell ref="CY2:DG2"/>
    <mergeCell ref="DH2:DI2"/>
    <mergeCell ref="DJ2:DP2"/>
    <mergeCell ref="DS2:DT2"/>
    <mergeCell ref="EI3:EO3"/>
    <mergeCell ref="DV2:DW2"/>
    <mergeCell ref="DX2:EF2"/>
    <mergeCell ref="EG2:EH2"/>
    <mergeCell ref="EI2:EO2"/>
    <mergeCell ref="CT3:CU3"/>
    <mergeCell ref="CV3:CZ3"/>
    <mergeCell ref="DA3:DB3"/>
    <mergeCell ref="DC3:DG3"/>
    <mergeCell ref="DH3:DI3"/>
    <mergeCell ref="DJ3:DP3"/>
    <mergeCell ref="CU1:DB1"/>
    <mergeCell ref="DS4:DW4"/>
    <mergeCell ref="DX4:EC4"/>
    <mergeCell ref="ED4:EE4"/>
    <mergeCell ref="EF4:EG4"/>
    <mergeCell ref="EH4:EJ4"/>
    <mergeCell ref="CT4:CX4"/>
    <mergeCell ref="CY4:DD4"/>
    <mergeCell ref="DE4:DF4"/>
    <mergeCell ref="DG4:DH4"/>
    <mergeCell ref="DI4:DK4"/>
    <mergeCell ref="DL4:DP4"/>
    <mergeCell ref="CT7:DP11"/>
    <mergeCell ref="DS7:EO11"/>
    <mergeCell ref="CT12:DE16"/>
    <mergeCell ref="DF12:DP16"/>
    <mergeCell ref="DS12:ED16"/>
    <mergeCell ref="EE12:EO16"/>
    <mergeCell ref="ED5:EG5"/>
    <mergeCell ref="EH5:EO5"/>
    <mergeCell ref="CT6:CV6"/>
    <mergeCell ref="CW6:DP6"/>
    <mergeCell ref="DS6:DU6"/>
    <mergeCell ref="DV6:EO6"/>
    <mergeCell ref="CT5:CU5"/>
    <mergeCell ref="CX5:CY5"/>
    <mergeCell ref="CZ5:DD5"/>
    <mergeCell ref="DE5:DH5"/>
    <mergeCell ref="DI5:DP5"/>
    <mergeCell ref="DS5:DT5"/>
    <mergeCell ref="DW5:DX5"/>
    <mergeCell ref="DY5:EC5"/>
    <mergeCell ref="CU18:DB18"/>
    <mergeCell ref="DC18:DP18"/>
    <mergeCell ref="DT18:EA18"/>
    <mergeCell ref="DS20:DT20"/>
    <mergeCell ref="DU20:DY20"/>
    <mergeCell ref="DZ20:EA20"/>
    <mergeCell ref="EB18:EO18"/>
    <mergeCell ref="CT19:CU19"/>
    <mergeCell ref="CW19:CX19"/>
    <mergeCell ref="CY19:DG19"/>
    <mergeCell ref="DH19:DI19"/>
    <mergeCell ref="DJ19:DP19"/>
    <mergeCell ref="DS19:DT19"/>
    <mergeCell ref="EG20:EH20"/>
    <mergeCell ref="EI20:EO20"/>
    <mergeCell ref="DV19:DW19"/>
    <mergeCell ref="DX19:EF19"/>
    <mergeCell ref="EG19:EH19"/>
    <mergeCell ref="EI19:EO19"/>
    <mergeCell ref="EB20:EF20"/>
    <mergeCell ref="CT20:CU20"/>
    <mergeCell ref="CV20:CZ20"/>
    <mergeCell ref="DA20:DB20"/>
    <mergeCell ref="DC20:DG20"/>
    <mergeCell ref="ED21:EE21"/>
    <mergeCell ref="EF21:EG21"/>
    <mergeCell ref="EH21:EJ21"/>
    <mergeCell ref="DS21:DW21"/>
    <mergeCell ref="DX21:EC21"/>
    <mergeCell ref="CT21:CX21"/>
    <mergeCell ref="CY21:DD21"/>
    <mergeCell ref="DE21:DF21"/>
    <mergeCell ref="DG21:DH21"/>
    <mergeCell ref="DI21:DK21"/>
    <mergeCell ref="DL21:DP21"/>
    <mergeCell ref="DH20:DI20"/>
    <mergeCell ref="DJ20:DP20"/>
    <mergeCell ref="CT24:DP28"/>
    <mergeCell ref="DS24:EO28"/>
    <mergeCell ref="CT29:DE33"/>
    <mergeCell ref="DF29:DP33"/>
    <mergeCell ref="DS29:ED33"/>
    <mergeCell ref="EE29:EO33"/>
    <mergeCell ref="ED22:EG22"/>
    <mergeCell ref="EH22:EO22"/>
    <mergeCell ref="CT23:CV23"/>
    <mergeCell ref="CW23:DP23"/>
    <mergeCell ref="DS23:DU23"/>
    <mergeCell ref="DV23:EO23"/>
    <mergeCell ref="CT22:CU22"/>
    <mergeCell ref="CX22:CY22"/>
    <mergeCell ref="CZ22:DD22"/>
    <mergeCell ref="DE22:DH22"/>
    <mergeCell ref="DI22:DP22"/>
    <mergeCell ref="DS22:DT22"/>
    <mergeCell ref="DW22:DX22"/>
    <mergeCell ref="DY22:EC22"/>
    <mergeCell ref="EK21:EL21"/>
    <mergeCell ref="EM21:EO21"/>
  </mergeCells>
  <phoneticPr fontId="1"/>
  <pageMargins left="0.25" right="0.25"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EF4251-1FDC-4C5A-BDB1-CB827E2A6E40}">
  <sheetPr>
    <tabColor theme="8"/>
  </sheetPr>
  <dimension ref="A1:Y43"/>
  <sheetViews>
    <sheetView topLeftCell="H14" workbookViewId="0">
      <selection activeCell="B22" sqref="B22"/>
    </sheetView>
  </sheetViews>
  <sheetFormatPr defaultRowHeight="18.75" x14ac:dyDescent="0.4"/>
  <cols>
    <col min="1" max="1" width="3.5" bestFit="1" customWidth="1"/>
    <col min="2" max="25" width="33.875" customWidth="1"/>
  </cols>
  <sheetData>
    <row r="1" spans="1:25" x14ac:dyDescent="0.4">
      <c r="A1" s="9"/>
      <c r="B1" s="10" t="s">
        <v>14</v>
      </c>
      <c r="C1" s="11"/>
      <c r="D1" s="11"/>
      <c r="E1" s="12"/>
      <c r="F1" s="12"/>
    </row>
    <row r="2" spans="1:25" ht="19.5" thickBot="1" x14ac:dyDescent="0.45">
      <c r="A2" s="9"/>
      <c r="B2" s="11"/>
      <c r="C2" s="11"/>
      <c r="D2" s="11"/>
      <c r="E2" s="12"/>
      <c r="F2" s="12"/>
    </row>
    <row r="3" spans="1:25" ht="19.5" thickBot="1" x14ac:dyDescent="0.45">
      <c r="A3" s="9"/>
      <c r="B3" s="13" t="s">
        <v>15</v>
      </c>
      <c r="C3" s="14" t="s">
        <v>16</v>
      </c>
      <c r="D3" s="11"/>
      <c r="E3" s="12"/>
      <c r="F3" s="12"/>
    </row>
    <row r="4" spans="1:25" x14ac:dyDescent="0.4">
      <c r="A4" s="9"/>
      <c r="B4" s="12"/>
      <c r="C4" s="11"/>
      <c r="D4" s="11"/>
      <c r="E4" s="12"/>
      <c r="F4" s="12"/>
    </row>
    <row r="5" spans="1:25" ht="18.75" customHeight="1" x14ac:dyDescent="0.4">
      <c r="A5" s="9"/>
      <c r="B5" s="227" t="s">
        <v>17</v>
      </c>
      <c r="C5" s="227" t="s">
        <v>32</v>
      </c>
      <c r="D5" s="227" t="s">
        <v>33</v>
      </c>
      <c r="E5" s="227" t="s">
        <v>18</v>
      </c>
      <c r="F5" s="228" t="s">
        <v>34</v>
      </c>
    </row>
    <row r="6" spans="1:25" ht="19.5" thickBot="1" x14ac:dyDescent="0.45">
      <c r="A6" s="9"/>
      <c r="B6" s="227"/>
      <c r="C6" s="227"/>
      <c r="D6" s="227"/>
      <c r="E6" s="227"/>
      <c r="F6" s="229"/>
      <c r="G6" t="s">
        <v>22</v>
      </c>
      <c r="H6" t="s">
        <v>23</v>
      </c>
      <c r="I6" t="s">
        <v>24</v>
      </c>
      <c r="J6" t="s">
        <v>8</v>
      </c>
      <c r="K6" t="s">
        <v>25</v>
      </c>
      <c r="L6" t="s">
        <v>10</v>
      </c>
      <c r="M6" t="s">
        <v>5</v>
      </c>
      <c r="N6" t="s">
        <v>26</v>
      </c>
      <c r="O6" t="s">
        <v>11</v>
      </c>
      <c r="P6" t="s">
        <v>27</v>
      </c>
      <c r="Q6" t="s">
        <v>31</v>
      </c>
      <c r="R6" t="s">
        <v>28</v>
      </c>
      <c r="S6" t="s">
        <v>1</v>
      </c>
      <c r="T6" t="s">
        <v>3</v>
      </c>
      <c r="U6" t="s">
        <v>6</v>
      </c>
      <c r="V6" t="s">
        <v>7</v>
      </c>
      <c r="W6" t="s">
        <v>29</v>
      </c>
      <c r="X6" t="s">
        <v>30</v>
      </c>
      <c r="Y6" t="s">
        <v>21</v>
      </c>
    </row>
    <row r="7" spans="1:25" ht="19.5" thickBot="1" x14ac:dyDescent="0.25">
      <c r="A7" s="9">
        <v>1</v>
      </c>
      <c r="B7" s="17" t="s">
        <v>37</v>
      </c>
      <c r="C7" s="17" t="s">
        <v>38</v>
      </c>
      <c r="D7" s="17" t="s">
        <v>39</v>
      </c>
      <c r="E7" s="15" t="s">
        <v>40</v>
      </c>
      <c r="F7" s="15">
        <v>6</v>
      </c>
      <c r="G7" s="18">
        <v>45174.380243055559</v>
      </c>
      <c r="H7" s="19" t="s">
        <v>165</v>
      </c>
      <c r="I7" s="19" t="s">
        <v>37</v>
      </c>
      <c r="J7" s="31" t="s">
        <v>173</v>
      </c>
      <c r="K7" s="19" t="s">
        <v>166</v>
      </c>
      <c r="L7" s="19" t="s">
        <v>167</v>
      </c>
      <c r="M7" s="19" t="s">
        <v>174</v>
      </c>
      <c r="N7" s="19" t="s">
        <v>168</v>
      </c>
      <c r="O7" s="19"/>
      <c r="P7" s="19" t="s">
        <v>136</v>
      </c>
      <c r="Q7" s="19" t="s">
        <v>169</v>
      </c>
      <c r="R7" s="19" t="s">
        <v>169</v>
      </c>
      <c r="S7" s="19">
        <v>6</v>
      </c>
      <c r="T7" s="31" t="s">
        <v>175</v>
      </c>
      <c r="U7" s="19" t="s">
        <v>170</v>
      </c>
      <c r="V7" s="19" t="s">
        <v>170</v>
      </c>
      <c r="W7" s="19" t="s">
        <v>171</v>
      </c>
      <c r="X7" s="19" t="s">
        <v>172</v>
      </c>
      <c r="Y7" s="50" t="s">
        <v>176</v>
      </c>
    </row>
    <row r="8" spans="1:25" ht="169.5" thickBot="1" x14ac:dyDescent="0.45">
      <c r="A8" s="9">
        <v>2</v>
      </c>
      <c r="B8" s="57" t="s">
        <v>35</v>
      </c>
      <c r="C8" s="57" t="s">
        <v>41</v>
      </c>
      <c r="D8" s="57" t="s">
        <v>42</v>
      </c>
      <c r="E8" s="58" t="s">
        <v>36</v>
      </c>
      <c r="F8" s="59">
        <v>10</v>
      </c>
      <c r="J8" s="60" t="s">
        <v>198</v>
      </c>
      <c r="M8" s="56" t="s">
        <v>199</v>
      </c>
      <c r="N8" s="61" t="s">
        <v>200</v>
      </c>
      <c r="O8" s="52" t="s">
        <v>201</v>
      </c>
      <c r="Q8" s="56" t="s">
        <v>202</v>
      </c>
      <c r="R8" s="56" t="s">
        <v>202</v>
      </c>
      <c r="T8" s="62" t="s">
        <v>207</v>
      </c>
      <c r="U8" s="63" t="s">
        <v>203</v>
      </c>
      <c r="V8" s="64" t="s">
        <v>204</v>
      </c>
      <c r="W8" s="54" t="s">
        <v>205</v>
      </c>
      <c r="X8" s="54" t="s">
        <v>206</v>
      </c>
      <c r="Y8" s="65" t="s">
        <v>191</v>
      </c>
    </row>
    <row r="9" spans="1:25" ht="258.75" thickBot="1" x14ac:dyDescent="0.45">
      <c r="A9" s="9">
        <v>3</v>
      </c>
      <c r="B9" s="39" t="s">
        <v>43</v>
      </c>
      <c r="C9" s="39" t="s">
        <v>44</v>
      </c>
      <c r="D9" s="39" t="s">
        <v>45</v>
      </c>
      <c r="E9" s="40" t="s">
        <v>46</v>
      </c>
      <c r="F9" s="40">
        <v>14</v>
      </c>
      <c r="G9" s="18">
        <v>45089.69636574074</v>
      </c>
      <c r="H9" s="19" t="s">
        <v>76</v>
      </c>
      <c r="I9" s="19" t="s">
        <v>77</v>
      </c>
      <c r="J9" s="19" t="s">
        <v>78</v>
      </c>
      <c r="K9" s="19" t="s">
        <v>79</v>
      </c>
      <c r="L9" s="19" t="s">
        <v>80</v>
      </c>
      <c r="M9" s="19" t="s">
        <v>81</v>
      </c>
      <c r="N9" s="19" t="s">
        <v>82</v>
      </c>
      <c r="O9" s="20" t="s">
        <v>83</v>
      </c>
      <c r="P9" s="19" t="s">
        <v>84</v>
      </c>
      <c r="Q9" s="19" t="s">
        <v>85</v>
      </c>
      <c r="R9" s="19" t="s">
        <v>86</v>
      </c>
      <c r="S9" s="19">
        <v>14</v>
      </c>
      <c r="T9" s="31" t="s">
        <v>87</v>
      </c>
      <c r="U9" s="21" t="s">
        <v>88</v>
      </c>
      <c r="V9" s="31" t="s">
        <v>89</v>
      </c>
      <c r="W9" s="19" t="s">
        <v>90</v>
      </c>
      <c r="X9" s="19" t="s">
        <v>91</v>
      </c>
      <c r="Y9" s="24" t="s">
        <v>92</v>
      </c>
    </row>
    <row r="10" spans="1:25" ht="142.5" thickBot="1" x14ac:dyDescent="0.45">
      <c r="A10" s="9">
        <v>4</v>
      </c>
      <c r="B10" s="39" t="s">
        <v>47</v>
      </c>
      <c r="C10" s="39" t="s">
        <v>48</v>
      </c>
      <c r="D10" s="39" t="s">
        <v>49</v>
      </c>
      <c r="E10" s="40" t="s">
        <v>50</v>
      </c>
      <c r="F10" s="40">
        <v>10</v>
      </c>
      <c r="G10" s="18">
        <v>45083.706909722219</v>
      </c>
      <c r="H10" s="19" t="s">
        <v>93</v>
      </c>
      <c r="I10" s="19" t="s">
        <v>94</v>
      </c>
      <c r="J10" s="19" t="s">
        <v>95</v>
      </c>
      <c r="K10" s="19" t="s">
        <v>96</v>
      </c>
      <c r="L10" s="19" t="s">
        <v>97</v>
      </c>
      <c r="M10" s="19" t="s">
        <v>98</v>
      </c>
      <c r="N10" s="19" t="s">
        <v>99</v>
      </c>
      <c r="O10" s="20" t="s">
        <v>100</v>
      </c>
      <c r="P10" s="19" t="s">
        <v>101</v>
      </c>
      <c r="Q10" s="19" t="s">
        <v>102</v>
      </c>
      <c r="R10" s="19" t="s">
        <v>102</v>
      </c>
      <c r="S10" s="19" t="s">
        <v>103</v>
      </c>
      <c r="T10" s="21" t="s">
        <v>104</v>
      </c>
      <c r="U10" s="19" t="s">
        <v>105</v>
      </c>
      <c r="V10" s="19" t="s">
        <v>105</v>
      </c>
      <c r="W10" s="19" t="s">
        <v>106</v>
      </c>
      <c r="X10" s="41" t="s">
        <v>209</v>
      </c>
      <c r="Y10" s="41" t="s">
        <v>208</v>
      </c>
    </row>
    <row r="11" spans="1:25" ht="102.75" thickBot="1" x14ac:dyDescent="0.25">
      <c r="A11" s="9">
        <v>5</v>
      </c>
      <c r="B11" s="17" t="s">
        <v>51</v>
      </c>
      <c r="C11" s="17" t="s">
        <v>52</v>
      </c>
      <c r="D11" s="17" t="s">
        <v>53</v>
      </c>
      <c r="E11" s="15" t="s">
        <v>54</v>
      </c>
      <c r="F11" s="15">
        <v>6</v>
      </c>
      <c r="G11" s="18">
        <v>45092.412847222222</v>
      </c>
      <c r="H11" s="42" t="s">
        <v>107</v>
      </c>
      <c r="I11" s="19" t="s">
        <v>108</v>
      </c>
      <c r="J11" s="19" t="s">
        <v>109</v>
      </c>
      <c r="K11" s="19" t="s">
        <v>110</v>
      </c>
      <c r="L11" s="19">
        <v>985895331</v>
      </c>
      <c r="M11" s="19" t="s">
        <v>111</v>
      </c>
      <c r="N11" s="24" t="s">
        <v>112</v>
      </c>
      <c r="O11" s="19"/>
      <c r="P11" s="19" t="s">
        <v>113</v>
      </c>
      <c r="Q11" s="19" t="s">
        <v>114</v>
      </c>
      <c r="R11" s="19" t="s">
        <v>115</v>
      </c>
      <c r="S11" s="19" t="s">
        <v>116</v>
      </c>
      <c r="T11" s="21" t="s">
        <v>117</v>
      </c>
      <c r="U11" s="21" t="s">
        <v>118</v>
      </c>
      <c r="V11" s="21" t="s">
        <v>161</v>
      </c>
      <c r="W11" s="19" t="s">
        <v>119</v>
      </c>
      <c r="X11" s="19" t="s">
        <v>120</v>
      </c>
      <c r="Y11" s="24" t="s">
        <v>121</v>
      </c>
    </row>
    <row r="12" spans="1:25" ht="64.5" thickBot="1" x14ac:dyDescent="0.45">
      <c r="A12" s="9">
        <v>6</v>
      </c>
      <c r="B12" s="17" t="s">
        <v>55</v>
      </c>
      <c r="C12" s="17" t="s">
        <v>56</v>
      </c>
      <c r="D12" s="17" t="s">
        <v>57</v>
      </c>
      <c r="E12" s="15" t="s">
        <v>58</v>
      </c>
      <c r="F12" s="15">
        <v>20</v>
      </c>
      <c r="G12" s="18"/>
      <c r="H12" s="19"/>
      <c r="I12" s="19"/>
      <c r="J12" s="19" t="s">
        <v>177</v>
      </c>
      <c r="K12" s="19"/>
      <c r="L12" s="19"/>
      <c r="M12" s="19" t="s">
        <v>178</v>
      </c>
      <c r="N12" s="20" t="s">
        <v>179</v>
      </c>
      <c r="O12" s="20"/>
      <c r="P12" s="19"/>
      <c r="Q12" s="21" t="s">
        <v>181</v>
      </c>
      <c r="R12" s="21" t="s">
        <v>180</v>
      </c>
      <c r="S12" s="19"/>
      <c r="T12" s="21" t="s">
        <v>127</v>
      </c>
      <c r="U12" s="21" t="s">
        <v>182</v>
      </c>
      <c r="V12" s="21" t="s">
        <v>161</v>
      </c>
      <c r="W12" s="21" t="s">
        <v>183</v>
      </c>
      <c r="X12" s="21" t="s">
        <v>184</v>
      </c>
      <c r="Y12" s="21" t="s">
        <v>185</v>
      </c>
    </row>
    <row r="13" spans="1:25" ht="188.25" thickBot="1" x14ac:dyDescent="0.4">
      <c r="A13" s="9">
        <v>7</v>
      </c>
      <c r="B13" s="17" t="s">
        <v>59</v>
      </c>
      <c r="C13" s="17" t="s">
        <v>60</v>
      </c>
      <c r="D13" s="17" t="s">
        <v>61</v>
      </c>
      <c r="E13" s="15" t="s">
        <v>62</v>
      </c>
      <c r="F13" s="15">
        <v>6</v>
      </c>
      <c r="J13" s="56" t="s">
        <v>197</v>
      </c>
      <c r="M13" s="51" t="s">
        <v>188</v>
      </c>
      <c r="N13" s="52" t="s">
        <v>189</v>
      </c>
      <c r="O13" s="52" t="s">
        <v>190</v>
      </c>
      <c r="Q13" s="51" t="s">
        <v>191</v>
      </c>
      <c r="R13" s="53" t="s">
        <v>192</v>
      </c>
      <c r="T13" t="s">
        <v>207</v>
      </c>
      <c r="U13" t="s">
        <v>182</v>
      </c>
      <c r="V13" t="s">
        <v>193</v>
      </c>
      <c r="W13" s="51" t="s">
        <v>194</v>
      </c>
      <c r="X13" s="54" t="s">
        <v>196</v>
      </c>
      <c r="Y13" s="55" t="s">
        <v>195</v>
      </c>
    </row>
    <row r="14" spans="1:25" ht="169.5" thickBot="1" x14ac:dyDescent="0.45">
      <c r="A14" s="9">
        <v>8</v>
      </c>
      <c r="B14" s="17" t="s">
        <v>63</v>
      </c>
      <c r="C14" s="17" t="s">
        <v>64</v>
      </c>
      <c r="D14" s="17" t="s">
        <v>65</v>
      </c>
      <c r="E14" s="15" t="s">
        <v>66</v>
      </c>
      <c r="F14" s="15">
        <v>9</v>
      </c>
      <c r="G14" s="18">
        <v>45166.814884259256</v>
      </c>
      <c r="H14" s="19" t="s">
        <v>138</v>
      </c>
      <c r="I14" s="19" t="s">
        <v>63</v>
      </c>
      <c r="J14" s="19" t="s">
        <v>139</v>
      </c>
      <c r="K14" s="19" t="s">
        <v>140</v>
      </c>
      <c r="L14" s="19" t="s">
        <v>141</v>
      </c>
      <c r="M14" s="19" t="s">
        <v>148</v>
      </c>
      <c r="N14" s="19" t="s">
        <v>142</v>
      </c>
      <c r="O14" s="20" t="s">
        <v>143</v>
      </c>
      <c r="P14" s="19" t="s">
        <v>136</v>
      </c>
      <c r="Q14" s="31" t="s">
        <v>149</v>
      </c>
      <c r="R14" s="19" t="s">
        <v>115</v>
      </c>
      <c r="S14" s="19" t="s">
        <v>144</v>
      </c>
      <c r="T14" s="19" t="s">
        <v>137</v>
      </c>
      <c r="U14" s="21" t="s">
        <v>150</v>
      </c>
      <c r="V14" s="31" t="s">
        <v>89</v>
      </c>
      <c r="W14" s="19" t="s">
        <v>145</v>
      </c>
      <c r="X14" s="19" t="s">
        <v>146</v>
      </c>
      <c r="Y14" s="24" t="s">
        <v>147</v>
      </c>
    </row>
    <row r="15" spans="1:25" ht="378.75" thickBot="1" x14ac:dyDescent="0.45">
      <c r="A15" s="9">
        <v>9</v>
      </c>
      <c r="B15" s="39" t="s">
        <v>68</v>
      </c>
      <c r="C15" s="39" t="s">
        <v>69</v>
      </c>
      <c r="D15" s="39" t="s">
        <v>70</v>
      </c>
      <c r="E15" s="40" t="s">
        <v>71</v>
      </c>
      <c r="F15" s="15">
        <v>6</v>
      </c>
      <c r="G15" s="18">
        <v>45167.722696759258</v>
      </c>
      <c r="H15" s="19" t="s">
        <v>151</v>
      </c>
      <c r="I15" s="19" t="s">
        <v>152</v>
      </c>
      <c r="J15" s="19" t="s">
        <v>153</v>
      </c>
      <c r="K15" s="19" t="s">
        <v>154</v>
      </c>
      <c r="L15" s="19" t="s">
        <v>155</v>
      </c>
      <c r="M15" s="19" t="s">
        <v>156</v>
      </c>
      <c r="N15" s="19" t="s">
        <v>157</v>
      </c>
      <c r="O15" s="20" t="s">
        <v>158</v>
      </c>
      <c r="P15" s="19" t="s">
        <v>113</v>
      </c>
      <c r="Q15" s="19" t="s">
        <v>114</v>
      </c>
      <c r="R15" s="19" t="s">
        <v>159</v>
      </c>
      <c r="S15" s="19" t="s">
        <v>160</v>
      </c>
      <c r="T15" s="21" t="s">
        <v>104</v>
      </c>
      <c r="U15" s="31" t="s">
        <v>128</v>
      </c>
      <c r="V15" s="21" t="s">
        <v>161</v>
      </c>
      <c r="W15" s="19" t="s">
        <v>162</v>
      </c>
      <c r="X15" s="41" t="s">
        <v>163</v>
      </c>
      <c r="Y15" s="49" t="s">
        <v>164</v>
      </c>
    </row>
    <row r="16" spans="1:25" ht="54.75" thickBot="1" x14ac:dyDescent="0.45">
      <c r="A16" s="9">
        <v>10</v>
      </c>
      <c r="B16" s="39" t="s">
        <v>72</v>
      </c>
      <c r="C16" s="39" t="s">
        <v>73</v>
      </c>
      <c r="D16" s="39" t="s">
        <v>74</v>
      </c>
      <c r="E16" s="40" t="s">
        <v>75</v>
      </c>
      <c r="F16" s="15">
        <v>6</v>
      </c>
      <c r="G16" s="18">
        <v>45142.407175925924</v>
      </c>
      <c r="H16" s="19" t="s">
        <v>73</v>
      </c>
      <c r="I16" s="19" t="s">
        <v>72</v>
      </c>
      <c r="J16" s="23">
        <v>8800051</v>
      </c>
      <c r="K16" s="19" t="s">
        <v>122</v>
      </c>
      <c r="L16" s="19" t="s">
        <v>123</v>
      </c>
      <c r="M16" s="19" t="s">
        <v>124</v>
      </c>
      <c r="N16" s="19" t="s">
        <v>125</v>
      </c>
      <c r="O16" s="20" t="s">
        <v>126</v>
      </c>
      <c r="P16" s="19" t="s">
        <v>113</v>
      </c>
      <c r="Q16" s="19" t="s">
        <v>85</v>
      </c>
      <c r="R16" s="19" t="s">
        <v>85</v>
      </c>
      <c r="S16" s="23">
        <v>20</v>
      </c>
      <c r="T16" s="31" t="s">
        <v>127</v>
      </c>
      <c r="U16" s="21" t="s">
        <v>128</v>
      </c>
      <c r="V16" s="31" t="s">
        <v>89</v>
      </c>
      <c r="W16" s="19" t="s">
        <v>129</v>
      </c>
      <c r="X16" s="19" t="s">
        <v>130</v>
      </c>
      <c r="Y16" s="24" t="s">
        <v>131</v>
      </c>
    </row>
    <row r="17" spans="1:25" x14ac:dyDescent="0.4">
      <c r="A17" s="9"/>
      <c r="B17" s="17"/>
      <c r="C17" s="17"/>
      <c r="D17" s="17"/>
      <c r="E17" s="15"/>
      <c r="F17" s="15"/>
    </row>
    <row r="18" spans="1:25" x14ac:dyDescent="0.4">
      <c r="A18" s="9"/>
      <c r="B18" s="17"/>
      <c r="C18" s="17"/>
      <c r="D18" s="17"/>
      <c r="E18" s="15"/>
      <c r="F18" s="15"/>
    </row>
    <row r="19" spans="1:25" x14ac:dyDescent="0.4">
      <c r="A19" s="9"/>
      <c r="B19" s="17"/>
      <c r="C19" s="17"/>
      <c r="D19" s="17"/>
      <c r="E19" s="15"/>
      <c r="F19" s="15"/>
    </row>
    <row r="20" spans="1:25" x14ac:dyDescent="0.4">
      <c r="A20" s="9"/>
      <c r="B20" s="17"/>
      <c r="C20" s="17"/>
      <c r="D20" s="17"/>
      <c r="E20" s="15"/>
      <c r="F20" s="15"/>
    </row>
    <row r="21" spans="1:25" x14ac:dyDescent="0.4">
      <c r="A21" s="9"/>
      <c r="B21" s="17"/>
      <c r="C21" s="17"/>
      <c r="D21" s="17"/>
      <c r="E21" s="15"/>
      <c r="F21" s="15"/>
    </row>
    <row r="22" spans="1:25" x14ac:dyDescent="0.4">
      <c r="A22" s="9"/>
      <c r="B22" s="17"/>
      <c r="C22" s="17"/>
      <c r="D22" s="17"/>
      <c r="E22" s="15"/>
      <c r="F22" s="15"/>
    </row>
    <row r="23" spans="1:25" x14ac:dyDescent="0.4">
      <c r="A23" s="9"/>
      <c r="B23" s="17"/>
      <c r="C23" s="17"/>
      <c r="D23" s="17"/>
      <c r="E23" s="15"/>
      <c r="F23" s="15"/>
    </row>
    <row r="24" spans="1:25" x14ac:dyDescent="0.4">
      <c r="A24" s="9"/>
      <c r="B24" s="17"/>
      <c r="C24" s="17"/>
      <c r="D24" s="17"/>
      <c r="E24" s="15"/>
      <c r="F24" s="15"/>
    </row>
    <row r="25" spans="1:25" ht="19.5" thickBot="1" x14ac:dyDescent="0.45">
      <c r="A25" s="9"/>
      <c r="B25" s="17"/>
      <c r="C25" s="17"/>
      <c r="D25" s="17"/>
      <c r="E25" s="15"/>
      <c r="F25" s="15"/>
    </row>
    <row r="26" spans="1:25" ht="19.5" thickBot="1" x14ac:dyDescent="0.45">
      <c r="A26" s="9"/>
      <c r="B26" s="17"/>
      <c r="C26" s="17"/>
      <c r="D26" s="17"/>
      <c r="E26" s="15"/>
      <c r="F26" s="15"/>
      <c r="G26" s="18"/>
      <c r="H26" s="19"/>
      <c r="I26" s="19"/>
      <c r="J26" s="19"/>
      <c r="K26" s="19"/>
      <c r="L26" s="19"/>
      <c r="M26" s="19"/>
      <c r="N26" s="19"/>
      <c r="O26" s="20"/>
      <c r="P26" s="19"/>
      <c r="Q26" s="19"/>
      <c r="R26" s="19"/>
      <c r="S26" s="23"/>
      <c r="T26" s="19"/>
      <c r="U26" s="31"/>
      <c r="V26" s="19"/>
      <c r="W26" s="19"/>
      <c r="X26" s="19"/>
      <c r="Y26" s="19"/>
    </row>
    <row r="27" spans="1:25" x14ac:dyDescent="0.4">
      <c r="A27" s="9"/>
      <c r="B27" s="17"/>
      <c r="C27" s="17"/>
      <c r="D27" s="17"/>
      <c r="E27" s="15"/>
      <c r="F27" s="15"/>
    </row>
    <row r="28" spans="1:25" x14ac:dyDescent="0.4">
      <c r="A28" s="9"/>
      <c r="B28" s="17"/>
      <c r="C28" s="17"/>
      <c r="D28" s="17"/>
      <c r="E28" s="15"/>
      <c r="F28" s="15"/>
    </row>
    <row r="29" spans="1:25" x14ac:dyDescent="0.4">
      <c r="A29" s="9"/>
      <c r="B29" s="17"/>
      <c r="C29" s="17"/>
      <c r="D29" s="17"/>
      <c r="E29" s="15"/>
      <c r="F29" s="15"/>
    </row>
    <row r="30" spans="1:25" x14ac:dyDescent="0.4">
      <c r="A30" s="9"/>
      <c r="B30" s="32"/>
      <c r="C30" s="32"/>
      <c r="D30" s="32"/>
      <c r="E30" s="16"/>
      <c r="F30" s="16"/>
    </row>
    <row r="31" spans="1:25" x14ac:dyDescent="0.4">
      <c r="A31" s="9"/>
      <c r="B31" s="17"/>
      <c r="C31" s="33"/>
      <c r="D31" s="33"/>
      <c r="E31" s="34"/>
      <c r="F31" s="35"/>
    </row>
    <row r="32" spans="1:25" x14ac:dyDescent="0.4">
      <c r="A32" s="9"/>
      <c r="B32" s="33"/>
      <c r="C32" s="33"/>
      <c r="D32" s="33"/>
      <c r="E32" s="34"/>
      <c r="F32" s="35"/>
    </row>
    <row r="33" spans="1:25" x14ac:dyDescent="0.4">
      <c r="A33" s="9"/>
      <c r="B33" s="33"/>
      <c r="C33" s="33"/>
      <c r="D33" s="33"/>
      <c r="E33" s="34"/>
      <c r="F33" s="35"/>
    </row>
    <row r="34" spans="1:25" x14ac:dyDescent="0.4">
      <c r="A34" s="9"/>
      <c r="B34" s="33"/>
      <c r="C34" s="33"/>
      <c r="D34" s="33"/>
      <c r="E34" s="34"/>
      <c r="F34" s="35"/>
    </row>
    <row r="35" spans="1:25" x14ac:dyDescent="0.4">
      <c r="A35" s="9"/>
      <c r="B35" s="33"/>
      <c r="C35" s="33"/>
      <c r="D35" s="33"/>
      <c r="E35" s="34"/>
      <c r="F35" s="35"/>
    </row>
    <row r="36" spans="1:25" x14ac:dyDescent="0.4">
      <c r="A36" s="9"/>
      <c r="B36" s="36"/>
      <c r="C36" s="36"/>
      <c r="D36" s="37"/>
      <c r="E36" s="38"/>
      <c r="F36" s="35"/>
    </row>
    <row r="37" spans="1:25" x14ac:dyDescent="0.4">
      <c r="A37" s="9"/>
      <c r="B37" s="36"/>
      <c r="C37" s="36"/>
      <c r="D37" s="36"/>
      <c r="E37" s="35"/>
      <c r="F37" s="35"/>
    </row>
    <row r="38" spans="1:25" ht="19.5" thickBot="1" x14ac:dyDescent="0.45">
      <c r="A38" s="9"/>
      <c r="B38" s="36"/>
      <c r="C38" s="36"/>
      <c r="D38" s="36"/>
      <c r="E38" s="35"/>
      <c r="F38" s="35"/>
    </row>
    <row r="39" spans="1:25" ht="19.5" thickBot="1" x14ac:dyDescent="0.45">
      <c r="A39" s="9"/>
      <c r="B39" s="36"/>
      <c r="C39" s="36"/>
      <c r="D39" s="36"/>
      <c r="E39" s="35"/>
      <c r="F39" s="35"/>
      <c r="G39" s="18"/>
      <c r="H39" s="19"/>
      <c r="I39" s="19"/>
      <c r="J39" s="19"/>
      <c r="K39" s="19"/>
      <c r="L39" s="19"/>
      <c r="M39" s="31"/>
      <c r="N39" s="19"/>
      <c r="O39" s="20"/>
      <c r="P39" s="19"/>
      <c r="Q39" s="19"/>
      <c r="R39" s="19"/>
      <c r="S39" s="23"/>
      <c r="T39" s="31"/>
      <c r="U39" s="31"/>
      <c r="V39" s="19"/>
      <c r="W39" s="19"/>
      <c r="X39" s="19"/>
      <c r="Y39" s="19"/>
    </row>
    <row r="40" spans="1:25" x14ac:dyDescent="0.4">
      <c r="A40" s="9"/>
      <c r="B40" s="36"/>
      <c r="C40" s="36"/>
      <c r="D40" s="36"/>
      <c r="E40" s="35"/>
      <c r="F40" s="35"/>
    </row>
    <row r="41" spans="1:25" x14ac:dyDescent="0.4">
      <c r="A41" s="9"/>
      <c r="B41" s="17"/>
      <c r="C41" s="17"/>
      <c r="D41" s="17"/>
      <c r="E41" s="15"/>
      <c r="F41" s="35"/>
    </row>
    <row r="42" spans="1:25" x14ac:dyDescent="0.4">
      <c r="A42" s="9"/>
      <c r="B42" s="36"/>
      <c r="C42" s="36"/>
      <c r="D42" s="36"/>
      <c r="E42" s="35"/>
      <c r="F42" s="35"/>
    </row>
    <row r="43" spans="1:25" x14ac:dyDescent="0.4">
      <c r="A43" s="9"/>
      <c r="B43" s="36"/>
      <c r="C43" s="36"/>
      <c r="D43" s="36"/>
      <c r="E43" s="35"/>
      <c r="F43" s="35"/>
    </row>
  </sheetData>
  <mergeCells count="5">
    <mergeCell ref="B5:B6"/>
    <mergeCell ref="C5:C6"/>
    <mergeCell ref="D5:D6"/>
    <mergeCell ref="E5:E6"/>
    <mergeCell ref="F5:F6"/>
  </mergeCells>
  <phoneticPr fontId="1"/>
  <hyperlinks>
    <hyperlink ref="O9" r:id="rId1" xr:uid="{E928649C-7AC3-4705-8B49-441D720045CC}"/>
    <hyperlink ref="O10" r:id="rId2" display="http://www.mzdjs.com/" xr:uid="{072526EB-90F9-4129-9614-7F6833215FAB}"/>
    <hyperlink ref="O8" r:id="rId3" xr:uid="{79D1DB46-BB41-4D6C-BCE8-E306FE5666E7}"/>
    <hyperlink ref="O14" r:id="rId4" display="https://dandan-miyazaki.com/" xr:uid="{3C9945E0-6A34-48BF-9C1B-A37B181D16E1}"/>
  </hyperlinks>
  <pageMargins left="0.7" right="0.7" top="0.75" bottom="0.75" header="0.3" footer="0.3"/>
  <pageSetup paperSize="9" orientation="portrait"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2B7727-962F-4C43-9ACA-FBCE079BDF32}">
  <dimension ref="A1:F16"/>
  <sheetViews>
    <sheetView workbookViewId="0">
      <selection activeCell="F24" sqref="F24"/>
    </sheetView>
  </sheetViews>
  <sheetFormatPr defaultRowHeight="18.75" x14ac:dyDescent="0.4"/>
  <cols>
    <col min="1" max="1" width="3.5" bestFit="1" customWidth="1"/>
    <col min="2" max="2" width="34.875" customWidth="1"/>
    <col min="3" max="5" width="9" style="22"/>
  </cols>
  <sheetData>
    <row r="1" spans="1:6" x14ac:dyDescent="0.4">
      <c r="A1" s="136" t="s">
        <v>135</v>
      </c>
      <c r="B1" s="136"/>
      <c r="C1" s="136"/>
      <c r="D1" s="136"/>
      <c r="E1" s="136"/>
    </row>
    <row r="2" spans="1:6" x14ac:dyDescent="0.4">
      <c r="B2" s="43" t="s">
        <v>17</v>
      </c>
      <c r="C2" s="47" t="s">
        <v>132</v>
      </c>
      <c r="D2" s="47" t="s">
        <v>20</v>
      </c>
      <c r="E2" s="47" t="s">
        <v>133</v>
      </c>
    </row>
    <row r="3" spans="1:6" x14ac:dyDescent="0.4">
      <c r="A3">
        <v>1</v>
      </c>
      <c r="B3" s="44" t="s">
        <v>37</v>
      </c>
      <c r="C3" s="47" t="s">
        <v>134</v>
      </c>
      <c r="D3" s="47" t="s">
        <v>186</v>
      </c>
      <c r="E3" s="47" t="s">
        <v>134</v>
      </c>
      <c r="F3">
        <v>1</v>
      </c>
    </row>
    <row r="4" spans="1:6" x14ac:dyDescent="0.4">
      <c r="A4">
        <v>2</v>
      </c>
      <c r="B4" s="45" t="s">
        <v>35</v>
      </c>
      <c r="C4" s="47" t="s">
        <v>187</v>
      </c>
      <c r="D4" s="47" t="s">
        <v>186</v>
      </c>
      <c r="E4" s="47" t="s">
        <v>134</v>
      </c>
      <c r="F4">
        <v>2</v>
      </c>
    </row>
    <row r="5" spans="1:6" x14ac:dyDescent="0.4">
      <c r="A5">
        <v>3</v>
      </c>
      <c r="B5" s="45" t="s">
        <v>43</v>
      </c>
      <c r="C5" s="47" t="s">
        <v>134</v>
      </c>
      <c r="D5" s="47" t="s">
        <v>134</v>
      </c>
      <c r="E5" s="47" t="s">
        <v>134</v>
      </c>
    </row>
    <row r="6" spans="1:6" x14ac:dyDescent="0.4">
      <c r="A6">
        <v>4</v>
      </c>
      <c r="B6" s="45" t="s">
        <v>47</v>
      </c>
      <c r="C6" s="47" t="s">
        <v>134</v>
      </c>
      <c r="D6" s="47" t="s">
        <v>134</v>
      </c>
      <c r="E6" s="47" t="s">
        <v>134</v>
      </c>
    </row>
    <row r="7" spans="1:6" x14ac:dyDescent="0.4">
      <c r="A7">
        <v>5</v>
      </c>
      <c r="B7" s="46" t="s">
        <v>19</v>
      </c>
      <c r="C7" s="47" t="s">
        <v>134</v>
      </c>
      <c r="D7" s="47" t="s">
        <v>134</v>
      </c>
      <c r="E7" s="47" t="s">
        <v>134</v>
      </c>
    </row>
    <row r="8" spans="1:6" x14ac:dyDescent="0.4">
      <c r="A8">
        <v>6</v>
      </c>
      <c r="B8" s="46" t="s">
        <v>51</v>
      </c>
      <c r="C8" s="47" t="s">
        <v>134</v>
      </c>
      <c r="D8" s="47" t="s">
        <v>134</v>
      </c>
      <c r="E8" s="47" t="s">
        <v>134</v>
      </c>
    </row>
    <row r="9" spans="1:6" x14ac:dyDescent="0.4">
      <c r="A9">
        <v>7</v>
      </c>
      <c r="B9" s="46" t="s">
        <v>55</v>
      </c>
      <c r="C9" s="47" t="s">
        <v>134</v>
      </c>
      <c r="D9" s="47" t="s">
        <v>186</v>
      </c>
      <c r="E9" s="47" t="s">
        <v>134</v>
      </c>
      <c r="F9">
        <v>3</v>
      </c>
    </row>
    <row r="10" spans="1:6" x14ac:dyDescent="0.4">
      <c r="A10">
        <v>8</v>
      </c>
      <c r="B10" s="46" t="s">
        <v>59</v>
      </c>
      <c r="C10" s="47" t="s">
        <v>187</v>
      </c>
      <c r="D10" s="47" t="s">
        <v>186</v>
      </c>
      <c r="E10" s="47" t="s">
        <v>134</v>
      </c>
      <c r="F10">
        <v>4</v>
      </c>
    </row>
    <row r="11" spans="1:6" hidden="1" x14ac:dyDescent="0.4">
      <c r="A11">
        <v>9</v>
      </c>
      <c r="B11" s="46" t="s">
        <v>63</v>
      </c>
      <c r="C11" s="47" t="s">
        <v>134</v>
      </c>
      <c r="D11" s="47" t="s">
        <v>134</v>
      </c>
      <c r="E11" s="47" t="s">
        <v>134</v>
      </c>
    </row>
    <row r="12" spans="1:6" hidden="1" x14ac:dyDescent="0.4">
      <c r="A12">
        <v>10</v>
      </c>
      <c r="B12" s="46" t="s">
        <v>67</v>
      </c>
      <c r="C12" s="47" t="s">
        <v>134</v>
      </c>
      <c r="D12" s="47" t="s">
        <v>134</v>
      </c>
      <c r="E12" s="47" t="s">
        <v>134</v>
      </c>
    </row>
    <row r="13" spans="1:6" hidden="1" x14ac:dyDescent="0.4">
      <c r="A13">
        <v>11</v>
      </c>
      <c r="B13" s="45" t="s">
        <v>68</v>
      </c>
      <c r="C13" s="47" t="s">
        <v>134</v>
      </c>
      <c r="D13" s="47" t="s">
        <v>134</v>
      </c>
      <c r="E13" s="47" t="s">
        <v>134</v>
      </c>
    </row>
    <row r="14" spans="1:6" hidden="1" x14ac:dyDescent="0.4">
      <c r="A14">
        <v>12</v>
      </c>
      <c r="B14" s="45" t="s">
        <v>72</v>
      </c>
      <c r="C14" s="47" t="s">
        <v>134</v>
      </c>
      <c r="D14" s="47" t="s">
        <v>134</v>
      </c>
      <c r="E14" s="47" t="s">
        <v>134</v>
      </c>
    </row>
    <row r="15" spans="1:6" x14ac:dyDescent="0.4">
      <c r="C15" s="48">
        <f>COUNTA(C3:C14)</f>
        <v>12</v>
      </c>
    </row>
    <row r="16" spans="1:6" x14ac:dyDescent="0.4">
      <c r="C16" s="22">
        <v>12</v>
      </c>
    </row>
  </sheetData>
  <mergeCells count="1">
    <mergeCell ref="A1:E1"/>
  </mergeCells>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1</vt:i4>
      </vt:variant>
    </vt:vector>
  </HeadingPairs>
  <TitlesOfParts>
    <vt:vector size="4" baseType="lpstr">
      <vt:lpstr>生活訓練</vt:lpstr>
      <vt:lpstr>生活訓練一覧</vt:lpstr>
      <vt:lpstr>提出状況</vt:lpstr>
      <vt:lpstr>生活訓練!Print_Area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甲斐大地</dc:creator>
  <cp:lastModifiedBy>大地 甲斐</cp:lastModifiedBy>
  <cp:lastPrinted>2025-01-28T06:02:51Z</cp:lastPrinted>
  <dcterms:created xsi:type="dcterms:W3CDTF">2023-06-09T03:33:22Z</dcterms:created>
  <dcterms:modified xsi:type="dcterms:W3CDTF">2025-01-28T06:41:55Z</dcterms:modified>
</cp:coreProperties>
</file>