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C:\Users\tyoun\Dropbox\PC (14)\Desktop\R6年度お仕事応援マップ\"/>
    </mc:Choice>
  </mc:AlternateContent>
  <xr:revisionPtr revIDLastSave="0" documentId="13_ncr:1_{64B8C3ED-2A8D-48F9-AEC4-F556D10B424B}" xr6:coauthVersionLast="47" xr6:coauthVersionMax="47" xr10:uidLastSave="{00000000-0000-0000-0000-000000000000}"/>
  <bookViews>
    <workbookView xWindow="-120" yWindow="-120" windowWidth="29040" windowHeight="15720" xr2:uid="{E12D138D-450B-4C0F-8FF2-93AD78EEE155}"/>
  </bookViews>
  <sheets>
    <sheet name="就労移行支援事業所" sheetId="4" r:id="rId1"/>
    <sheet name="就労移行一覧" sheetId="2" r:id="rId2"/>
    <sheet name="提出状況" sheetId="5" r:id="rId3"/>
  </sheets>
  <definedNames>
    <definedName name="_xlnm.Print_Area" localSheetId="0">就労移行支援事業所!$A$1:$LW$33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Y19" i="4" l="1"/>
  <c r="KP29" i="4"/>
  <c r="KD29" i="4"/>
  <c r="KG23" i="4"/>
  <c r="KS22" i="4"/>
  <c r="KJ22" i="4"/>
  <c r="KF22" i="4"/>
  <c r="KV21" i="4"/>
  <c r="KQ21" i="4"/>
  <c r="KI21" i="4"/>
  <c r="KT20" i="4"/>
  <c r="KT19" i="4"/>
  <c r="KI19" i="4"/>
  <c r="KG19" i="4"/>
  <c r="KM18" i="4"/>
  <c r="KE18" i="4"/>
  <c r="KP12" i="4"/>
  <c r="KD12" i="4"/>
  <c r="KG6" i="4"/>
  <c r="KS5" i="4"/>
  <c r="KJ5" i="4"/>
  <c r="KF5" i="4"/>
  <c r="KV4" i="4"/>
  <c r="KQ4" i="4"/>
  <c r="KI4" i="4"/>
  <c r="KT3" i="4"/>
  <c r="KT2" i="4"/>
  <c r="KI2" i="4"/>
  <c r="KG2" i="4"/>
  <c r="KM1" i="4"/>
  <c r="KE1" i="4"/>
  <c r="LM12" i="4"/>
  <c r="LA12" i="4"/>
  <c r="LD6" i="4"/>
  <c r="LP5" i="4"/>
  <c r="LG5" i="4"/>
  <c r="LC5" i="4"/>
  <c r="LS4" i="4"/>
  <c r="LN4" i="4"/>
  <c r="LF4" i="4"/>
  <c r="LQ3" i="4"/>
  <c r="LJ3" i="4"/>
  <c r="LC3" i="4"/>
  <c r="LQ2" i="4"/>
  <c r="LF2" i="4"/>
  <c r="LD2" i="4"/>
  <c r="LJ1" i="4"/>
  <c r="LB1" i="4"/>
  <c r="KM20" i="4"/>
  <c r="KF20" i="4"/>
  <c r="KM3" i="4"/>
  <c r="KF3" i="4"/>
  <c r="C26" i="5"/>
  <c r="AO19" i="4"/>
  <c r="CV3" i="4"/>
  <c r="IH12" i="4"/>
  <c r="EG19" i="4"/>
  <c r="JQ12" i="4"/>
  <c r="JE12" i="4"/>
  <c r="JH6" i="4"/>
  <c r="JT5" i="4"/>
  <c r="JK5" i="4"/>
  <c r="JG5" i="4"/>
  <c r="JW4" i="4"/>
  <c r="JR4" i="4"/>
  <c r="JJ4" i="4"/>
  <c r="JN3" i="4"/>
  <c r="JG3" i="4"/>
  <c r="JU3" i="4"/>
  <c r="JU2" i="4"/>
  <c r="JJ2" i="4"/>
  <c r="JH2" i="4"/>
  <c r="JN1" i="4"/>
  <c r="JF1" i="4"/>
  <c r="IT29" i="4"/>
  <c r="IH29" i="4"/>
  <c r="IK23" i="4"/>
  <c r="IW22" i="4"/>
  <c r="IN22" i="4"/>
  <c r="IJ22" i="4"/>
  <c r="IZ21" i="4"/>
  <c r="IU21" i="4"/>
  <c r="IM21" i="4"/>
  <c r="IX20" i="4"/>
  <c r="IQ20" i="4"/>
  <c r="IJ20" i="4"/>
  <c r="IX19" i="4"/>
  <c r="IM19" i="4"/>
  <c r="IK19" i="4"/>
  <c r="IQ18" i="4"/>
  <c r="II18" i="4"/>
  <c r="IT12" i="4"/>
  <c r="IK6" i="4"/>
  <c r="IW5" i="4"/>
  <c r="IN5" i="4"/>
  <c r="IJ5" i="4"/>
  <c r="IZ4" i="4"/>
  <c r="IU4" i="4"/>
  <c r="IM4" i="4"/>
  <c r="IX3" i="4"/>
  <c r="IQ3" i="4"/>
  <c r="IJ3" i="4"/>
  <c r="IX2" i="4"/>
  <c r="IM2" i="4"/>
  <c r="IK2" i="4"/>
  <c r="IQ1" i="4"/>
  <c r="II1" i="4"/>
  <c r="HU29" i="4"/>
  <c r="HI29" i="4"/>
  <c r="HL23" i="4"/>
  <c r="HX22" i="4"/>
  <c r="HO22" i="4"/>
  <c r="HK22" i="4"/>
  <c r="IA21" i="4"/>
  <c r="HV21" i="4"/>
  <c r="HN21" i="4"/>
  <c r="HR20" i="4"/>
  <c r="HK20" i="4"/>
  <c r="HY20" i="4"/>
  <c r="HN19" i="4"/>
  <c r="HL19" i="4"/>
  <c r="HR18" i="4"/>
  <c r="HJ18" i="4"/>
  <c r="HU12" i="4"/>
  <c r="HI12" i="4"/>
  <c r="HN2" i="4"/>
  <c r="HY2" i="4"/>
  <c r="HL6" i="4"/>
  <c r="HX5" i="4"/>
  <c r="HO5" i="4"/>
  <c r="HK5" i="4"/>
  <c r="IA4" i="4"/>
  <c r="HV4" i="4"/>
  <c r="HN4" i="4"/>
  <c r="HY3" i="4"/>
  <c r="HL2" i="4"/>
  <c r="HR1" i="4"/>
  <c r="HJ1" i="4"/>
  <c r="HK3" i="4"/>
  <c r="HR3" i="4"/>
  <c r="GX29" i="4"/>
  <c r="GL29" i="4"/>
  <c r="GO23" i="4"/>
  <c r="HA22" i="4"/>
  <c r="GR22" i="4"/>
  <c r="GN22" i="4"/>
  <c r="HD21" i="4"/>
  <c r="GY21" i="4"/>
  <c r="GQ21" i="4"/>
  <c r="GU20" i="4"/>
  <c r="GN20" i="4"/>
  <c r="HB20" i="4"/>
  <c r="HB19" i="4"/>
  <c r="GQ19" i="4"/>
  <c r="GO19" i="4"/>
  <c r="GU18" i="4"/>
  <c r="GM18" i="4"/>
  <c r="GX12" i="4"/>
  <c r="GL12" i="4"/>
  <c r="GO6" i="4"/>
  <c r="HA5" i="4"/>
  <c r="GR5" i="4"/>
  <c r="GN5" i="4"/>
  <c r="HD4" i="4"/>
  <c r="GY4" i="4"/>
  <c r="GQ4" i="4"/>
  <c r="GU3" i="4"/>
  <c r="GN3" i="4"/>
  <c r="HB3" i="4"/>
  <c r="HB2" i="4"/>
  <c r="GQ2" i="4"/>
  <c r="GO2" i="4"/>
  <c r="GU1" i="4"/>
  <c r="GM1" i="4"/>
  <c r="FY29" i="4"/>
  <c r="FM29" i="4"/>
  <c r="FP23" i="4"/>
  <c r="GB22" i="4"/>
  <c r="FS22" i="4"/>
  <c r="FO22" i="4"/>
  <c r="GE21" i="4"/>
  <c r="FZ21" i="4"/>
  <c r="FR21" i="4"/>
  <c r="FV20" i="4"/>
  <c r="FO20" i="4"/>
  <c r="GC20" i="4"/>
  <c r="GC19" i="4"/>
  <c r="FR19" i="4"/>
  <c r="FP19" i="4"/>
  <c r="FV18" i="4"/>
  <c r="FN18" i="4"/>
  <c r="FY12" i="4"/>
  <c r="FM12" i="4"/>
  <c r="FP6" i="4"/>
  <c r="GB5" i="4"/>
  <c r="FS5" i="4"/>
  <c r="FO5" i="4"/>
  <c r="GE4" i="4"/>
  <c r="FZ4" i="4"/>
  <c r="FR4" i="4"/>
  <c r="FV3" i="4"/>
  <c r="FO3" i="4"/>
  <c r="GC3" i="4"/>
  <c r="GC2" i="4"/>
  <c r="FR2" i="4"/>
  <c r="FP2" i="4"/>
  <c r="FV1" i="4"/>
  <c r="FN1" i="4"/>
  <c r="FB29" i="4"/>
  <c r="EP29" i="4"/>
  <c r="ES23" i="4"/>
  <c r="FE22" i="4"/>
  <c r="EV22" i="4"/>
  <c r="ER22" i="4"/>
  <c r="FH21" i="4"/>
  <c r="FC21" i="4"/>
  <c r="EU21" i="4"/>
  <c r="EY20" i="4"/>
  <c r="ER20" i="4"/>
  <c r="FF20" i="4"/>
  <c r="EU19" i="4"/>
  <c r="ES19" i="4"/>
  <c r="EY18" i="4"/>
  <c r="EQ18" i="4"/>
  <c r="FB12" i="4"/>
  <c r="EP12" i="4"/>
  <c r="ES6" i="4"/>
  <c r="FE5" i="4"/>
  <c r="EV5" i="4"/>
  <c r="ER5" i="4"/>
  <c r="FH4" i="4"/>
  <c r="FC4" i="4"/>
  <c r="EU4" i="4"/>
  <c r="EY3" i="4"/>
  <c r="ER3" i="4"/>
  <c r="FF3" i="4"/>
  <c r="FF2" i="4"/>
  <c r="EU2" i="4"/>
  <c r="ES2" i="4"/>
  <c r="EY1" i="4"/>
  <c r="EQ1" i="4"/>
  <c r="DQ29" i="4"/>
  <c r="EC29" i="4"/>
  <c r="DT23" i="4"/>
  <c r="EF22" i="4"/>
  <c r="DW22" i="4"/>
  <c r="DS22" i="4"/>
  <c r="EI21" i="4"/>
  <c r="ED21" i="4"/>
  <c r="DV21" i="4"/>
  <c r="DZ20" i="4"/>
  <c r="DS20" i="4"/>
  <c r="EG20" i="4"/>
  <c r="DV19" i="4"/>
  <c r="DT19" i="4"/>
  <c r="DZ18" i="4"/>
  <c r="DR18" i="4"/>
  <c r="EC12" i="4"/>
  <c r="DQ12" i="4"/>
  <c r="DT6" i="4"/>
  <c r="EF5" i="4"/>
  <c r="DW5" i="4"/>
  <c r="DS5" i="4"/>
  <c r="EI4" i="4"/>
  <c r="ED4" i="4"/>
  <c r="DV4" i="4"/>
  <c r="DZ3" i="4"/>
  <c r="DS3" i="4"/>
  <c r="EG3" i="4"/>
  <c r="EG2" i="4"/>
  <c r="DV2" i="4"/>
  <c r="DT2" i="4"/>
  <c r="DZ1" i="4"/>
  <c r="DR1" i="4"/>
  <c r="DF29" i="4"/>
  <c r="CT29" i="4"/>
  <c r="CW23" i="4"/>
  <c r="DI22" i="4"/>
  <c r="CZ22" i="4"/>
  <c r="CV22" i="4"/>
  <c r="DL21" i="4"/>
  <c r="DG21" i="4"/>
  <c r="CY21" i="4"/>
  <c r="DC20" i="4"/>
  <c r="CV20" i="4"/>
  <c r="DJ20" i="4"/>
  <c r="CY19" i="4"/>
  <c r="CW19" i="4"/>
  <c r="DC18" i="4"/>
  <c r="CU18" i="4"/>
  <c r="DF12" i="4"/>
  <c r="CT12" i="4"/>
  <c r="CW6" i="4"/>
  <c r="DI5" i="4"/>
  <c r="CV5" i="4"/>
  <c r="CZ5" i="4"/>
  <c r="DL4" i="4"/>
  <c r="DG4" i="4"/>
  <c r="CY4" i="4"/>
  <c r="DC3" i="4"/>
  <c r="DJ3" i="4"/>
  <c r="DJ2" i="4"/>
  <c r="CY2" i="4"/>
  <c r="CW2" i="4"/>
  <c r="DC1" i="4"/>
  <c r="CU1" i="4"/>
  <c r="CJ22" i="4"/>
  <c r="BZ21" i="4"/>
  <c r="BJ29" i="4"/>
  <c r="AX29" i="4"/>
  <c r="BA23" i="4"/>
  <c r="BM22" i="4"/>
  <c r="BD22" i="4"/>
  <c r="BP21" i="4"/>
  <c r="BK21" i="4"/>
  <c r="BC21" i="4"/>
  <c r="BG20" i="4"/>
  <c r="BN20" i="4"/>
  <c r="BN19" i="4"/>
  <c r="BA19" i="4"/>
  <c r="BJ12" i="4"/>
  <c r="AX12" i="4"/>
  <c r="BA6" i="4"/>
  <c r="AN22" i="4"/>
  <c r="AD21" i="4"/>
  <c r="AN5" i="4"/>
  <c r="AD4" i="4"/>
  <c r="Q22" i="4"/>
  <c r="G21" i="4"/>
  <c r="Q5" i="4"/>
  <c r="G4" i="4"/>
  <c r="BM5" i="4"/>
  <c r="BD5" i="4"/>
  <c r="BP4" i="4"/>
  <c r="BK4" i="4"/>
  <c r="BC4" i="4"/>
  <c r="BG3" i="4"/>
  <c r="BN3" i="4"/>
  <c r="BN2" i="4"/>
  <c r="BA2" i="4"/>
  <c r="AK29" i="4"/>
  <c r="Y29" i="4"/>
  <c r="AB23" i="4"/>
  <c r="AE22" i="4"/>
  <c r="AQ21" i="4"/>
  <c r="AL21" i="4"/>
  <c r="AH20" i="4"/>
  <c r="AO20" i="4"/>
  <c r="AB19" i="4"/>
  <c r="AK12" i="4"/>
  <c r="Y12" i="4"/>
  <c r="AB6" i="4"/>
  <c r="AE5" i="4"/>
  <c r="AQ4" i="4"/>
  <c r="AL4" i="4"/>
  <c r="AH3" i="4"/>
  <c r="AO3" i="4"/>
  <c r="AO2" i="4"/>
  <c r="AB2" i="4"/>
  <c r="N29" i="4"/>
  <c r="N12" i="4"/>
  <c r="B12" i="4"/>
  <c r="B29" i="4"/>
  <c r="E23" i="4"/>
  <c r="H22" i="4"/>
  <c r="T21" i="4"/>
  <c r="O21" i="4"/>
  <c r="K20" i="4"/>
  <c r="R20" i="4"/>
  <c r="R19" i="4"/>
  <c r="E19" i="4"/>
  <c r="E2" i="4"/>
  <c r="E6" i="4"/>
  <c r="H5" i="4"/>
  <c r="T4" i="4"/>
  <c r="O4" i="4"/>
  <c r="K3" i="4"/>
  <c r="R3" i="4"/>
  <c r="R2" i="4"/>
  <c r="CD3" i="4"/>
  <c r="AY18" i="4"/>
  <c r="BG18" i="4"/>
  <c r="BC19" i="4"/>
  <c r="AZ20" i="4"/>
  <c r="AZ22" i="4"/>
  <c r="CG29" i="4"/>
  <c r="BU29" i="4"/>
  <c r="BX23" i="4"/>
  <c r="CA22" i="4"/>
  <c r="BW22" i="4"/>
  <c r="CM21" i="4"/>
  <c r="CH21" i="4"/>
  <c r="CD20" i="4"/>
  <c r="BW20" i="4"/>
  <c r="CK20" i="4"/>
  <c r="BZ19" i="4"/>
  <c r="BX19" i="4"/>
  <c r="CD18" i="4"/>
  <c r="BV18" i="4"/>
  <c r="BU12" i="4"/>
  <c r="CG12" i="4"/>
  <c r="BX6" i="4"/>
  <c r="CJ5" i="4"/>
  <c r="CA5" i="4"/>
  <c r="CM4" i="4"/>
  <c r="CH4" i="4"/>
  <c r="BZ4" i="4"/>
  <c r="CK3" i="4"/>
  <c r="CK2" i="4"/>
  <c r="BX2" i="4"/>
  <c r="BW5" i="4"/>
  <c r="BW3" i="4"/>
  <c r="BZ2" i="4"/>
  <c r="CD1" i="4"/>
  <c r="BV1" i="4"/>
  <c r="AZ5" i="4"/>
  <c r="AZ3" i="4"/>
  <c r="BC2" i="4"/>
  <c r="BG1" i="4"/>
  <c r="AY1" i="4"/>
  <c r="AA22" i="4"/>
  <c r="AA20" i="4"/>
  <c r="AD19" i="4"/>
  <c r="AH18" i="4"/>
  <c r="Z18" i="4"/>
  <c r="AA5" i="4"/>
  <c r="AA3" i="4"/>
  <c r="AD2" i="4"/>
  <c r="AH1" i="4"/>
  <c r="Z1" i="4"/>
  <c r="D22" i="4"/>
  <c r="D20" i="4"/>
  <c r="G19" i="4"/>
  <c r="K18" i="4"/>
  <c r="C18" i="4"/>
  <c r="D3" i="4"/>
  <c r="D5" i="4"/>
  <c r="G2" i="4"/>
  <c r="K1" i="4"/>
  <c r="C1" i="4"/>
</calcChain>
</file>

<file path=xl/sharedStrings.xml><?xml version="1.0" encoding="utf-8"?>
<sst xmlns="http://schemas.openxmlformats.org/spreadsheetml/2006/main" count="1033" uniqueCount="470">
  <si>
    <t>NPO法人　宮崎障害者雇用支援センター</t>
  </si>
  <si>
    <t>利用者の主な障がい</t>
    <rPh sb="0" eb="3">
      <t>リヨウシャ</t>
    </rPh>
    <rPh sb="4" eb="5">
      <t>オモ</t>
    </rPh>
    <rPh sb="6" eb="7">
      <t>ショウ</t>
    </rPh>
    <phoneticPr fontId="1"/>
  </si>
  <si>
    <t>定員</t>
    <rPh sb="0" eb="2">
      <t>テイイン</t>
    </rPh>
    <phoneticPr fontId="1"/>
  </si>
  <si>
    <t>名</t>
    <rPh sb="0" eb="1">
      <t>メイ</t>
    </rPh>
    <phoneticPr fontId="1"/>
  </si>
  <si>
    <t>昼食</t>
    <rPh sb="0" eb="2">
      <t>チュウショク</t>
    </rPh>
    <phoneticPr fontId="1"/>
  </si>
  <si>
    <t>E-mail</t>
    <phoneticPr fontId="1"/>
  </si>
  <si>
    <t>fax</t>
    <phoneticPr fontId="1"/>
  </si>
  <si>
    <t>送迎</t>
    <rPh sb="0" eb="2">
      <t>ソウゲイ</t>
    </rPh>
    <phoneticPr fontId="1"/>
  </si>
  <si>
    <t>車イス送迎</t>
    <rPh sb="0" eb="1">
      <t>クルマ</t>
    </rPh>
    <rPh sb="3" eb="5">
      <t>ソウゲイ</t>
    </rPh>
    <phoneticPr fontId="1"/>
  </si>
  <si>
    <t>〒</t>
    <phoneticPr fontId="1"/>
  </si>
  <si>
    <t>所在地</t>
    <rPh sb="0" eb="3">
      <t>ショザイチ</t>
    </rPh>
    <phoneticPr fontId="1"/>
  </si>
  <si>
    <t>電話</t>
    <rPh sb="0" eb="2">
      <t>デンワ</t>
    </rPh>
    <phoneticPr fontId="1"/>
  </si>
  <si>
    <t>web</t>
    <phoneticPr fontId="1"/>
  </si>
  <si>
    <t>提供日・時間</t>
    <rPh sb="0" eb="2">
      <t>テイキョウ</t>
    </rPh>
    <rPh sb="2" eb="3">
      <t>ヒ</t>
    </rPh>
    <rPh sb="4" eb="6">
      <t>ジカン</t>
    </rPh>
    <phoneticPr fontId="1"/>
  </si>
  <si>
    <t>受入可能な障がい</t>
    <rPh sb="0" eb="2">
      <t>ウケイレ</t>
    </rPh>
    <rPh sb="2" eb="4">
      <t>カノウ</t>
    </rPh>
    <rPh sb="5" eb="6">
      <t>ショウ</t>
    </rPh>
    <phoneticPr fontId="1"/>
  </si>
  <si>
    <t>宮崎市指定事業所一覧</t>
    <rPh sb="0" eb="3">
      <t>みやざきし</t>
    </rPh>
    <rPh sb="3" eb="5">
      <t>してい</t>
    </rPh>
    <rPh sb="5" eb="8">
      <t>じぎょうしょ</t>
    </rPh>
    <rPh sb="8" eb="10">
      <t>いちらん</t>
    </rPh>
    <phoneticPr fontId="13" type="Hiragana"/>
  </si>
  <si>
    <t>サービス名</t>
    <rPh sb="4" eb="5">
      <t>めい</t>
    </rPh>
    <phoneticPr fontId="13" type="Hiragana"/>
  </si>
  <si>
    <t>就労移行支援</t>
    <rPh sb="0" eb="2">
      <t>しゅうろう</t>
    </rPh>
    <rPh sb="2" eb="4">
      <t>いこう</t>
    </rPh>
    <rPh sb="4" eb="6">
      <t>しえん</t>
    </rPh>
    <phoneticPr fontId="13" type="Hiragana"/>
  </si>
  <si>
    <t>事業所名</t>
  </si>
  <si>
    <t>運営法人名</t>
    <rPh sb="0" eb="2">
      <t>うんえい</t>
    </rPh>
    <phoneticPr fontId="13" type="Hiragana"/>
  </si>
  <si>
    <t>事業所所在地</t>
    <rPh sb="3" eb="6">
      <t>しょざいち</t>
    </rPh>
    <phoneticPr fontId="13" type="Hiragana"/>
  </si>
  <si>
    <t>事業所
ＴＥＬ</t>
  </si>
  <si>
    <t>定員</t>
    <rPh sb="0" eb="2">
      <t>ていいん</t>
    </rPh>
    <phoneticPr fontId="13" type="Hiragana"/>
  </si>
  <si>
    <t>ＣＡＤセンター</t>
  </si>
  <si>
    <t>社会福祉法人　恵佼会</t>
  </si>
  <si>
    <t>宮崎市祇園1丁目50番地　宮崎市心身障害者福祉会館1階</t>
  </si>
  <si>
    <t>31-6441</t>
  </si>
  <si>
    <t>すてっぷ</t>
  </si>
  <si>
    <t>社会福祉法人　巴会</t>
  </si>
  <si>
    <t>宮崎市大字塩路3083-42　宮崎市フェニックス自然動物園内</t>
  </si>
  <si>
    <t>62-5524</t>
  </si>
  <si>
    <t>社会福祉法人　桜裕会</t>
  </si>
  <si>
    <t>宮崎市大字本郷北方字鵜戸尾2717-4</t>
  </si>
  <si>
    <t>63-5353</t>
  </si>
  <si>
    <t>那珂の郷</t>
  </si>
  <si>
    <t>社会福祉法人　明照福祉会</t>
  </si>
  <si>
    <t>宮崎市佐土原町東上那珂１２８００番地</t>
  </si>
  <si>
    <t>30-5655</t>
  </si>
  <si>
    <t>LITALICOワークス宮崎</t>
  </si>
  <si>
    <t>株式会社LITALICOパートナーズ</t>
    <phoneticPr fontId="13" type="Hiragana"/>
  </si>
  <si>
    <t>宮崎市柳丸町１５３番地１パティオ柳丸Ａ棟２－３</t>
  </si>
  <si>
    <t>61-0064</t>
  </si>
  <si>
    <t>樹樹</t>
  </si>
  <si>
    <t>社会福祉法人　清樹会</t>
  </si>
  <si>
    <t>宮崎市村角町六反田３８１番２</t>
  </si>
  <si>
    <t>75-0707</t>
  </si>
  <si>
    <t>キャリアアシスト宮崎</t>
    <rPh sb="8" eb="10">
      <t>みやざき</t>
    </rPh>
    <phoneticPr fontId="13" type="Hiragana"/>
  </si>
  <si>
    <t>宮崎市大島町北ノ原1０3０番地5</t>
  </si>
  <si>
    <t>22-9121</t>
  </si>
  <si>
    <t>福祉サービス事業所　ポノ・ポノ</t>
  </si>
  <si>
    <t>株式会社　OFA</t>
  </si>
  <si>
    <t>宮崎市大橋2丁目149-1</t>
    <rPh sb="4" eb="5">
      <t>はし</t>
    </rPh>
    <phoneticPr fontId="13" type="Hiragana"/>
  </si>
  <si>
    <t>34-9331</t>
  </si>
  <si>
    <t>就労支援センターMAHALO館</t>
  </si>
  <si>
    <t>特定非営利活動法人未来生き方研究会</t>
  </si>
  <si>
    <t>宮崎市橘通東1丁目5-8-201号</t>
    <phoneticPr fontId="13" type="Hiragana"/>
  </si>
  <si>
    <t>Stanza</t>
    <phoneticPr fontId="13" type="Hiragana"/>
  </si>
  <si>
    <t>合同会社Luke</t>
    <phoneticPr fontId="13" type="Hiragana"/>
  </si>
  <si>
    <t>宮崎市日ノ出町６２番地</t>
  </si>
  <si>
    <t>89-5331</t>
  </si>
  <si>
    <t>エンラボ　カレッジ</t>
    <phoneticPr fontId="13" type="Hiragana"/>
  </si>
  <si>
    <t>株式会社エンラボ</t>
    <rPh sb="0" eb="4">
      <t>かぶしきがいしゃ</t>
    </rPh>
    <phoneticPr fontId="13" type="Hiragana"/>
  </si>
  <si>
    <t>宮崎市江平東２丁目３－１３</t>
    <rPh sb="0" eb="2">
      <t>みやざき</t>
    </rPh>
    <rPh sb="2" eb="3">
      <t>し</t>
    </rPh>
    <rPh sb="3" eb="6">
      <t>えひらひがし</t>
    </rPh>
    <rPh sb="7" eb="9">
      <t>ちょうめ</t>
    </rPh>
    <phoneticPr fontId="13" type="Hiragana"/>
  </si>
  <si>
    <t>67-5006</t>
    <phoneticPr fontId="13" type="Hiragana"/>
  </si>
  <si>
    <t>あしなが</t>
    <phoneticPr fontId="13" type="Hiragana"/>
  </si>
  <si>
    <t>合同会社一禾</t>
    <rPh sb="0" eb="6">
      <t>ごう</t>
    </rPh>
    <phoneticPr fontId="13" type="Hiragana"/>
  </si>
  <si>
    <t>宮崎市中村西１丁目３番４号</t>
    <rPh sb="3" eb="5">
      <t>なかむら</t>
    </rPh>
    <rPh sb="5" eb="6">
      <t>にし</t>
    </rPh>
    <rPh sb="7" eb="9">
      <t>ちょうめ</t>
    </rPh>
    <rPh sb="10" eb="11">
      <t>ばん</t>
    </rPh>
    <rPh sb="12" eb="13">
      <t>ごう</t>
    </rPh>
    <phoneticPr fontId="13" type="Hiragana"/>
  </si>
  <si>
    <t>65-3797</t>
    <phoneticPr fontId="13" type="Hiragana"/>
  </si>
  <si>
    <t>就労移行支援プラーナ宮崎</t>
    <rPh sb="0" eb="2">
      <t>しゅうろう</t>
    </rPh>
    <rPh sb="2" eb="4">
      <t>いこう</t>
    </rPh>
    <rPh sb="4" eb="6">
      <t>しえん</t>
    </rPh>
    <rPh sb="10" eb="12">
      <t>みやざき</t>
    </rPh>
    <phoneticPr fontId="13" type="Hiragana"/>
  </si>
  <si>
    <t>株式会社プラーナ</t>
    <rPh sb="0" eb="4">
      <t>かぶしきがいしゃ</t>
    </rPh>
    <phoneticPr fontId="13" type="Hiragana"/>
  </si>
  <si>
    <t>宮崎市東大淀１丁目3番45号　ＯＭＣビル4階</t>
    <rPh sb="0" eb="3">
      <t>みやざきし</t>
    </rPh>
    <rPh sb="3" eb="4">
      <t>ひがし</t>
    </rPh>
    <rPh sb="4" eb="6">
      <t>おおよど</t>
    </rPh>
    <rPh sb="7" eb="9">
      <t>ちょうめ</t>
    </rPh>
    <rPh sb="10" eb="11">
      <t>ばん</t>
    </rPh>
    <rPh sb="13" eb="14">
      <t>ごう</t>
    </rPh>
    <rPh sb="21" eb="22">
      <t>かい</t>
    </rPh>
    <phoneticPr fontId="13" type="Hiragana"/>
  </si>
  <si>
    <t>52-4310</t>
    <phoneticPr fontId="13" type="Hiragana"/>
  </si>
  <si>
    <t>就労移行支援事業所　さきがけ</t>
    <rPh sb="0" eb="2">
      <t>しゅうろう</t>
    </rPh>
    <rPh sb="2" eb="4">
      <t>いこう</t>
    </rPh>
    <rPh sb="4" eb="6">
      <t>しえん</t>
    </rPh>
    <rPh sb="6" eb="9">
      <t>じぎょうしょ</t>
    </rPh>
    <phoneticPr fontId="13" type="Hiragana"/>
  </si>
  <si>
    <t>株式会社さきがけ</t>
    <rPh sb="0" eb="4">
      <t>かぶしきがいしゃ</t>
    </rPh>
    <phoneticPr fontId="13" type="Hiragana"/>
  </si>
  <si>
    <t>宮崎市村角町灰作1408番地7</t>
    <rPh sb="3" eb="5">
      <t>むらすみ</t>
    </rPh>
    <rPh sb="5" eb="6">
      <t>まち</t>
    </rPh>
    <rPh sb="6" eb="7">
      <t>はい</t>
    </rPh>
    <rPh sb="7" eb="8">
      <t>つくり</t>
    </rPh>
    <phoneticPr fontId="13" type="Hiragana"/>
  </si>
  <si>
    <t>22-3456</t>
  </si>
  <si>
    <t>Ｂｌｕｅ　Ｏｃｅａｎ</t>
  </si>
  <si>
    <t>株式会社ボラシェア</t>
    <rPh sb="0" eb="2">
      <t>かぶしき</t>
    </rPh>
    <rPh sb="2" eb="4">
      <t>かいしゃ</t>
    </rPh>
    <phoneticPr fontId="13" type="Hiragana"/>
  </si>
  <si>
    <t>宮崎市瀬頭2丁目6番28号</t>
    <rPh sb="3" eb="5">
      <t>せがしら</t>
    </rPh>
    <rPh sb="6" eb="8">
      <t>ちょうめ</t>
    </rPh>
    <rPh sb="9" eb="10">
      <t>ばん</t>
    </rPh>
    <rPh sb="12" eb="13">
      <t>ごう</t>
    </rPh>
    <phoneticPr fontId="13" type="Hiragana"/>
  </si>
  <si>
    <t>89-0288</t>
  </si>
  <si>
    <t>ホワイトマーリン</t>
    <phoneticPr fontId="13" type="Hiragana"/>
  </si>
  <si>
    <t>ガルヒ就労支援サービス合同会社</t>
    <rPh sb="3" eb="5">
      <t>しゅうろう</t>
    </rPh>
    <rPh sb="5" eb="7">
      <t>しえん</t>
    </rPh>
    <rPh sb="11" eb="13">
      <t>ごうどう</t>
    </rPh>
    <rPh sb="13" eb="15">
      <t>がいしゃ</t>
    </rPh>
    <phoneticPr fontId="13" type="Hiragana"/>
  </si>
  <si>
    <t>宮崎市中村東２丁目１番３６号</t>
    <rPh sb="0" eb="3">
      <t>みやざきし</t>
    </rPh>
    <rPh sb="3" eb="6">
      <t>なかむらひがし</t>
    </rPh>
    <rPh sb="7" eb="9">
      <t>ちょうめ</t>
    </rPh>
    <rPh sb="10" eb="11">
      <t>ばん</t>
    </rPh>
    <rPh sb="13" eb="14">
      <t>ごう</t>
    </rPh>
    <phoneticPr fontId="13" type="Hiragana"/>
  </si>
  <si>
    <t>33-9208</t>
    <phoneticPr fontId="13" type="Hiragana"/>
  </si>
  <si>
    <t>ディーキャリア　宮崎オフィス</t>
    <rPh sb="8" eb="10">
      <t>みやざき</t>
    </rPh>
    <phoneticPr fontId="13" type="Hiragana"/>
  </si>
  <si>
    <t>株式会社エイジングファン</t>
    <rPh sb="0" eb="4">
      <t>かぶしきがいしゃ</t>
    </rPh>
    <phoneticPr fontId="13" type="Hiragana"/>
  </si>
  <si>
    <t>宮崎市江平西１丁目３番６号　第８丸三ビル　８１１号室</t>
  </si>
  <si>
    <t>41-5542</t>
  </si>
  <si>
    <t>ネイビーマーリン</t>
    <phoneticPr fontId="13" type="Hiragana"/>
  </si>
  <si>
    <t>宮崎市大淀４丁目１１番２号　オクノビル２０１号</t>
    <rPh sb="0" eb="3">
      <t>みやざきし</t>
    </rPh>
    <rPh sb="3" eb="5">
      <t>おおよど</t>
    </rPh>
    <rPh sb="6" eb="8">
      <t>ちょうめ</t>
    </rPh>
    <rPh sb="10" eb="11">
      <t>ばん</t>
    </rPh>
    <rPh sb="12" eb="13">
      <t>ごう</t>
    </rPh>
    <rPh sb="22" eb="23">
      <t>ごう</t>
    </rPh>
    <phoneticPr fontId="13" type="Hiragana"/>
  </si>
  <si>
    <t>77-8595</t>
    <phoneticPr fontId="13" type="Hiragana"/>
  </si>
  <si>
    <t>グッドライフパートナー宮崎</t>
    <rPh sb="11" eb="13">
      <t>みやざき</t>
    </rPh>
    <phoneticPr fontId="13" type="Hiragana"/>
  </si>
  <si>
    <t>一般社団法人グッドライフパートナー</t>
    <rPh sb="0" eb="2">
      <t>いっぱん</t>
    </rPh>
    <rPh sb="2" eb="4">
      <t>しゃだん</t>
    </rPh>
    <rPh sb="4" eb="6">
      <t>ほうじん</t>
    </rPh>
    <phoneticPr fontId="13" type="Hiragana"/>
  </si>
  <si>
    <t>宮崎市宮田町１１番３２号　宮崎ひなた会館５階５０１号</t>
    <rPh sb="0" eb="3">
      <t>みやざきし</t>
    </rPh>
    <rPh sb="3" eb="6">
      <t>みやたちょう</t>
    </rPh>
    <rPh sb="8" eb="9">
      <t>ばん</t>
    </rPh>
    <rPh sb="11" eb="12">
      <t>ごう</t>
    </rPh>
    <rPh sb="13" eb="15">
      <t>みやざき</t>
    </rPh>
    <rPh sb="18" eb="20">
      <t>かいかん</t>
    </rPh>
    <rPh sb="21" eb="22">
      <t>かい</t>
    </rPh>
    <rPh sb="25" eb="26">
      <t>ごう</t>
    </rPh>
    <phoneticPr fontId="13" type="Hiragana"/>
  </si>
  <si>
    <t>83-9041</t>
    <phoneticPr fontId="13" type="Hiragana"/>
  </si>
  <si>
    <t>サンプラス　宮崎</t>
    <rPh sb="6" eb="8">
      <t>みやざき</t>
    </rPh>
    <phoneticPr fontId="13" type="Hiragana"/>
  </si>
  <si>
    <t>就労移行ＩＴスクール宮崎</t>
    <rPh sb="0" eb="1">
      <t>しゅう</t>
    </rPh>
    <rPh sb="1" eb="2">
      <t>ろう</t>
    </rPh>
    <rPh sb="2" eb="4">
      <t>いこう</t>
    </rPh>
    <rPh sb="10" eb="12">
      <t>みやざき</t>
    </rPh>
    <phoneticPr fontId="13" type="Hiragana"/>
  </si>
  <si>
    <t>株式会社ＬＯＧＺ</t>
    <rPh sb="0" eb="4">
      <t>かぶしきがいしゃ</t>
    </rPh>
    <phoneticPr fontId="13" type="Hiragana"/>
  </si>
  <si>
    <t>宮崎市橘通西三丁目９番１号 カメリアビルＣ２階</t>
    <rPh sb="0" eb="3">
      <t>みやざきし</t>
    </rPh>
    <rPh sb="3" eb="4">
      <t>たちばな</t>
    </rPh>
    <rPh sb="4" eb="5">
      <t>とおり</t>
    </rPh>
    <rPh sb="5" eb="6">
      <t>にし</t>
    </rPh>
    <rPh sb="6" eb="9">
      <t>さんちょうめ</t>
    </rPh>
    <rPh sb="10" eb="11">
      <t>ばん</t>
    </rPh>
    <rPh sb="12" eb="13">
      <t>ごう</t>
    </rPh>
    <rPh sb="22" eb="23">
      <t>かい</t>
    </rPh>
    <phoneticPr fontId="13" type="Hiragana"/>
  </si>
  <si>
    <t>73-9515</t>
  </si>
  <si>
    <t>LITALICOワークス高千穂通</t>
    <rPh sb="12" eb="15">
      <t>たかちほ</t>
    </rPh>
    <rPh sb="15" eb="16">
      <t>とお</t>
    </rPh>
    <phoneticPr fontId="13" type="Hiragana"/>
  </si>
  <si>
    <t>宮崎市広島１丁目１８番１３号
宮崎第一生命ビルディング新館１Ｆ</t>
  </si>
  <si>
    <t>60-1370</t>
  </si>
  <si>
    <t>写真</t>
    <rPh sb="0" eb="2">
      <t>シャシン</t>
    </rPh>
    <phoneticPr fontId="1"/>
  </si>
  <si>
    <t>PR</t>
    <phoneticPr fontId="1"/>
  </si>
  <si>
    <t>サクラプリンテック</t>
    <phoneticPr fontId="1"/>
  </si>
  <si>
    <t>キャリアアシスト宮崎</t>
  </si>
  <si>
    <t>880-0824</t>
  </si>
  <si>
    <t>宮崎市大島町北ノ原1030番地5</t>
  </si>
  <si>
    <t>0985(22)9121</t>
  </si>
  <si>
    <t>koyo-sen@image.ocn.ne.jp</t>
  </si>
  <si>
    <t>http://www.mzdjs.com</t>
  </si>
  <si>
    <t>就労移行支援, 就労定着支援, 自立訓練（生活訓練）, ジョブコーチ</t>
  </si>
  <si>
    <t>聴覚, 内部, 知的, 精神, 発達, 高次脳, 難病</t>
  </si>
  <si>
    <t>就労移行支援事業　8名　/　生活訓練　12名　/　就労定着支援・ジョブコーチ　定員なし</t>
  </si>
  <si>
    <t>応相談</t>
  </si>
  <si>
    <t>月～土　8：50～16 : 20　（年末年始・ＧＷ・日祝日を除く）
※利用時間は、個人によって違います。</t>
  </si>
  <si>
    <t>【完全個別プログラム実施中！】
　①就職したい（就労移行）
　②どんな仕事ができるか知りたい（就労移行）
　③働き続けたい（就労定着or生活訓練）
　④自分の特性を知りたい（生活訓練）
　⑤生活リズムを整えたい（生活訓練）
　⑥感情コントロールを身に着けたい（生活訓練or就労移行or就労定着）
　⑦その他
　</t>
  </si>
  <si>
    <t>NPO法人　宮崎障害者雇用支援センター</t>
    <phoneticPr fontId="1"/>
  </si>
  <si>
    <t>22-9122</t>
    <phoneticPr fontId="1"/>
  </si>
  <si>
    <t>株式会社LITALICOパートナーズ</t>
  </si>
  <si>
    <t>LITALICOワークス高千穂通</t>
  </si>
  <si>
    <t>880‐0806</t>
  </si>
  <si>
    <t>宮崎県宮崎市広島1丁目18-13 宮崎第一生命ビルディング新館1F</t>
  </si>
  <si>
    <t>0985-60-1370</t>
  </si>
  <si>
    <t>info_takachihodori_wk@litalico.co.jp</t>
  </si>
  <si>
    <t>就労移行支援</t>
  </si>
  <si>
    <t>月～木　9:00～15:00　金、土、祝　9:00～12:00　（GW・お盆も開所しております）
年末年始、日曜日は休業</t>
  </si>
  <si>
    <t>・一人一人の表情、発言、行動からその背景を常に考え、その一人の目指したい姿に向けてサポートさせていただきます
・関係機関との連携を密に行い、安心して利用していただけるよう支援しています
・個別最適な支援を常に模索し、利用者様に寄り添った支援をしています
・日々「+1」経験や自信、安心を持ち帰っていただけるよう支援しています
・企業見学、実習先を一からその方のステップに合わせて開拓する事に強みがあります
・毎月ニーズに合わせたオリジナルのプログラムをスタッフが作成し、提供しています
・駅、バス停からも近くアクセスが良好です</t>
  </si>
  <si>
    <t>株式会社エンラボ</t>
  </si>
  <si>
    <t>エンラボ カレッジ</t>
  </si>
  <si>
    <t>880-0816</t>
  </si>
  <si>
    <t>宮崎市江平東2丁目3-13</t>
  </si>
  <si>
    <t>0985-67-5006</t>
  </si>
  <si>
    <t>info_enn-lab.college@enn-lab.co.jp</t>
  </si>
  <si>
    <t>https://enn-lab.co.jp/office_miyazaki/</t>
  </si>
  <si>
    <t>就労移行支援, 自立訓練（生活訓練）, 保育所等訪問支援事業</t>
  </si>
  <si>
    <t>精神, 発達</t>
  </si>
  <si>
    <t>発達</t>
  </si>
  <si>
    <t>月火木金　10:00～15:00（年末年始を除く）
水土祝　10:00～12:00</t>
  </si>
  <si>
    <t>＜生活訓練＞
大きく８つのプログラムで構成され、座学と実践を繰り返し行います。一人ひとりの困りごとを８つの角度から見ることで、「なぜ困っているのか？」を丁寧に確認します。またテキストを進めるだけでなく、それぞれの「価値観」や「考え」を共有することで、相互の違いを知り、学びを深めます。
＜就労移行支援＞
座学をとおし、働く場面でのコミュニケーションスキルを習得します。自分がどのような作業が好きで得意なのか、避けたいことはどのようなことなのかを、様々なワークや役割活動を通して整理していきます。また、企業の見学や実習を経験していただきながら、実際の職業イメージを作りながら就職活動を行っていきます。
＜保育所等訪問支＞
割愛</t>
  </si>
  <si>
    <t>エンラボカレッジでは、人付き合いにおいて、「困っている理由や対処法、必要なサポート」が分からず、社会生活全般に支障が出ている方のサポートを行います。働く一歩手前で、自分のことをしっかり整理することで、生活/就職活動/職場定着など様々な場面へ、今よりちょっと自信を持って進んでいってもらいたいと考えています。</t>
  </si>
  <si>
    <t>step@tomoe-kai.or.jp</t>
  </si>
  <si>
    <t>http://step.tomoe-kai.or.jp</t>
  </si>
  <si>
    <t>知的, 精神, 発達, 高次脳</t>
  </si>
  <si>
    <t>知的, 精神, 発達</t>
  </si>
  <si>
    <t>移行：活動をとおして一般就労に必要な知識及び能力の向上に努め、希望する将来に向けてサポートいたします。就職後は安心して長く務められるよう定着支援も行っています。
B型：ご利用者の個性や特性を尊重し、「働くこと」をとおしてイキイキと個々の力が発揮できるように支援いたします。
定着：就職後、安心して長く勤められるよう、定期的に企業訪問を行いながら、相談・助言等の支援、ご家族や関係機関との連絡調整、連携に努めて支援いたします。</t>
  </si>
  <si>
    <t>タイムスタンプ</t>
    <phoneticPr fontId="1"/>
  </si>
  <si>
    <t>法人名</t>
    <rPh sb="0" eb="3">
      <t>ホウジンメイ</t>
    </rPh>
    <phoneticPr fontId="1"/>
  </si>
  <si>
    <t>事業所名</t>
    <rPh sb="0" eb="3">
      <t>ジギョウショ</t>
    </rPh>
    <rPh sb="3" eb="4">
      <t>メイ</t>
    </rPh>
    <phoneticPr fontId="1"/>
  </si>
  <si>
    <t>住所</t>
    <rPh sb="0" eb="2">
      <t>ジュウショ</t>
    </rPh>
    <phoneticPr fontId="1"/>
  </si>
  <si>
    <t>メール</t>
    <phoneticPr fontId="1"/>
  </si>
  <si>
    <t>サービス種別</t>
    <rPh sb="4" eb="6">
      <t>シュベツ</t>
    </rPh>
    <phoneticPr fontId="1"/>
  </si>
  <si>
    <t>主な障がい</t>
    <rPh sb="0" eb="1">
      <t>オモ</t>
    </rPh>
    <rPh sb="2" eb="3">
      <t>ショウ</t>
    </rPh>
    <phoneticPr fontId="1"/>
  </si>
  <si>
    <t>営業日時</t>
    <rPh sb="0" eb="4">
      <t>エイギョウニチジ</t>
    </rPh>
    <phoneticPr fontId="1"/>
  </si>
  <si>
    <t>訓練・作業</t>
    <rPh sb="0" eb="2">
      <t>クンレン</t>
    </rPh>
    <rPh sb="3" eb="5">
      <t>サギョウ</t>
    </rPh>
    <phoneticPr fontId="1"/>
  </si>
  <si>
    <t>有（集合）</t>
  </si>
  <si>
    <t>不可</t>
    <phoneticPr fontId="1"/>
  </si>
  <si>
    <t>880-0844</t>
  </si>
  <si>
    <t>就労移行支援, 就労定着支援</t>
  </si>
  <si>
    <t>視覚, 聴覚, 肢体, 内部, 知的, 精神, 発達, 高次脳, 難病</t>
  </si>
  <si>
    <t>受入可能</t>
    <rPh sb="0" eb="2">
      <t>ウケイレ</t>
    </rPh>
    <rPh sb="2" eb="4">
      <t>カノウ</t>
    </rPh>
    <phoneticPr fontId="1"/>
  </si>
  <si>
    <t>67-5007</t>
    <phoneticPr fontId="1"/>
  </si>
  <si>
    <t>https://works.litalico.jp/center/miyazaki/takachihodori/</t>
    <phoneticPr fontId="1"/>
  </si>
  <si>
    <t>60-1371</t>
    <phoneticPr fontId="1"/>
  </si>
  <si>
    <t>合同会社一禾</t>
  </si>
  <si>
    <t>あしなが</t>
  </si>
  <si>
    <t>880-0905</t>
  </si>
  <si>
    <t>宮崎市中村西1丁目３番４号</t>
  </si>
  <si>
    <t>0985-65-3797</t>
  </si>
  <si>
    <t>office@adsys.jp</t>
  </si>
  <si>
    <t>https://www.adsys.jp/</t>
  </si>
  <si>
    <t>肢体, 内部, 知的, 精神, 発達</t>
  </si>
  <si>
    <t>肢体, 知的, 精神, 発達</t>
  </si>
  <si>
    <t>事業所内で食事提供</t>
  </si>
  <si>
    <t>8:30～17:00</t>
  </si>
  <si>
    <t>ランキングサイトの運営、軽作業、DIY、縫製、経理事務、通販事務、厨房作業</t>
  </si>
  <si>
    <t>あしながは、障がい者の皆さんの「衣食住」をサポートしつつ、様々な「得手」を開拓して、無理なく働ける場所や機会を提供し、最終的に一般就労に結びつけられるよう「生活の質の向上」のお手伝いをしております。</t>
  </si>
  <si>
    <t>有（集合）</t>
    <rPh sb="0" eb="1">
      <t>アリ</t>
    </rPh>
    <rPh sb="2" eb="4">
      <t>シュウゴウ</t>
    </rPh>
    <phoneticPr fontId="1"/>
  </si>
  <si>
    <t>65-3840</t>
    <phoneticPr fontId="1"/>
  </si>
  <si>
    <t>無（弁当注文・持参）</t>
    <rPh sb="0" eb="1">
      <t>ナ</t>
    </rPh>
    <rPh sb="2" eb="4">
      <t>ベントウ</t>
    </rPh>
    <rPh sb="4" eb="6">
      <t>チュウモン</t>
    </rPh>
    <rPh sb="7" eb="9">
      <t>ジサン</t>
    </rPh>
    <phoneticPr fontId="1"/>
  </si>
  <si>
    <t>無（持参）</t>
    <rPh sb="0" eb="1">
      <t>ナ</t>
    </rPh>
    <phoneticPr fontId="1"/>
  </si>
  <si>
    <t>無（弁当注文・持参）</t>
    <rPh sb="0" eb="1">
      <t>ナ</t>
    </rPh>
    <rPh sb="4" eb="6">
      <t>チュウモン</t>
    </rPh>
    <rPh sb="7" eb="9">
      <t>ジサン</t>
    </rPh>
    <phoneticPr fontId="1"/>
  </si>
  <si>
    <t>可能（自力での乗り込み）</t>
    <phoneticPr fontId="1"/>
  </si>
  <si>
    <t>株式会社エイジングファン</t>
  </si>
  <si>
    <t>ディーキャリア宮崎オフィス</t>
  </si>
  <si>
    <t>宮崎市江平西1丁目3-6第8丸三ビル811号室</t>
  </si>
  <si>
    <t>0985-41-5542</t>
  </si>
  <si>
    <t>miyazaki@dd-career.com</t>
  </si>
  <si>
    <t>https://dd-career.com/office_data/miyazaki/</t>
  </si>
  <si>
    <t>就労移行支援, 就労定着支援, 自立訓練（生活訓練）</t>
  </si>
  <si>
    <t>月～金　10：00～16：00（月に２回の土曜開所あり）
（年末年始・GW・夏季休暇・土日祝日を除く）</t>
  </si>
  <si>
    <t>講座、PC訓練、事務作業、軽作業、運動プログラム、調理実習など</t>
  </si>
  <si>
    <t>自立訓練から就労、定着に関して一貫したサポートを提供しています。企業立であることから、就労に求められるスキルを実践的に学ぶ事ができます。また、就職先についても、数多く連携を取れているため、安心してご利用頂けると思います。</t>
  </si>
  <si>
    <t>無</t>
    <rPh sb="0" eb="1">
      <t>ナ</t>
    </rPh>
    <phoneticPr fontId="1"/>
  </si>
  <si>
    <t>41-5543</t>
    <phoneticPr fontId="1"/>
  </si>
  <si>
    <t>合同会社Luke</t>
  </si>
  <si>
    <t>Stanza</t>
  </si>
  <si>
    <t>889-1603</t>
  </si>
  <si>
    <t>宮崎県宮崎市日ノ出町62番地</t>
  </si>
  <si>
    <t>stanza2020@blue.ocn.ne.jp</t>
  </si>
  <si>
    <t>就労移行支援　14名　自立訓練6名　</t>
  </si>
  <si>
    <t>月・火・木・金　10：00～15：00　水　10：00～13：30　土日祝開所することもあります</t>
  </si>
  <si>
    <t>SSTやコミュ二ケーションプログラムをとおして、就労や働き続けるために必要な対人関係のスキルを高めていきます。調理実習や社会体験活動等をとおして、就労後も含め充実した生活が送ることができるような取り組みを行います。就労から6カ月後も長期にわたり就労が継続できるよう就労定着支援事業を提供していきます。</t>
  </si>
  <si>
    <t>様々な職種で働いてきたスタッフがチーム一丸となって、多角的な視点で考え動き、サポートをしていきます。元気の良い明るいスタッフが多く、明るい雰囲気の事業所です。</t>
  </si>
  <si>
    <t>89-5332</t>
    <phoneticPr fontId="1"/>
  </si>
  <si>
    <t>ご飯・汁物有（調理訓練）</t>
    <rPh sb="1" eb="2">
      <t>ハン</t>
    </rPh>
    <rPh sb="3" eb="5">
      <t>シルモノ</t>
    </rPh>
    <rPh sb="5" eb="6">
      <t>アリ</t>
    </rPh>
    <rPh sb="7" eb="11">
      <t>チョウリクンレン</t>
    </rPh>
    <phoneticPr fontId="1"/>
  </si>
  <si>
    <t>有（集合）</t>
    <phoneticPr fontId="1"/>
  </si>
  <si>
    <t>株式会社　ＯＦＡ</t>
  </si>
  <si>
    <t>福祉サービス事業所ポノ・ポノ</t>
  </si>
  <si>
    <t>宮崎市大橋２丁目149-1</t>
  </si>
  <si>
    <t>ponopono@sage.ocn.ne.jp</t>
  </si>
  <si>
    <t>就労継続支援B型, 就労移行支援, 自立訓練（生活訓練）</t>
  </si>
  <si>
    <t>聴覚, 肢体, 内部, 知的, 精神, 発達, 高次脳, 難病</t>
  </si>
  <si>
    <t>肢体, 内部, 知的, 精神, 発達, 難病</t>
  </si>
  <si>
    <t>月～土　9：00～16：00　（祝日の振替出勤、イベント等の場合は土日祝日も営業します）</t>
  </si>
  <si>
    <t>自立訓練（生活訓練）社会訓練、作業訓練、健康芸術、調理、コミュニケーション・余暇
移行支援　ビジネスマナー・PC訓練・企業見学・企業実習等
B型　　　請負作業・オリジナル商品製作（革製品、加工食品等）施設外就労・農作業等</t>
  </si>
  <si>
    <t>それぞれの個性と能力を尊重し、障がい者の方が自立した社会生活を送れるよう明るく活発な人材育成を目指します。</t>
  </si>
  <si>
    <t>880-0022</t>
    <phoneticPr fontId="1"/>
  </si>
  <si>
    <t>34-9332</t>
    <phoneticPr fontId="1"/>
  </si>
  <si>
    <t>有（個人）</t>
    <rPh sb="0" eb="1">
      <t>アリ</t>
    </rPh>
    <phoneticPr fontId="1"/>
  </si>
  <si>
    <t>株式会社LOGZ</t>
  </si>
  <si>
    <t>就労移行ITスクール宮崎</t>
  </si>
  <si>
    <t>宮崎市橘通西３－９－１　カメリアビルC　２F</t>
  </si>
  <si>
    <t>0985-73-9515</t>
  </si>
  <si>
    <t>logz.miyazaki@gmail.com</t>
  </si>
  <si>
    <t>月～金　10：00～15：00（年末年始・土日を除く）</t>
  </si>
  <si>
    <t>挨拶・身だしなみ・電話・来客対応・敬語・ビジネス文章・ビジネスコミュニケーション
・ソーシャルスキルトレーニング・障がいの理解・ストレスマネジメント・グループワーク・レクリエーション・自己分析・業界、企業研究・模擬面接・自己PR・志望動機作成
履歴書・職務履歴書作成・各PCスキル、各ITスキル</t>
  </si>
  <si>
    <t>880-0001</t>
    <phoneticPr fontId="1"/>
  </si>
  <si>
    <t>73-9516</t>
    <phoneticPr fontId="1"/>
  </si>
  <si>
    <r>
      <rPr>
        <sz val="10"/>
        <color theme="1"/>
        <rFont val="Segoe UI Symbol"/>
        <family val="2"/>
      </rPr>
      <t>■</t>
    </r>
    <r>
      <rPr>
        <sz val="10"/>
        <color theme="1"/>
        <rFont val="ＭＳ ゴシック"/>
        <family val="3"/>
        <charset val="128"/>
      </rPr>
      <t>基礎的な</t>
    </r>
    <r>
      <rPr>
        <sz val="10"/>
        <color theme="1"/>
        <rFont val="Arial"/>
        <family val="2"/>
      </rPr>
      <t>PC</t>
    </r>
    <r>
      <rPr>
        <sz val="10"/>
        <color theme="1"/>
        <rFont val="ＭＳ ゴシック"/>
        <family val="3"/>
        <charset val="128"/>
      </rPr>
      <t>スキルが習得できる！</t>
    </r>
    <r>
      <rPr>
        <sz val="10"/>
        <color theme="1"/>
        <rFont val="Arial"/>
        <family val="3"/>
      </rPr>
      <t xml:space="preserve">
</t>
    </r>
    <r>
      <rPr>
        <sz val="10"/>
        <color theme="1"/>
        <rFont val="ＭＳ ゴシック"/>
        <family val="3"/>
        <charset val="128"/>
      </rPr>
      <t>社会人として必要な基本的なビジネスマナーや礼儀作法など円滑に仕事を進めるために必要なコミュニケーションはもちろん、必要とされることの多い基礎的な</t>
    </r>
    <r>
      <rPr>
        <sz val="10"/>
        <color theme="1"/>
        <rFont val="Arial"/>
        <family val="2"/>
      </rPr>
      <t>PC</t>
    </r>
    <r>
      <rPr>
        <sz val="10"/>
        <color theme="1"/>
        <rFont val="ＭＳ ゴシック"/>
        <family val="3"/>
        <charset val="128"/>
      </rPr>
      <t>スキルまで学んでいただけます！</t>
    </r>
    <r>
      <rPr>
        <sz val="10"/>
        <color theme="1"/>
        <rFont val="Arial"/>
        <family val="3"/>
      </rPr>
      <t xml:space="preserve">
</t>
    </r>
    <r>
      <rPr>
        <sz val="10"/>
        <color theme="1"/>
        <rFont val="ＭＳ ゴシック"/>
        <family val="3"/>
        <charset val="128"/>
      </rPr>
      <t>【学べる</t>
    </r>
    <r>
      <rPr>
        <sz val="10"/>
        <color theme="1"/>
        <rFont val="Arial"/>
        <family val="2"/>
      </rPr>
      <t>PC</t>
    </r>
    <r>
      <rPr>
        <sz val="10"/>
        <color theme="1"/>
        <rFont val="ＭＳ ゴシック"/>
        <family val="3"/>
        <charset val="128"/>
      </rPr>
      <t>スキル】</t>
    </r>
    <r>
      <rPr>
        <sz val="10"/>
        <color theme="1"/>
        <rFont val="Arial"/>
        <family val="3"/>
      </rPr>
      <t xml:space="preserve">
</t>
    </r>
    <r>
      <rPr>
        <sz val="10"/>
        <color theme="1"/>
        <rFont val="ＭＳ ゴシック"/>
        <family val="3"/>
        <charset val="128"/>
      </rPr>
      <t>・</t>
    </r>
    <r>
      <rPr>
        <sz val="10"/>
        <color theme="1"/>
        <rFont val="Arial"/>
        <family val="2"/>
      </rPr>
      <t>Word</t>
    </r>
    <r>
      <rPr>
        <sz val="10"/>
        <color theme="1"/>
        <rFont val="ＭＳ ゴシック"/>
        <family val="3"/>
        <charset val="128"/>
      </rPr>
      <t>・</t>
    </r>
    <r>
      <rPr>
        <sz val="10"/>
        <color theme="1"/>
        <rFont val="Arial"/>
        <family val="2"/>
      </rPr>
      <t>Excel</t>
    </r>
    <r>
      <rPr>
        <sz val="10"/>
        <color theme="1"/>
        <rFont val="ＭＳ ゴシック"/>
        <family val="3"/>
        <charset val="128"/>
      </rPr>
      <t>・</t>
    </r>
    <r>
      <rPr>
        <sz val="10"/>
        <color theme="1"/>
        <rFont val="Arial"/>
        <family val="2"/>
      </rPr>
      <t xml:space="preserve">PowerPoint
</t>
    </r>
    <r>
      <rPr>
        <sz val="10"/>
        <color theme="1"/>
        <rFont val="Segoe UI Symbol"/>
        <family val="2"/>
      </rPr>
      <t>■</t>
    </r>
    <r>
      <rPr>
        <sz val="10"/>
        <color theme="1"/>
        <rFont val="Arial"/>
        <family val="2"/>
      </rPr>
      <t>Web</t>
    </r>
    <r>
      <rPr>
        <sz val="10"/>
        <color theme="1"/>
        <rFont val="ＭＳ ゴシック"/>
        <family val="3"/>
        <charset val="128"/>
      </rPr>
      <t>・</t>
    </r>
    <r>
      <rPr>
        <sz val="10"/>
        <color theme="1"/>
        <rFont val="Arial"/>
        <family val="2"/>
      </rPr>
      <t>IT</t>
    </r>
    <r>
      <rPr>
        <sz val="10"/>
        <color theme="1"/>
        <rFont val="ＭＳ ゴシック"/>
        <family val="3"/>
        <charset val="128"/>
      </rPr>
      <t>スキルを学べる！</t>
    </r>
    <r>
      <rPr>
        <sz val="10"/>
        <color theme="1"/>
        <rFont val="Arial"/>
        <family val="3"/>
      </rPr>
      <t xml:space="preserve">
</t>
    </r>
    <r>
      <rPr>
        <sz val="10"/>
        <color theme="1"/>
        <rFont val="ＭＳ ゴシック"/>
        <family val="3"/>
        <charset val="128"/>
      </rPr>
      <t>プログラミング、デザイン、動画編集などのスキルが初めての方でも一から学べる環境です</t>
    </r>
    <r>
      <rPr>
        <sz val="10"/>
        <color theme="1"/>
        <rFont val="Arial"/>
        <family val="3"/>
      </rPr>
      <t xml:space="preserve">
</t>
    </r>
    <r>
      <rPr>
        <sz val="10"/>
        <color theme="1"/>
        <rFont val="ＭＳ ゴシック"/>
        <family val="3"/>
        <charset val="128"/>
      </rPr>
      <t>【学べるスキル】</t>
    </r>
    <r>
      <rPr>
        <sz val="10"/>
        <color theme="1"/>
        <rFont val="Arial"/>
        <family val="3"/>
      </rPr>
      <t xml:space="preserve">
</t>
    </r>
    <r>
      <rPr>
        <sz val="10"/>
        <color theme="1"/>
        <rFont val="ＭＳ ゴシック"/>
        <family val="3"/>
        <charset val="128"/>
      </rPr>
      <t>・プログラミング</t>
    </r>
    <r>
      <rPr>
        <sz val="10"/>
        <color theme="1"/>
        <rFont val="Arial"/>
        <family val="2"/>
      </rPr>
      <t xml:space="preserve">(HTML/CSS/Javascript/PHP/WordPress/Ruby/Python)
</t>
    </r>
    <r>
      <rPr>
        <sz val="10"/>
        <color theme="1"/>
        <rFont val="ＭＳ ゴシック"/>
        <family val="3"/>
        <charset val="128"/>
      </rPr>
      <t>・</t>
    </r>
    <r>
      <rPr>
        <sz val="10"/>
        <color theme="1"/>
        <rFont val="Arial"/>
        <family val="2"/>
      </rPr>
      <t>WEB</t>
    </r>
    <r>
      <rPr>
        <sz val="10"/>
        <color theme="1"/>
        <rFont val="ＭＳ ゴシック"/>
        <family val="3"/>
        <charset val="128"/>
      </rPr>
      <t>デザイン・グラフィックデザイン</t>
    </r>
    <r>
      <rPr>
        <sz val="10"/>
        <color theme="1"/>
        <rFont val="Arial"/>
        <family val="2"/>
      </rPr>
      <t xml:space="preserve">(Illustrator/Photoshop)
</t>
    </r>
    <r>
      <rPr>
        <sz val="10"/>
        <color theme="1"/>
        <rFont val="ＭＳ ゴシック"/>
        <family val="3"/>
        <charset val="128"/>
      </rPr>
      <t>・動画、写真撮影</t>
    </r>
    <r>
      <rPr>
        <sz val="10"/>
        <color theme="1"/>
        <rFont val="Arial"/>
        <family val="2"/>
      </rPr>
      <t>&amp;</t>
    </r>
    <r>
      <rPr>
        <sz val="10"/>
        <color theme="1"/>
        <rFont val="ＭＳ ゴシック"/>
        <family val="3"/>
        <charset val="128"/>
      </rPr>
      <t>編集</t>
    </r>
    <r>
      <rPr>
        <sz val="10"/>
        <color theme="1"/>
        <rFont val="Arial"/>
        <family val="2"/>
      </rPr>
      <t>(PremierePro/AfterEffect)</t>
    </r>
    <phoneticPr fontId="1"/>
  </si>
  <si>
    <t>知的障害者総合福祉施設向陽の里</t>
    <rPh sb="0" eb="2">
      <t>チテキ</t>
    </rPh>
    <rPh sb="2" eb="5">
      <t>ショウガイシャ</t>
    </rPh>
    <rPh sb="5" eb="7">
      <t>ソウゴウ</t>
    </rPh>
    <rPh sb="7" eb="9">
      <t>フクシ</t>
    </rPh>
    <rPh sb="9" eb="11">
      <t>シセツ</t>
    </rPh>
    <rPh sb="11" eb="13">
      <t>コウヨウ</t>
    </rPh>
    <rPh sb="14" eb="15">
      <t>サト</t>
    </rPh>
    <phoneticPr fontId="1"/>
  </si>
  <si>
    <t>社会福祉法人　宮崎県社会福祉事業団</t>
    <rPh sb="0" eb="6">
      <t>シャカイフクシホウジン</t>
    </rPh>
    <rPh sb="7" eb="10">
      <t>ミヤザキケン</t>
    </rPh>
    <rPh sb="10" eb="14">
      <t>シャカイフクシ</t>
    </rPh>
    <rPh sb="14" eb="17">
      <t>ジギョウダン</t>
    </rPh>
    <phoneticPr fontId="1"/>
  </si>
  <si>
    <t>東諸県郡国富町大字本庄1407</t>
    <rPh sb="0" eb="4">
      <t>ヒガシモロカタグン</t>
    </rPh>
    <rPh sb="4" eb="7">
      <t>クニトミチョウ</t>
    </rPh>
    <rPh sb="7" eb="9">
      <t>オオアザ</t>
    </rPh>
    <rPh sb="9" eb="11">
      <t>ホンジョウ</t>
    </rPh>
    <phoneticPr fontId="1"/>
  </si>
  <si>
    <t>75-2200</t>
    <phoneticPr fontId="1"/>
  </si>
  <si>
    <t>特定非営利活動法人　未来生き方研究会</t>
  </si>
  <si>
    <t>880-0805</t>
  </si>
  <si>
    <t>宮崎市橘通東1丁目5-8　グリーンリッチホテル宮崎201号</t>
  </si>
  <si>
    <t>0985-67-5580</t>
  </si>
  <si>
    <t>ikikata.japan@gmail.com</t>
  </si>
  <si>
    <t>https://www.mahalokan.com/</t>
  </si>
  <si>
    <t>就労継続支援A型, 就労移行支援</t>
  </si>
  <si>
    <t>視覚, 聴覚, 知的, 精神, 発達, 高次脳, 難病</t>
  </si>
  <si>
    <t>聴覚, 知的, 精神, 発達</t>
  </si>
  <si>
    <t>月～金　9：00～17：00
（年末年始・GW・年末年始・土日祝日を除く）</t>
  </si>
  <si>
    <t>当事業所の就労移行支援は【働きながら学べる事業所】です。午前中はビジネスホテルでの軽作業（生産活動）、午後は訓練（パソコン、英会話、筆もじ等）を提供しています。生産活動では、実際に企業に行って職員と一緒に作業をしますので、座学だけでは見つからない自分の能力や課題が明確になり、就職後のギャップが少なく安定して働くことができます。
就労継続支援A型では、ビジネスホテルやビルでの軽作業（掃除機、拭き掃除、皿洗い、モップ、ゴミ分別）を中心に、SNS投稿や箱折作業など、その方の能力に応じた作業を提供しています。</t>
  </si>
  <si>
    <t>アットホームな雰囲気の事業所で、お客様から「ここは明るいですね」「皆さん真面目に取り組まれていますね」と言われます。職員も利用者さんも穏やかで優しい方ばかりなので、いつも明るい笑い声が絶えません。ドリンクサービスもありますので、お気軽にお立ち寄りくださいませ。</t>
  </si>
  <si>
    <t>89-4988</t>
    <phoneticPr fontId="1"/>
  </si>
  <si>
    <t>無（持参）</t>
    <rPh sb="0" eb="1">
      <t>ム</t>
    </rPh>
    <phoneticPr fontId="1"/>
  </si>
  <si>
    <t>応相談</t>
    <phoneticPr fontId="1"/>
  </si>
  <si>
    <t>67-5580</t>
    <phoneticPr fontId="1"/>
  </si>
  <si>
    <t>社会福祉法人明照福祉会</t>
  </si>
  <si>
    <t>880-0303</t>
  </si>
  <si>
    <t>宮崎市佐土原町東上那珂12800番地</t>
  </si>
  <si>
    <t>09985-30-5655</t>
  </si>
  <si>
    <t>就労継続支援B型, 就労移行支援</t>
  </si>
  <si>
    <t>知的</t>
  </si>
  <si>
    <t>B型：30名　　就労：6名</t>
  </si>
  <si>
    <t>月～土　9：40～15：40　（年末年始・日曜を除く）</t>
  </si>
  <si>
    <t>B型：きゅうり、米の栽培、管理、収穫、販売　さをり織り、まいづる人形製品の製作、販売　受注作業　調理業務
就労：廃油石けんの製造、販売　マナーの習得、書類等の作成練習　環境整備などの事業所内での仕事練習　受託作業</t>
  </si>
  <si>
    <t>利用者様が自分らしく自立した社会生活や日常生活を営むための知識や能力の向上、訓練や活動機会等を提供する場としてサポートしています。自然豊かな環境の中で明るく穏やかに活動し、それぞれの能力を伸ばし引き出しながら一人ひとりが輝けるような施設づくりを目指しております。</t>
  </si>
  <si>
    <t>74-3053</t>
    <phoneticPr fontId="1"/>
  </si>
  <si>
    <t>有（個別・集合）</t>
    <rPh sb="2" eb="4">
      <t>コベツ</t>
    </rPh>
    <phoneticPr fontId="1"/>
  </si>
  <si>
    <t>https://meisyo-wa.jp/?page_id=112</t>
    <phoneticPr fontId="1"/>
  </si>
  <si>
    <t>nakanosato@meisyo-wa.jp</t>
    <phoneticPr fontId="1"/>
  </si>
  <si>
    <t>880-0837</t>
  </si>
  <si>
    <t>宮崎市村角町六反田381-2</t>
  </si>
  <si>
    <t>juju@tea.ocn.ne.jp</t>
  </si>
  <si>
    <t>http://www.seiju-kai.jp/</t>
  </si>
  <si>
    <t>聴覚, 肢体, 知的, 精神, 発達, 高次脳, 難病</t>
  </si>
  <si>
    <t>レストラン樹樹　水曜日以外、ともだち食堂　土日以外　8:00～17:00 年末年始を除く</t>
  </si>
  <si>
    <t>レストランでの厨房業務、ホール業務　または社員食堂での厨房業務</t>
  </si>
  <si>
    <t>実践的訓練で一般就労への支援をを行います。時給500円の工賃を得ながら訓練を受けることができます。就職者はこれまでのべ100人以上です。就職先は飲食店に限らず、ホテルや小売店、介護施設や病院など様々です。希望や適性を考慮しながら支援員が一緒にお探しします。仲間と共に働く楽しさを学びましょう。</t>
  </si>
  <si>
    <t>75-0888</t>
    <phoneticPr fontId="1"/>
  </si>
  <si>
    <t>880-0051</t>
    <phoneticPr fontId="1"/>
  </si>
  <si>
    <t>https://snabi.jp/facility/23339</t>
    <phoneticPr fontId="1"/>
  </si>
  <si>
    <t>情報</t>
    <rPh sb="0" eb="2">
      <t>ジョウホウ</t>
    </rPh>
    <phoneticPr fontId="1"/>
  </si>
  <si>
    <t>編集</t>
    <rPh sb="0" eb="2">
      <t>ヘンシュウ</t>
    </rPh>
    <phoneticPr fontId="1"/>
  </si>
  <si>
    <t>就労移行支援</t>
    <rPh sb="0" eb="6">
      <t>シュウロウイコウシエン</t>
    </rPh>
    <phoneticPr fontId="1"/>
  </si>
  <si>
    <t>〇</t>
    <phoneticPr fontId="1"/>
  </si>
  <si>
    <t>株式会社プラーナ</t>
  </si>
  <si>
    <t>就労移行支援プラーナ宮崎</t>
  </si>
  <si>
    <t>880-0901</t>
  </si>
  <si>
    <t>宮崎市東大淀1-3-45　OMCビル４F</t>
  </si>
  <si>
    <t>0985-52-4310</t>
  </si>
  <si>
    <t>prana_miyazaki@yahoo.co.jp</t>
  </si>
  <si>
    <t>https://prana.prana-g.com/</t>
  </si>
  <si>
    <t>肢体, 知的, 精神, 発達, 難病</t>
  </si>
  <si>
    <t>月～金　10:00～15:00（会社カレンダーによる）</t>
  </si>
  <si>
    <t>一般就労に向け、必要な知識が学べるカリキュラムを提供しています。主な内容はコミュニケーションやビジネスマナー、ストレスマネジメント、PCなど様々です。個別面談を大切にしており、就職だけでなく日々の困り事の相談も受け付け、一緒に考えていきます。また、企業実習なども積極的に取り組んで頂け、お仕事のマッチングも丁寧に行っています。</t>
  </si>
  <si>
    <t>プラーナでは「模擬職場」として、実践的でバラエティー豊かなプログラムを実施しています。幅広い年代の方々との交流を通し、自己発信や職場でのコミュニケーションやビジネスマナー等を身に付ける事ができます。ご本人様の個性やペースに合わせて、スモールステップで無理なく安心して通える施設です。就労後も無期限での定着支援を実施しており、安心してお仕事を続けられるお手伝いをしています。</t>
  </si>
  <si>
    <t>52-4313</t>
    <phoneticPr fontId="1"/>
  </si>
  <si>
    <t>可（移乗可）</t>
    <rPh sb="0" eb="1">
      <t>カ</t>
    </rPh>
    <phoneticPr fontId="1"/>
  </si>
  <si>
    <r>
      <rPr>
        <sz val="10"/>
        <color theme="1"/>
        <rFont val="ＭＳ ゴシック"/>
        <family val="3"/>
        <charset val="128"/>
      </rPr>
      <t>・作業訓練
（ネジの組み立て分解、ピッキング、シーリング</t>
    </r>
    <r>
      <rPr>
        <sz val="10"/>
        <color theme="1"/>
        <rFont val="Arial"/>
        <family val="2"/>
      </rPr>
      <t>etc</t>
    </r>
    <r>
      <rPr>
        <sz val="10"/>
        <color theme="1"/>
        <rFont val="ＭＳ ゴシック"/>
        <family val="3"/>
        <charset val="128"/>
      </rPr>
      <t>）
・</t>
    </r>
    <r>
      <rPr>
        <sz val="10"/>
        <color theme="1"/>
        <rFont val="Arial"/>
        <family val="2"/>
      </rPr>
      <t>PC</t>
    </r>
    <r>
      <rPr>
        <sz val="10"/>
        <color theme="1"/>
        <rFont val="ＭＳ ゴシック"/>
        <family val="3"/>
        <charset val="128"/>
      </rPr>
      <t>訓練
（</t>
    </r>
    <r>
      <rPr>
        <sz val="10"/>
        <color theme="1"/>
        <rFont val="Arial"/>
        <family val="2"/>
      </rPr>
      <t>Excel</t>
    </r>
    <r>
      <rPr>
        <sz val="10"/>
        <color theme="1"/>
        <rFont val="ＭＳ ゴシック"/>
        <family val="3"/>
        <charset val="128"/>
      </rPr>
      <t>、</t>
    </r>
    <r>
      <rPr>
        <sz val="10"/>
        <color theme="1"/>
        <rFont val="Arial"/>
        <family val="2"/>
      </rPr>
      <t>Word</t>
    </r>
    <r>
      <rPr>
        <sz val="10"/>
        <color theme="1"/>
        <rFont val="ＭＳ ゴシック"/>
        <family val="3"/>
        <charset val="128"/>
      </rPr>
      <t>、</t>
    </r>
    <r>
      <rPr>
        <sz val="10"/>
        <color theme="1"/>
        <rFont val="Arial"/>
        <family val="2"/>
      </rPr>
      <t>PowerPoint</t>
    </r>
    <r>
      <rPr>
        <sz val="10"/>
        <color theme="1"/>
        <rFont val="ＭＳ ゴシック"/>
        <family val="3"/>
        <charset val="128"/>
      </rPr>
      <t>、事務実践訓練</t>
    </r>
    <r>
      <rPr>
        <sz val="10"/>
        <color theme="1"/>
        <rFont val="Arial"/>
        <family val="2"/>
      </rPr>
      <t>etc</t>
    </r>
    <r>
      <rPr>
        <sz val="10"/>
        <color theme="1"/>
        <rFont val="ＭＳ ゴシック"/>
        <family val="3"/>
        <charset val="128"/>
      </rPr>
      <t>）
・各ワークショップ
（テキスト</t>
    </r>
    <r>
      <rPr>
        <sz val="10"/>
        <color theme="1"/>
        <rFont val="Arial"/>
        <family val="2"/>
      </rPr>
      <t>7</t>
    </r>
    <r>
      <rPr>
        <sz val="10"/>
        <color theme="1"/>
        <rFont val="ＭＳ ゴシック"/>
        <family val="3"/>
        <charset val="128"/>
      </rPr>
      <t>種類、コミュニケーション、グループ活動）</t>
    </r>
    <phoneticPr fontId="1"/>
  </si>
  <si>
    <t>社会福祉法人 恵佼会</t>
  </si>
  <si>
    <t>880-0024</t>
  </si>
  <si>
    <t>宮崎市祇園1丁目50番地　宮崎市心身障がい者福祉会館1階</t>
  </si>
  <si>
    <t>0985-31-6441</t>
  </si>
  <si>
    <t>info@fukushi-net.com</t>
  </si>
  <si>
    <t>https://www.fukushi-net.com</t>
  </si>
  <si>
    <t>肢体, 内部, 精神, 発達, 難病</t>
  </si>
  <si>
    <t>月～金　9:00～17:00（年末年始、土日祝日を除く）</t>
  </si>
  <si>
    <t>①技術習得：Word、Excel、ホームページ作成、建築ＣＡＤ等の技術習得、各種資格取得
②社会人としての基礎的訓練：コミュニケーション、ビジネスマナーの習得
③作業訓練：受託作業を通じて就労に必要な体力、忍耐力、協調性等習得
④就労支援：職場実習、求職活動支援、職場定着支援
⑤在宅勤務としての就労支援（在宅勤務希望者）</t>
  </si>
  <si>
    <t>ＩＴに関連した専門スタッフが専門性の高い技術習得に向けて支援します。また、在宅勤務での就職支援や、1人ひとりに合わせた支援により、就職後も高い定着率となってます。</t>
  </si>
  <si>
    <t>32-5029</t>
    <phoneticPr fontId="1"/>
  </si>
  <si>
    <t>有（個別）</t>
    <rPh sb="0" eb="1">
      <t>アリ</t>
    </rPh>
    <rPh sb="2" eb="4">
      <t>コベツ</t>
    </rPh>
    <phoneticPr fontId="1"/>
  </si>
  <si>
    <t>可（車イス用車両あり）</t>
    <phoneticPr fontId="1"/>
  </si>
  <si>
    <r>
      <rPr>
        <sz val="10"/>
        <color theme="1"/>
        <rFont val="ＭＳ ゴシック"/>
        <family val="3"/>
        <charset val="128"/>
      </rPr>
      <t>【早期就職コース】</t>
    </r>
    <r>
      <rPr>
        <sz val="10"/>
        <color theme="1"/>
        <rFont val="Cambria Math"/>
        <family val="3"/>
      </rPr>
      <t>≪</t>
    </r>
    <r>
      <rPr>
        <sz val="10"/>
        <color theme="1"/>
        <rFont val="ＭＳ ゴシック"/>
        <family val="3"/>
        <charset val="128"/>
      </rPr>
      <t>令和</t>
    </r>
    <r>
      <rPr>
        <sz val="10"/>
        <color theme="1"/>
        <rFont val="Arial"/>
        <family val="2"/>
      </rPr>
      <t>5</t>
    </r>
    <r>
      <rPr>
        <sz val="10"/>
        <color theme="1"/>
        <rFont val="ＭＳ ゴシック"/>
        <family val="3"/>
        <charset val="128"/>
      </rPr>
      <t>年</t>
    </r>
    <r>
      <rPr>
        <sz val="10"/>
        <color theme="1"/>
        <rFont val="Arial"/>
        <family val="2"/>
      </rPr>
      <t>4</t>
    </r>
    <r>
      <rPr>
        <sz val="10"/>
        <color theme="1"/>
        <rFont val="ＭＳ ゴシック"/>
        <family val="3"/>
        <charset val="128"/>
      </rPr>
      <t>月より新設コース</t>
    </r>
    <r>
      <rPr>
        <sz val="10"/>
        <color theme="1"/>
        <rFont val="Cambria Math"/>
        <family val="3"/>
      </rPr>
      <t>≫</t>
    </r>
    <r>
      <rPr>
        <sz val="10"/>
        <color theme="1"/>
        <rFont val="ＭＳ ゴシック"/>
        <family val="3"/>
        <charset val="128"/>
      </rPr>
      <t xml:space="preserve">
専任スタッフと一緒に就職への支援計画を立て</t>
    </r>
    <r>
      <rPr>
        <sz val="10"/>
        <color theme="1"/>
        <rFont val="Arial"/>
        <family val="2"/>
      </rPr>
      <t>6</t>
    </r>
    <r>
      <rPr>
        <sz val="10"/>
        <color theme="1"/>
        <rFont val="ＭＳ ゴシック"/>
        <family val="3"/>
        <charset val="128"/>
      </rPr>
      <t>か月で終章を目指すコースです。
下記にてプログラム提示します。
《</t>
    </r>
    <r>
      <rPr>
        <sz val="10"/>
        <color theme="1"/>
        <rFont val="Arial"/>
        <family val="2"/>
      </rPr>
      <t>1</t>
    </r>
    <r>
      <rPr>
        <sz val="10"/>
        <color theme="1"/>
        <rFont val="ＭＳ ゴシック"/>
        <family val="3"/>
        <charset val="128"/>
      </rPr>
      <t>ヶ月目》　　　　　　　《</t>
    </r>
    <r>
      <rPr>
        <sz val="10"/>
        <color theme="1"/>
        <rFont val="Arial"/>
        <family val="2"/>
      </rPr>
      <t>2</t>
    </r>
    <r>
      <rPr>
        <sz val="10"/>
        <color theme="1"/>
        <rFont val="ＭＳ ゴシック"/>
        <family val="3"/>
        <charset val="128"/>
      </rPr>
      <t>ヶ月目》　　　　　　　　《</t>
    </r>
    <r>
      <rPr>
        <sz val="10"/>
        <color theme="1"/>
        <rFont val="Arial"/>
        <family val="2"/>
      </rPr>
      <t>3</t>
    </r>
    <r>
      <rPr>
        <sz val="10"/>
        <color theme="1"/>
        <rFont val="ＭＳ ゴシック"/>
        <family val="3"/>
        <charset val="128"/>
      </rPr>
      <t xml:space="preserve">ヶ月目》
</t>
    </r>
    <r>
      <rPr>
        <sz val="10"/>
        <color theme="1"/>
        <rFont val="Segoe UI Symbol"/>
        <family val="3"/>
      </rPr>
      <t>◎</t>
    </r>
    <r>
      <rPr>
        <sz val="10"/>
        <color theme="1"/>
        <rFont val="ＭＳ ゴシック"/>
        <family val="3"/>
        <charset val="128"/>
      </rPr>
      <t>職歴の棚卸し　　　　　　</t>
    </r>
    <r>
      <rPr>
        <sz val="10"/>
        <color theme="1"/>
        <rFont val="Segoe UI Symbol"/>
        <family val="3"/>
      </rPr>
      <t>◎</t>
    </r>
    <r>
      <rPr>
        <sz val="10"/>
        <color theme="1"/>
        <rFont val="ＭＳ ゴシック"/>
        <family val="3"/>
        <charset val="128"/>
      </rPr>
      <t>配慮点の整理　　　　　　</t>
    </r>
    <r>
      <rPr>
        <sz val="10"/>
        <color theme="1"/>
        <rFont val="Segoe UI Symbol"/>
        <family val="3"/>
      </rPr>
      <t>◎</t>
    </r>
    <r>
      <rPr>
        <sz val="10"/>
        <color theme="1"/>
        <rFont val="ＭＳ ゴシック"/>
        <family val="3"/>
        <charset val="128"/>
      </rPr>
      <t xml:space="preserve">企業見学や実習の実施
</t>
    </r>
    <r>
      <rPr>
        <sz val="10"/>
        <color theme="1"/>
        <rFont val="Segoe UI Symbol"/>
        <family val="3"/>
      </rPr>
      <t>◎</t>
    </r>
    <r>
      <rPr>
        <sz val="10"/>
        <color theme="1"/>
        <rFont val="ＭＳ ゴシック"/>
        <family val="3"/>
        <charset val="128"/>
      </rPr>
      <t>求職条件の整理　　　　　</t>
    </r>
    <r>
      <rPr>
        <sz val="10"/>
        <color theme="1"/>
        <rFont val="Segoe UI Symbol"/>
        <family val="3"/>
      </rPr>
      <t>◎</t>
    </r>
    <r>
      <rPr>
        <sz val="10"/>
        <color theme="1"/>
        <rFont val="ＭＳ ゴシック"/>
        <family val="3"/>
        <charset val="128"/>
      </rPr>
      <t>企業見学や実習先の選定　</t>
    </r>
    <r>
      <rPr>
        <sz val="10"/>
        <color theme="1"/>
        <rFont val="Segoe UI Symbol"/>
        <family val="3"/>
      </rPr>
      <t>◎</t>
    </r>
    <r>
      <rPr>
        <sz val="10"/>
        <color theme="1"/>
        <rFont val="ＭＳ ゴシック"/>
        <family val="3"/>
        <charset val="128"/>
      </rPr>
      <t xml:space="preserve">就職活動、就職活動支援　
</t>
    </r>
    <r>
      <rPr>
        <sz val="10"/>
        <color theme="1"/>
        <rFont val="Segoe UI Symbol"/>
        <family val="3"/>
      </rPr>
      <t>◎</t>
    </r>
    <r>
      <rPr>
        <sz val="10"/>
        <color theme="1"/>
        <rFont val="ＭＳ ゴシック"/>
        <family val="3"/>
        <charset val="128"/>
      </rPr>
      <t>生活・通所リズムの確認　</t>
    </r>
    <r>
      <rPr>
        <sz val="10"/>
        <color theme="1"/>
        <rFont val="Segoe UI Symbol"/>
        <family val="3"/>
      </rPr>
      <t>◎</t>
    </r>
    <r>
      <rPr>
        <sz val="10"/>
        <color theme="1"/>
        <rFont val="ＭＳ ゴシック"/>
        <family val="3"/>
        <charset val="128"/>
      </rPr>
      <t>就職活動支援　　　　　　</t>
    </r>
    <r>
      <rPr>
        <sz val="10"/>
        <color theme="1"/>
        <rFont val="Segoe UI Symbol"/>
        <family val="3"/>
      </rPr>
      <t>◎</t>
    </r>
    <r>
      <rPr>
        <sz val="10"/>
        <color theme="1"/>
        <rFont val="ＭＳ ゴシック"/>
        <family val="3"/>
        <charset val="128"/>
      </rPr>
      <t xml:space="preserve">振り返り面談
</t>
    </r>
    <r>
      <rPr>
        <sz val="10"/>
        <color theme="1"/>
        <rFont val="Segoe UI Symbol"/>
        <family val="3"/>
      </rPr>
      <t>◎</t>
    </r>
    <r>
      <rPr>
        <sz val="10"/>
        <color theme="1"/>
        <rFont val="ＭＳ ゴシック"/>
        <family val="3"/>
        <charset val="128"/>
      </rPr>
      <t>ジョブスキルチェック　　</t>
    </r>
    <r>
      <rPr>
        <sz val="10"/>
        <color theme="1"/>
        <rFont val="Segoe UI Symbol"/>
        <family val="3"/>
      </rPr>
      <t>◎</t>
    </r>
    <r>
      <rPr>
        <sz val="10"/>
        <color theme="1"/>
        <rFont val="ＭＳ ゴシック"/>
        <family val="3"/>
        <charset val="128"/>
      </rPr>
      <t>就活状況報告会　　　　　　　　　　</t>
    </r>
    <r>
      <rPr>
        <sz val="10"/>
        <color theme="1"/>
        <rFont val="游ゴシック"/>
        <family val="2"/>
        <charset val="128"/>
      </rPr>
      <t>↓</t>
    </r>
    <r>
      <rPr>
        <sz val="10"/>
        <color theme="1"/>
        <rFont val="ＭＳ ゴシック"/>
        <family val="3"/>
        <charset val="128"/>
      </rPr>
      <t>　　　　　　　　　　　　　　　　　　　　　　　　　　　　　　　　　　
　　　　　　　　　　　　　　　　　　　　　　　　　　　　就職</t>
    </r>
    <r>
      <rPr>
        <sz val="10"/>
        <color theme="1"/>
        <rFont val="Arial"/>
        <family val="2"/>
      </rPr>
      <t>(</t>
    </r>
    <r>
      <rPr>
        <sz val="10"/>
        <color theme="1"/>
        <rFont val="ＭＳ ゴシック"/>
        <family val="3"/>
        <charset val="128"/>
      </rPr>
      <t>半年間</t>
    </r>
    <r>
      <rPr>
        <sz val="10"/>
        <color theme="1"/>
        <rFont val="Arial"/>
        <family val="2"/>
      </rPr>
      <t>)</t>
    </r>
    <r>
      <rPr>
        <sz val="10"/>
        <color theme="1"/>
        <rFont val="ＭＳ ゴシック"/>
        <family val="3"/>
        <charset val="128"/>
      </rPr>
      <t xml:space="preserve">　　　　　　
【就労定着支援】
職場での困り事解消を目的した職場訪問や面談を実施しています。
【生活訓練】
</t>
    </r>
    <r>
      <rPr>
        <sz val="10"/>
        <color theme="1"/>
        <rFont val="Segoe UI Symbol"/>
        <family val="3"/>
      </rPr>
      <t>◎</t>
    </r>
    <r>
      <rPr>
        <sz val="10"/>
        <color theme="1"/>
        <rFont val="ＭＳ ゴシック"/>
        <family val="3"/>
        <charset val="128"/>
      </rPr>
      <t xml:space="preserve">ライフスキルや人との付き合い方
</t>
    </r>
    <r>
      <rPr>
        <sz val="10"/>
        <color theme="1"/>
        <rFont val="Segoe UI Symbol"/>
        <family val="3"/>
      </rPr>
      <t>◎</t>
    </r>
    <r>
      <rPr>
        <sz val="10"/>
        <color theme="1"/>
        <rFont val="ＭＳ ゴシック"/>
        <family val="3"/>
        <charset val="128"/>
      </rPr>
      <t>ライフスタイルに合った生活リズムを作り、自立した日常生活に必要なスキルを習得
　・生活基盤をつくる、障害を理解する、地域生活を充実する、自分の権利をいかす等</t>
    </r>
    <phoneticPr fontId="1"/>
  </si>
  <si>
    <t>就労継続支援B型, 就労継続支援A型, 就労移行支援</t>
  </si>
  <si>
    <t>不可</t>
    <rPh sb="0" eb="2">
      <t>フカ</t>
    </rPh>
    <phoneticPr fontId="1"/>
  </si>
  <si>
    <t>株式会社ボラシェア</t>
  </si>
  <si>
    <t>Blue Ocean</t>
  </si>
  <si>
    <t>880-0922</t>
  </si>
  <si>
    <t>宮崎市瀬頭2丁目6-28</t>
  </si>
  <si>
    <t>0985-89-0288</t>
  </si>
  <si>
    <t>blueocean@volashare.com</t>
  </si>
  <si>
    <t>https://volashare.com/blueocean/</t>
  </si>
  <si>
    <t>肢体, 知的, 発達</t>
  </si>
  <si>
    <t>就労移行14名　自立訓練（生活訓練）6名　定着支援30名</t>
  </si>
  <si>
    <t>89-0288</t>
    <phoneticPr fontId="1"/>
  </si>
  <si>
    <r>
      <rPr>
        <sz val="10"/>
        <color theme="1"/>
        <rFont val="ＭＳ ゴシック"/>
        <family val="3"/>
        <charset val="128"/>
      </rPr>
      <t xml:space="preserve">＜就労移行＞
</t>
    </r>
    <r>
      <rPr>
        <sz val="10"/>
        <color theme="1"/>
        <rFont val="Arial"/>
        <family val="2"/>
      </rPr>
      <t>Blue Ocean</t>
    </r>
    <r>
      <rPr>
        <sz val="10"/>
        <color theme="1"/>
        <rFont val="ＭＳ ゴシック"/>
        <family val="3"/>
        <charset val="128"/>
      </rPr>
      <t>では・就労に徹底的にこだわる！・スキルを伸ばす！・ショーシャルスキルを伸ばす！
・ビジネススキルを伸ばす！・</t>
    </r>
    <r>
      <rPr>
        <sz val="10"/>
        <color theme="1"/>
        <rFont val="Arial"/>
        <family val="2"/>
      </rPr>
      <t>IT</t>
    </r>
    <r>
      <rPr>
        <sz val="10"/>
        <color theme="1"/>
        <rFont val="ＭＳ ゴシック"/>
        <family val="3"/>
        <charset val="128"/>
      </rPr>
      <t>力を伸ばす！の</t>
    </r>
    <r>
      <rPr>
        <sz val="10"/>
        <color theme="1"/>
        <rFont val="Arial"/>
        <family val="2"/>
      </rPr>
      <t>5</t>
    </r>
    <r>
      <rPr>
        <sz val="10"/>
        <color theme="1"/>
        <rFont val="ＭＳ ゴシック"/>
        <family val="3"/>
        <charset val="128"/>
      </rPr>
      <t xml:space="preserve">つにこだわり、訓練を行っています。
</t>
    </r>
    <r>
      <rPr>
        <sz val="10"/>
        <color theme="1"/>
        <rFont val="Arial"/>
        <family val="2"/>
      </rPr>
      <t>2023</t>
    </r>
    <r>
      <rPr>
        <sz val="10"/>
        <color theme="1"/>
        <rFont val="ＭＳ ゴシック"/>
        <family val="3"/>
        <charset val="128"/>
      </rPr>
      <t>年</t>
    </r>
    <r>
      <rPr>
        <sz val="10"/>
        <color theme="1"/>
        <rFont val="Arial"/>
        <family val="2"/>
      </rPr>
      <t>8</t>
    </r>
    <r>
      <rPr>
        <sz val="10"/>
        <color theme="1"/>
        <rFont val="ＭＳ ゴシック"/>
        <family val="3"/>
        <charset val="128"/>
      </rPr>
      <t>月末現在、</t>
    </r>
    <r>
      <rPr>
        <sz val="10"/>
        <color theme="1"/>
        <rFont val="Arial"/>
        <family val="2"/>
      </rPr>
      <t>Blue Ocean</t>
    </r>
    <r>
      <rPr>
        <sz val="10"/>
        <color theme="1"/>
        <rFont val="ＭＳ ゴシック"/>
        <family val="3"/>
        <charset val="128"/>
      </rPr>
      <t>卒業生の一般就労率は</t>
    </r>
    <r>
      <rPr>
        <sz val="10"/>
        <color theme="1"/>
        <rFont val="Arial"/>
        <family val="2"/>
      </rPr>
      <t>90.91%</t>
    </r>
    <r>
      <rPr>
        <sz val="10"/>
        <color theme="1"/>
        <rFont val="ＭＳ ゴシック"/>
        <family val="3"/>
        <charset val="128"/>
      </rPr>
      <t xml:space="preserve">となっています。
あなたの熱い思いを、診断ツールも使いながら、一緒に目標を見つけ、伴走していきます。
＜自立訓練（生活訓練）＞
</t>
    </r>
    <r>
      <rPr>
        <sz val="10"/>
        <color theme="1"/>
        <rFont val="Arial"/>
        <family val="2"/>
      </rPr>
      <t>Blue Ocean</t>
    </r>
    <r>
      <rPr>
        <sz val="10"/>
        <color theme="1"/>
        <rFont val="ＭＳ ゴシック"/>
        <family val="3"/>
        <charset val="128"/>
      </rPr>
      <t xml:space="preserve">では、これまで就労移行で培ったノウハウをもとに、就労を目標に据えた生活訓練を行っています。事業所独自の指標などをもとに、将来の夢や目標とするライフスタイルを現実にするために日常生活や精神面での課題をスタッフと一緒に解決していきます。
＜定着支援＞
職場で安定して長期的に働けることをベースに、職場で戦力となり、キャリアアップが目指せるようサポートを行っていくのが、ブルーオーシャンの定着支援の特徴です。
</t>
    </r>
    <r>
      <rPr>
        <sz val="10"/>
        <color theme="1"/>
        <rFont val="Arial"/>
        <family val="2"/>
      </rPr>
      <t>2020</t>
    </r>
    <r>
      <rPr>
        <sz val="10"/>
        <color theme="1"/>
        <rFont val="ＭＳ ゴシック"/>
        <family val="3"/>
        <charset val="128"/>
      </rPr>
      <t>年度から</t>
    </r>
    <r>
      <rPr>
        <sz val="10"/>
        <color theme="1"/>
        <rFont val="Arial"/>
        <family val="2"/>
      </rPr>
      <t>2023</t>
    </r>
    <r>
      <rPr>
        <sz val="10"/>
        <color theme="1"/>
        <rFont val="ＭＳ ゴシック"/>
        <family val="3"/>
        <charset val="128"/>
      </rPr>
      <t>年</t>
    </r>
    <r>
      <rPr>
        <sz val="10"/>
        <color theme="1"/>
        <rFont val="Arial"/>
        <family val="2"/>
      </rPr>
      <t>8</t>
    </r>
    <r>
      <rPr>
        <sz val="10"/>
        <color theme="1"/>
        <rFont val="ＭＳ ゴシック"/>
        <family val="3"/>
        <charset val="128"/>
      </rPr>
      <t>月末までの就職者半年定着率は</t>
    </r>
    <r>
      <rPr>
        <sz val="10"/>
        <color theme="1"/>
        <rFont val="Arial"/>
        <family val="2"/>
      </rPr>
      <t>95.45%</t>
    </r>
    <r>
      <rPr>
        <sz val="10"/>
        <color theme="1"/>
        <rFont val="ＭＳ ゴシック"/>
        <family val="3"/>
        <charset val="128"/>
      </rPr>
      <t>となっています。
就職してからが本当のスタートです。熱い思いはそのままに夢の達成へ向けてのお手伝いを続けて行きます。</t>
    </r>
    <phoneticPr fontId="1"/>
  </si>
  <si>
    <r>
      <rPr>
        <sz val="10"/>
        <color theme="1"/>
        <rFont val="ＭＳ ゴシック"/>
        <family val="3"/>
        <charset val="128"/>
      </rPr>
      <t>＜就労移行＞
・座学</t>
    </r>
    <r>
      <rPr>
        <sz val="10"/>
        <color theme="1"/>
        <rFont val="Arial"/>
        <family val="2"/>
      </rPr>
      <t>/</t>
    </r>
    <r>
      <rPr>
        <sz val="10"/>
        <color theme="1"/>
        <rFont val="ＭＳ ゴシック"/>
        <family val="3"/>
        <charset val="128"/>
      </rPr>
      <t>個別課題学習：</t>
    </r>
    <r>
      <rPr>
        <sz val="10"/>
        <color theme="1"/>
        <rFont val="Arial"/>
        <family val="2"/>
      </rPr>
      <t>IT</t>
    </r>
    <r>
      <rPr>
        <sz val="10"/>
        <color theme="1"/>
        <rFont val="ＭＳ ゴシック"/>
        <family val="3"/>
        <charset val="128"/>
      </rPr>
      <t>力・ソーシャルスキル・ビジネススキルを伸ばすための訓練を行います。・職場体験実習：この職場で目標を達成できるのか、自分のスキルが活かせるのか、働く体力はあるか、職場の雰囲気はあっているか、コミュニケーションは良好か？職場体験実習を通じて、就労への不安を取り除き、職場との相互理解を深めていきます。
＜自立訓練（生活訓練）＞
・日常生活能力を高める：衣食住</t>
    </r>
    <r>
      <rPr>
        <sz val="10"/>
        <color theme="1"/>
        <rFont val="Arial"/>
        <family val="2"/>
      </rPr>
      <t>/</t>
    </r>
    <r>
      <rPr>
        <sz val="10"/>
        <color theme="1"/>
        <rFont val="ＭＳ ゴシック"/>
        <family val="3"/>
        <charset val="128"/>
      </rPr>
      <t>家事</t>
    </r>
    <r>
      <rPr>
        <sz val="10"/>
        <color theme="1"/>
        <rFont val="Arial"/>
        <family val="2"/>
      </rPr>
      <t>/</t>
    </r>
    <r>
      <rPr>
        <sz val="10"/>
        <color theme="1"/>
        <rFont val="ＭＳ ゴシック"/>
        <family val="3"/>
        <charset val="128"/>
      </rPr>
      <t>金銭管理</t>
    </r>
    <r>
      <rPr>
        <sz val="10"/>
        <color theme="1"/>
        <rFont val="Arial"/>
        <family val="2"/>
      </rPr>
      <t>/</t>
    </r>
    <r>
      <rPr>
        <sz val="10"/>
        <color theme="1"/>
        <rFont val="ＭＳ ゴシック"/>
        <family val="3"/>
        <charset val="128"/>
      </rPr>
      <t>体調管理</t>
    </r>
    <r>
      <rPr>
        <sz val="10"/>
        <color theme="1"/>
        <rFont val="Arial"/>
        <family val="2"/>
      </rPr>
      <t>/</t>
    </r>
    <r>
      <rPr>
        <sz val="10"/>
        <color theme="1"/>
        <rFont val="ＭＳ ゴシック"/>
        <family val="3"/>
        <charset val="128"/>
      </rPr>
      <t>時間管理　等
・精神面の自己管理能力を高める：自身の障害特性の理解</t>
    </r>
    <r>
      <rPr>
        <sz val="10"/>
        <color theme="1"/>
        <rFont val="Arial"/>
        <family val="2"/>
      </rPr>
      <t>/</t>
    </r>
    <r>
      <rPr>
        <sz val="10"/>
        <color theme="1"/>
        <rFont val="ＭＳ ゴシック"/>
        <family val="3"/>
        <charset val="128"/>
      </rPr>
      <t>ストレスコントロール法　等
・業務面での課題を減らす：配慮をもらいながら業務する方法　等
・</t>
    </r>
    <r>
      <rPr>
        <sz val="10"/>
        <color theme="1"/>
        <rFont val="Arial"/>
        <family val="2"/>
      </rPr>
      <t>SST</t>
    </r>
    <r>
      <rPr>
        <sz val="10"/>
        <color theme="1"/>
        <rFont val="ＭＳ ゴシック"/>
        <family val="3"/>
        <charset val="128"/>
      </rPr>
      <t>を通したコミュニケーション能力の向上：挨拶と返事の大切さ　等
・地域生活への移行を行う：公共交通機関、役所等の利用方法　等</t>
    </r>
    <phoneticPr fontId="1"/>
  </si>
  <si>
    <t>特定無し（まずはご相談ください）</t>
    <rPh sb="0" eb="2">
      <t>トクテイ</t>
    </rPh>
    <rPh sb="2" eb="3">
      <t>ナ</t>
    </rPh>
    <rPh sb="9" eb="11">
      <t>ソウダン</t>
    </rPh>
    <phoneticPr fontId="1"/>
  </si>
  <si>
    <r>
      <rPr>
        <sz val="10"/>
        <color theme="1"/>
        <rFont val="ＭＳ ゴシック"/>
        <family val="3"/>
        <charset val="128"/>
      </rPr>
      <t>肢体</t>
    </r>
    <r>
      <rPr>
        <sz val="10"/>
        <color theme="1"/>
        <rFont val="Arial"/>
        <family val="2"/>
      </rPr>
      <t xml:space="preserve">, </t>
    </r>
    <r>
      <rPr>
        <sz val="10"/>
        <color theme="1"/>
        <rFont val="ＭＳ ゴシック"/>
        <family val="3"/>
        <charset val="128"/>
      </rPr>
      <t>知的</t>
    </r>
    <r>
      <rPr>
        <sz val="10"/>
        <color theme="1"/>
        <rFont val="Arial"/>
        <family val="2"/>
      </rPr>
      <t xml:space="preserve">, </t>
    </r>
    <r>
      <rPr>
        <sz val="10"/>
        <color theme="1"/>
        <rFont val="ＭＳ ゴシック"/>
        <family val="3"/>
        <charset val="128"/>
      </rPr>
      <t>精神</t>
    </r>
    <r>
      <rPr>
        <sz val="10"/>
        <color theme="1"/>
        <rFont val="Arial"/>
        <family val="2"/>
      </rPr>
      <t xml:space="preserve">, </t>
    </r>
    <r>
      <rPr>
        <sz val="10"/>
        <color theme="1"/>
        <rFont val="ＭＳ ゴシック"/>
        <family val="3"/>
        <charset val="128"/>
      </rPr>
      <t>発達</t>
    </r>
    <r>
      <rPr>
        <sz val="10"/>
        <color theme="1"/>
        <rFont val="Arial"/>
        <family val="2"/>
      </rPr>
      <t xml:space="preserve">, </t>
    </r>
    <r>
      <rPr>
        <sz val="10"/>
        <color theme="1"/>
        <rFont val="ＭＳ ゴシック"/>
        <family val="3"/>
        <charset val="128"/>
      </rPr>
      <t>高次脳</t>
    </r>
    <phoneticPr fontId="1"/>
  </si>
  <si>
    <t>社会福祉法人　宮崎県社会福祉事業団</t>
  </si>
  <si>
    <t>知的障害者総合福祉施設　向陽の里</t>
  </si>
  <si>
    <t>宮崎県東諸県郡国富町大字本庄１４０７</t>
  </si>
  <si>
    <t>０９８５－７５－２２００（代表番号）</t>
  </si>
  <si>
    <t>t-kouyou@m-sj.or.jp</t>
  </si>
  <si>
    <t>http://www.m-sj.or.jp/</t>
  </si>
  <si>
    <t>就労継続支援B型〜30名　就労移行支援〜 6名</t>
  </si>
  <si>
    <t>月～金　９：００～１６：００　
（年末年始　土日祭日を除く）</t>
  </si>
  <si>
    <t xml:space="preserve">就労移行支援
障がいのある方へ就労意欲を育てながら、就労にむけた支援を行います。働くための作業スキルはもちろん、社会におけるルールやマナーを学んで自立を目指していきます。
就労継続支援B型
　病気や障がいにより一般企業への就職が困難な方を対象に自立を目指し働く場を提供する福祉サービスのひとつです。もちろん、「就職したい」という気持ちがあれば必要な知識や能力を身に付けて就労にもチャレンジしていきます。
　また、向陽の里では広大な土地を活用した野菜や花の栽培も盛んで、販売を通した社会参加や花壇定植などの社会貢献活動も行っていきます。
</t>
  </si>
  <si>
    <t>　向陽の里は自然豊かな環境のもと、季節に応じた野菜や花の栽培・販売を行っています。他にも室内で行う委託作業がありますので、様々な作業体験と作業スキルを身に付けることが出来ます。
　屋外での活動は暑かったり寒かったりもしますが、季節を感じることができます。また、体を動かすことで生活リズムも整いやすくなります。
　そして、作業を通して自分が必要とされていると実感し、感謝される喜びを感じてもらえるような支援を目指していきます。</t>
  </si>
  <si>
    <t>有（個別）</t>
    <rPh sb="0" eb="1">
      <t>アリ</t>
    </rPh>
    <rPh sb="3" eb="4">
      <t>ベツ</t>
    </rPh>
    <phoneticPr fontId="1"/>
  </si>
  <si>
    <t>可（自力での乗り込み）</t>
    <rPh sb="0" eb="1">
      <t>カ</t>
    </rPh>
    <phoneticPr fontId="1"/>
  </si>
  <si>
    <t>880-1101</t>
    <phoneticPr fontId="1"/>
  </si>
  <si>
    <t>社会福祉法人桜裕会</t>
  </si>
  <si>
    <t>サクラプリンテック</t>
  </si>
  <si>
    <t>880-0925</t>
  </si>
  <si>
    <t>宮崎市大字本郷北方2717-4</t>
  </si>
  <si>
    <t>0985-63-5353</t>
  </si>
  <si>
    <t>63-5454</t>
  </si>
  <si>
    <t>sakura-purinntec@oukai.jp</t>
  </si>
  <si>
    <t>sakura-printec.com</t>
  </si>
  <si>
    <t>就労継続支援B型, 就労継続支援A型, 就労移行支援, 就労定着支援, 共同生活援助</t>
  </si>
  <si>
    <t>聴覚, 肢体, 内部, 知的, 精神, 発達, 高次脳</t>
  </si>
  <si>
    <t>100名</t>
  </si>
  <si>
    <t>提供なし（持参）</t>
  </si>
  <si>
    <t>可（車イス用車両あり）</t>
  </si>
  <si>
    <t xml:space="preserve">
開所日、時間
月～金　9：00～17：30
　　土　9：00～12：10　※土曜の開所は当施設の営業日カレンダーにより毎月変動
（GW・お盆・年末年始・日、祝を除く）</t>
  </si>
  <si>
    <t>就労継続支援A型
作業内容
・施設内就労訓練（お菓子のパッケージなどの紙器製品の加工や箱折り、検品や梱包などの作業）
・企業内就労訓練【施設外就労訓練】。（清掃業務、ベッドメイキング、調理補助、菓子製造など）
就労継続支援B型
作業内容
・施設内就労訓練（箱の組立てやシール貼り、さつまいもの皮むきなどの作業）
・企業内就労訓練【施設外就労訓練】。（調理補助、除草作業、花壇整備業務など）</t>
  </si>
  <si>
    <t>サクラプリンテックでは利用者の方々の自立に向けて個人の障がい特性に応じた、きめ細やかな育成ステップを設けています。施設内就労訓練にとどまること無く、地域のパートナー企業での企業内就労訓練にも挑戦して「長く続けられる就労」を目指していただき、単に就職を支援するだけでなく「感謝される喜び」や「笑顔とチームワーク」を大切にし、一人ひとりが自立し、かつ安定した生活を送れるよう支援しております。</t>
  </si>
  <si>
    <t>一般社団法人　グッドライフパートナー</t>
  </si>
  <si>
    <t>グッドライフパートナー宮崎</t>
  </si>
  <si>
    <t>880-0804</t>
  </si>
  <si>
    <t>宮崎市宮田町11-32　宮崎ひなた会館501</t>
  </si>
  <si>
    <t>0985-83-9041</t>
  </si>
  <si>
    <t>info-m@good-life-partner.com</t>
  </si>
  <si>
    <t>https://good-life-partner.com</t>
  </si>
  <si>
    <t>内部, 知的, 精神, 発達, 高次脳, 難病</t>
  </si>
  <si>
    <t>20名</t>
  </si>
  <si>
    <t>月～土　10:00～15:00 年末年始を除く</t>
  </si>
  <si>
    <t>ビジネスマナー・PC講座（Excel/Word/PowerPoint）・体力向上・グループワーク・ソーシャルスキルトレーニング・コミュニケーション・就職活動準備など実践的な就労支援プログラムとMOS・ICTプロフィシエンシー検定・ファイナンシャルプランニング技能士・医療事務認定実務者・ビジネス実務マナー検定など75種類以上の種類豊富な資格検定の学習が可能です。</t>
  </si>
  <si>
    <t>統一したカリキュラムで訓練するのではなく、一人ひとりのご希望や状況に合わせて、就労支援プログラムを提供し個別支援で就労を目指します。見学・説明・体験などは随時受け付けておりますので、お気軽にお問い合わせください。</t>
  </si>
  <si>
    <t>83-9016</t>
    <phoneticPr fontId="1"/>
  </si>
  <si>
    <t>無</t>
    <rPh sb="0" eb="1">
      <t>ム</t>
    </rPh>
    <phoneticPr fontId="1"/>
  </si>
  <si>
    <t>https://works.litalico.jp/center/miyazaki/miyazaki/</t>
  </si>
  <si>
    <t>制限なし</t>
  </si>
  <si>
    <t>株式会社　さきがけ</t>
  </si>
  <si>
    <t>就労継続支援事業所　カラダノほぐしや</t>
  </si>
  <si>
    <t>宮崎市村角町灰作１４０８番地７</t>
  </si>
  <si>
    <t>0985-22-3456</t>
  </si>
  <si>
    <t>sakigakehogusiya223456@yahoo.co.jp</t>
  </si>
  <si>
    <t>視覚, 聴覚, 肢体, 内部, 知的, 精神, 発達</t>
  </si>
  <si>
    <t>視覚, 肢体, 内部, 知的, 精神</t>
  </si>
  <si>
    <t>月曜～金曜　9：00～18：00</t>
  </si>
  <si>
    <t>軽作業　外部委託の清掃作業</t>
  </si>
  <si>
    <t>本人様のペースで無理なく作業に取り組めるように配慮しています。</t>
  </si>
  <si>
    <t>22-3456</t>
    <phoneticPr fontId="1"/>
  </si>
  <si>
    <t>有（個別）</t>
    <rPh sb="0" eb="1">
      <t>アリ</t>
    </rPh>
    <phoneticPr fontId="1"/>
  </si>
  <si>
    <t>ガルヒ就労支援サービス合同会社</t>
  </si>
  <si>
    <t>就労支援施設ネイビーマーリン</t>
  </si>
  <si>
    <t>880-0902</t>
  </si>
  <si>
    <t>宮崎市大淀4丁目11－2 オクノビル201号</t>
  </si>
  <si>
    <t>garhish.navymarlin@gmail.com</t>
  </si>
  <si>
    <t>知的, 精神, 発達, 難病</t>
  </si>
  <si>
    <t>月～金:10～16時　土:12～16時　（年末年始・GW・年末年始・日祝日を除く）</t>
  </si>
  <si>
    <t>IT特化　MOS資格取得（その他もあり）、プログラミング、blender、デザイン関係他</t>
  </si>
  <si>
    <t>『障がい者に高賃金な就労を！』の企業理念として、自立を目指し皆で就労を目指し日々頑張っております。利用者様も元気で明るく優しい方々で、事業所の雰囲気も良いです。学習環境も整っており、テキスト、PCも個別準備あり、美味しいお昼のお弁当も提供されます。
個人のペースで学習進められますし、不明な点は、すぐにサポートできる環境にあります。
就労実績も多く、就職後の定着支援も継続しておこないますので、就職しても安心です。
是非、1度足を運んで見学にきませんか☺
優しいスタッフ、利用者様が、皆さまをお待ちしております♪</t>
  </si>
  <si>
    <t>https://official.garhish.com/</t>
  </si>
  <si>
    <t>https://official.garhish.com/</t>
    <phoneticPr fontId="1"/>
  </si>
  <si>
    <r>
      <rPr>
        <sz val="10"/>
        <color theme="1"/>
        <rFont val="ＭＳ ゴシック"/>
        <family val="3"/>
        <charset val="128"/>
      </rPr>
      <t>内部</t>
    </r>
    <r>
      <rPr>
        <sz val="10"/>
        <color theme="1"/>
        <rFont val="Arial"/>
        <family val="2"/>
      </rPr>
      <t xml:space="preserve">, </t>
    </r>
    <r>
      <rPr>
        <sz val="10"/>
        <color theme="1"/>
        <rFont val="ＭＳ ゴシック"/>
        <family val="3"/>
        <charset val="128"/>
      </rPr>
      <t>知的</t>
    </r>
    <r>
      <rPr>
        <sz val="10"/>
        <color theme="1"/>
        <rFont val="Arial"/>
        <family val="2"/>
      </rPr>
      <t xml:space="preserve">, </t>
    </r>
    <r>
      <rPr>
        <sz val="10"/>
        <color theme="1"/>
        <rFont val="ＭＳ ゴシック"/>
        <family val="3"/>
        <charset val="128"/>
      </rPr>
      <t>精神</t>
    </r>
    <r>
      <rPr>
        <sz val="10"/>
        <color theme="1"/>
        <rFont val="Arial"/>
        <family val="2"/>
      </rPr>
      <t xml:space="preserve">, </t>
    </r>
    <r>
      <rPr>
        <sz val="10"/>
        <color theme="1"/>
        <rFont val="ＭＳ ゴシック"/>
        <family val="3"/>
        <charset val="128"/>
      </rPr>
      <t>発達</t>
    </r>
    <r>
      <rPr>
        <sz val="10"/>
        <color theme="1"/>
        <rFont val="Arial"/>
        <family val="2"/>
      </rPr>
      <t xml:space="preserve">, </t>
    </r>
    <r>
      <rPr>
        <sz val="10"/>
        <color theme="1"/>
        <rFont val="ＭＳ ゴシック"/>
        <family val="3"/>
        <charset val="128"/>
      </rPr>
      <t>難病</t>
    </r>
    <r>
      <rPr>
        <sz val="10"/>
        <color theme="1"/>
        <rFont val="Arial"/>
        <family val="2"/>
      </rPr>
      <t xml:space="preserve">, </t>
    </r>
    <phoneticPr fontId="1"/>
  </si>
  <si>
    <t>ホワイトマーリン</t>
  </si>
  <si>
    <t>880-0904</t>
  </si>
  <si>
    <t>宮崎県宮崎市中村東2丁目1番36号2F</t>
  </si>
  <si>
    <t>garhish.whitemarlin@gmail.com</t>
  </si>
  <si>
    <t>各10名</t>
  </si>
  <si>
    <t>月～金　10：00～16：00　土　12：00～16：00
（年末年始・GW・土日祝日を除く）</t>
  </si>
  <si>
    <t>A型のお仕事も移行型の訓練のどちらも、3Dモデリングやゲーム・アプリ開発からウェブサイト制作など、ITに関わることについて幅広く取り組んでおります。</t>
  </si>
  <si>
    <t>ITに特化した就労支援施設です！
【移行型】
ＩＴを学びたいけど何から始めればいいかわからない方、就職したいけどどうやって企業を見つければいいかわからない方、当社はそんな方々に最適なサポートを提供しています。
【A型】
各ソフトウェア完備のＰＣ環境により、ゲーム開発を中心にメタバース開発など最新のITのお仕事を提供しております。</t>
  </si>
  <si>
    <t>77-8595</t>
    <phoneticPr fontId="1"/>
  </si>
  <si>
    <t>77-8596</t>
    <phoneticPr fontId="1"/>
  </si>
  <si>
    <t>33-9208</t>
    <phoneticPr fontId="1"/>
  </si>
  <si>
    <t>33-9209</t>
    <phoneticPr fontId="1"/>
  </si>
  <si>
    <t>×</t>
    <phoneticPr fontId="1"/>
  </si>
  <si>
    <t>75-2862</t>
    <phoneticPr fontId="1"/>
  </si>
  <si>
    <t>可（移乗可）</t>
    <phoneticPr fontId="1"/>
  </si>
  <si>
    <t>就労移行支援事業所　空海</t>
    <rPh sb="0" eb="6">
      <t>シュウロウイコウシエン</t>
    </rPh>
    <rPh sb="6" eb="9">
      <t>ジギョウショ</t>
    </rPh>
    <rPh sb="10" eb="12">
      <t>クウカイ</t>
    </rPh>
    <phoneticPr fontId="1"/>
  </si>
  <si>
    <t>株式会社空海</t>
    <rPh sb="0" eb="4">
      <t>カブシキカイシャ</t>
    </rPh>
    <rPh sb="4" eb="6">
      <t>クウカイ</t>
    </rPh>
    <phoneticPr fontId="1"/>
  </si>
  <si>
    <t>宮崎市大字柏原668番地1</t>
    <rPh sb="0" eb="3">
      <t>ミヤザキシ</t>
    </rPh>
    <rPh sb="3" eb="5">
      <t>オオアザ</t>
    </rPh>
    <rPh sb="5" eb="7">
      <t>カシワバラ</t>
    </rPh>
    <rPh sb="10" eb="12">
      <t>バンチ</t>
    </rPh>
    <phoneticPr fontId="1"/>
  </si>
  <si>
    <t>69-6730</t>
    <phoneticPr fontId="1"/>
  </si>
  <si>
    <t>就労移行支援事業所　ぽぽらす</t>
    <rPh sb="0" eb="9">
      <t>シュウロウイコウシエンジギョウショ</t>
    </rPh>
    <phoneticPr fontId="1"/>
  </si>
  <si>
    <t>株式会社germe</t>
    <rPh sb="0" eb="4">
      <t>カブシキカイシャ</t>
    </rPh>
    <phoneticPr fontId="1"/>
  </si>
  <si>
    <t xml:space="preserve">宮崎市柳丸町108番地1-1F </t>
    <rPh sb="0" eb="3">
      <t>ミヤザキシ</t>
    </rPh>
    <rPh sb="3" eb="6">
      <t>ヤナギマルチョウ</t>
    </rPh>
    <rPh sb="9" eb="11">
      <t>バンチ</t>
    </rPh>
    <phoneticPr fontId="1"/>
  </si>
  <si>
    <t>69-5061</t>
    <phoneticPr fontId="1"/>
  </si>
  <si>
    <t>ITサポート宮崎</t>
    <rPh sb="6" eb="8">
      <t>ミヤザキ</t>
    </rPh>
    <phoneticPr fontId="1"/>
  </si>
  <si>
    <t>080-3154-9657</t>
    <phoneticPr fontId="1"/>
  </si>
  <si>
    <t>合同会社ソーシャルリンク</t>
    <phoneticPr fontId="13" type="Hiragana"/>
  </si>
  <si>
    <t>サンプラス宮崎</t>
    <rPh sb="5" eb="7">
      <t>みやざき</t>
    </rPh>
    <phoneticPr fontId="13" type="Hiragana"/>
  </si>
  <si>
    <t>宮崎市佐土原町東上那珂14829番地１</t>
    <rPh sb="0" eb="3">
      <t>みやざきし</t>
    </rPh>
    <rPh sb="3" eb="7">
      <t>さどわらちょう</t>
    </rPh>
    <rPh sb="7" eb="8">
      <t>ひがし</t>
    </rPh>
    <rPh sb="8" eb="9">
      <t>うえ</t>
    </rPh>
    <rPh sb="9" eb="11">
      <t>なか</t>
    </rPh>
    <rPh sb="16" eb="18">
      <t>ばんち</t>
    </rPh>
    <phoneticPr fontId="13" type="Hiragana"/>
  </si>
  <si>
    <t>65-6886</t>
    <phoneticPr fontId="13" type="Hiragana"/>
  </si>
  <si>
    <t>サンプラス宮崎</t>
  </si>
  <si>
    <t>0985-65-6886</t>
  </si>
  <si>
    <t>65-6887</t>
    <phoneticPr fontId="1"/>
  </si>
  <si>
    <t>sanplus-m@joy.ocn.ne.jp</t>
  </si>
  <si>
    <t>サンプラス株式会社</t>
  </si>
  <si>
    <t>宮崎市東上那珂14829番地1</t>
  </si>
  <si>
    <t>https://sanplus.net</t>
  </si>
  <si>
    <t>6名</t>
  </si>
  <si>
    <t>無（弁当注文・持参）</t>
  </si>
  <si>
    <t>有（個別・集合）</t>
  </si>
  <si>
    <t>不可</t>
  </si>
  <si>
    <t>月～金　9：00～15：10　土　9：00～11：00　
（年末年始・GW・日曜日を除く。その他会社カレンダーによる）</t>
  </si>
  <si>
    <t>・就職活動支援
・職場実習
・ビジネスマナー
・パソコン操作
・履歴書、面接指導など</t>
  </si>
  <si>
    <t>一人一人の個性や希望に合わせたプログラムで、一般就労等への移行に向けて知識や能力を高めます。</t>
  </si>
  <si>
    <t>880-0122</t>
  </si>
  <si>
    <t>宮崎市大字塩路3083-42　フェニックス自然動物園内</t>
  </si>
  <si>
    <t>62-5525</t>
  </si>
  <si>
    <t>月～金　8:30~16:00（年末年始・GW・土日祝日を除く）</t>
  </si>
  <si>
    <t>動物園内清掃、植栽管理、フローランテ宮崎内植栽管理、学習の時間（SST・基礎学習・求職活動等）等</t>
  </si>
  <si>
    <t>活動をとおして一般就労に必要な知識及び能力の向上に努め、希望する就労に向けてサポートいたします。就職後、６ケ月間は企業訪問を行いながら、相談・助言等の支援、ご家族や関係機関との連絡調整・連携に努め、安心して長く勤められるよう支援いたします。</t>
  </si>
  <si>
    <t>株式会社germe</t>
  </si>
  <si>
    <t>就労移行支援事業所ぽぽらす</t>
  </si>
  <si>
    <t>宮崎県宮崎市柳丸町108－１－1階</t>
  </si>
  <si>
    <t>050-3044-8549</t>
  </si>
  <si>
    <t>germe.co.38@gmail.com</t>
  </si>
  <si>
    <t>https://germe-m.com</t>
  </si>
  <si>
    <t>全般受け入れ可能【ご相談ください】</t>
  </si>
  <si>
    <t>可（応相談）</t>
  </si>
  <si>
    <t>サービス提供日・月～金　10:00~15:30
年末年始・GW・土日祝日を除く</t>
  </si>
  <si>
    <t>ワークサンプル幕張
パソコンは、毎日タイピングの時間あり　他、Word、Excel、PowerPointを習得
講義にて、ビジネスマナーや会社内にて対人の対応の仕方など。
本人が希望するとりたい資格にかかわる訓練
委託訓練によって、しっかりと業務内容の把握。</t>
  </si>
  <si>
    <t xml:space="preserve">利用者様に、自己理解出来るように聞き取りや、訓練をしながら目視化する事によって就職後も安定出来るように致します。
ワークサンプル幕張によって早期に得意、不得意を見つけ早期就職につなぐ。
昼食無料、駐車場無料。
</t>
  </si>
  <si>
    <r>
      <rPr>
        <sz val="10"/>
        <color rgb="FF434343"/>
        <rFont val="ＭＳ 明朝"/>
        <family val="1"/>
        <charset val="128"/>
      </rPr>
      <t>事業所内で食事提供</t>
    </r>
    <r>
      <rPr>
        <sz val="10"/>
        <color rgb="FF434343"/>
        <rFont val="Roboto"/>
      </rPr>
      <t xml:space="preserve">, </t>
    </r>
    <r>
      <rPr>
        <sz val="10"/>
        <color rgb="FF434343"/>
        <rFont val="ＭＳ 明朝"/>
        <family val="1"/>
        <charset val="128"/>
      </rPr>
      <t>弁当持参も可。</t>
    </r>
    <phoneticPr fontId="1"/>
  </si>
  <si>
    <t>宮崎県宮崎市柳丸町153-1　パティオ柳丸A棟2-3</t>
  </si>
  <si>
    <t>ml_miyazaki_wk@litalico.co.jp</t>
  </si>
  <si>
    <t>無（持参）</t>
  </si>
  <si>
    <t>可（自力での乗り込み）</t>
  </si>
  <si>
    <t>月・水　9:00～12:00／火・木・金　9:00～13:00／土・祝　9:30～12:00</t>
  </si>
  <si>
    <r>
      <rPr>
        <sz val="10"/>
        <color rgb="FF434343"/>
        <rFont val="ＭＳ 明朝"/>
        <family val="1"/>
        <charset val="128"/>
      </rPr>
      <t>【就職者数】
毎年</t>
    </r>
    <r>
      <rPr>
        <sz val="10"/>
        <color rgb="FF434343"/>
        <rFont val="Roboto"/>
      </rPr>
      <t>15</t>
    </r>
    <r>
      <rPr>
        <sz val="10"/>
        <color rgb="FF434343"/>
        <rFont val="ＭＳ 明朝"/>
        <family val="1"/>
        <charset val="128"/>
      </rPr>
      <t>～</t>
    </r>
    <r>
      <rPr>
        <sz val="10"/>
        <color rgb="FF434343"/>
        <rFont val="Roboto"/>
      </rPr>
      <t>20</t>
    </r>
    <r>
      <rPr>
        <sz val="10"/>
        <color rgb="FF434343"/>
        <rFont val="ＭＳ 明朝"/>
        <family val="1"/>
        <charset val="128"/>
      </rPr>
      <t>名の方が就職されています
事例もご紹介できますので、お気軽にお越しください
【送迎サービス】
宮崎駅、日南、都城、西都方面実施中
【在宅訓練】
在宅就労を見据えたサポートを実施
【積極的な施設外活動】
選択の幅を広げる為に、お一人あたり平均</t>
    </r>
    <r>
      <rPr>
        <sz val="10"/>
        <color rgb="FF434343"/>
        <rFont val="Roboto"/>
      </rPr>
      <t>2</t>
    </r>
    <r>
      <rPr>
        <sz val="10"/>
        <color rgb="FF434343"/>
        <rFont val="ＭＳ 明朝"/>
        <family val="1"/>
        <charset val="128"/>
      </rPr>
      <t>件／月の企業見学や企業実習
【就職後のサポート】
職場訪問や定期面談を実施しながら安定した就労をサポート</t>
    </r>
    <r>
      <rPr>
        <sz val="10"/>
        <color rgb="FF434343"/>
        <rFont val="Roboto"/>
      </rPr>
      <t>(</t>
    </r>
    <r>
      <rPr>
        <sz val="10"/>
        <color rgb="FF434343"/>
        <rFont val="ＭＳ 明朝"/>
        <family val="1"/>
        <charset val="128"/>
      </rPr>
      <t>最長</t>
    </r>
    <r>
      <rPr>
        <sz val="10"/>
        <color rgb="FF434343"/>
        <rFont val="Roboto"/>
      </rPr>
      <t>3</t>
    </r>
    <r>
      <rPr>
        <sz val="10"/>
        <color rgb="FF434343"/>
        <rFont val="ＭＳ 明朝"/>
        <family val="1"/>
        <charset val="128"/>
      </rPr>
      <t>年半</t>
    </r>
    <r>
      <rPr>
        <sz val="10"/>
        <color rgb="FF434343"/>
        <rFont val="Roboto"/>
      </rPr>
      <t>)</t>
    </r>
    <phoneticPr fontId="1"/>
  </si>
  <si>
    <r>
      <rPr>
        <sz val="10"/>
        <color rgb="FF434343"/>
        <rFont val="ＭＳ 明朝"/>
        <family val="1"/>
        <charset val="128"/>
      </rPr>
      <t>＜通所ペース＞
・週</t>
    </r>
    <r>
      <rPr>
        <sz val="10"/>
        <color rgb="FF434343"/>
        <rFont val="Roboto"/>
      </rPr>
      <t>1</t>
    </r>
    <r>
      <rPr>
        <sz val="10"/>
        <color rgb="FF434343"/>
        <rFont val="ＭＳ 明朝"/>
        <family val="1"/>
        <charset val="128"/>
      </rPr>
      <t>日～</t>
    </r>
    <r>
      <rPr>
        <sz val="10"/>
        <color rgb="FF434343"/>
        <rFont val="Roboto"/>
      </rPr>
      <t>5</t>
    </r>
    <r>
      <rPr>
        <sz val="10"/>
        <color rgb="FF434343"/>
        <rFont val="ＭＳ 明朝"/>
        <family val="1"/>
        <charset val="128"/>
      </rPr>
      <t>日、支援員と打ち合わせをしながら心身の状態に合わせてスケジュールを設定しています
＜訓練内容＞
事務系：「事務補助」「事務職」を想定した初級～中級コースの内容をご用意
作業系：体力、集中力、継続力アップを目的とした各職業の土台となる内容をご用意
ワークショップ：</t>
    </r>
    <r>
      <rPr>
        <sz val="10"/>
        <color rgb="FF434343"/>
        <rFont val="Roboto"/>
      </rPr>
      <t>LITALICO</t>
    </r>
    <r>
      <rPr>
        <sz val="10"/>
        <color rgb="FF434343"/>
        <rFont val="ＭＳ 明朝"/>
        <family val="1"/>
        <charset val="128"/>
      </rPr>
      <t>のオリジナルテキストを用いたワークショップを実施
・他業界を経験したスタッフが企画開催
・より実務に近い内容を経験する為の模擬会社
・コミュニケーションへの不安や抵抗感を軽減していきたい方向け　
バラエティーに富んだ内容をご用意しています！</t>
    </r>
    <phoneticPr fontId="1"/>
  </si>
  <si>
    <t>880-0805</t>
    <phoneticPr fontId="1"/>
  </si>
  <si>
    <t>宮崎市宮田町10番25号　宮田ビル303</t>
    <rPh sb="0" eb="3">
      <t>ミヤザキシ</t>
    </rPh>
    <rPh sb="3" eb="4">
      <t>ミヤ</t>
    </rPh>
    <rPh sb="4" eb="6">
      <t>タチョウ</t>
    </rPh>
    <rPh sb="8" eb="9">
      <t>バン</t>
    </rPh>
    <rPh sb="11" eb="12">
      <t>ゴウ</t>
    </rPh>
    <rPh sb="13" eb="15">
      <t>ミヤタ</t>
    </rPh>
    <phoneticPr fontId="1"/>
  </si>
  <si>
    <t>－</t>
    <phoneticPr fontId="1"/>
  </si>
  <si>
    <t>its-miyazaki@socia-link.jp</t>
    <phoneticPr fontId="1"/>
  </si>
  <si>
    <t>直接お問い合わせください</t>
    <rPh sb="0" eb="2">
      <t>チョクセツ</t>
    </rPh>
    <rPh sb="3" eb="4">
      <t>ト</t>
    </rPh>
    <rPh sb="5" eb="6">
      <t>ア</t>
    </rPh>
    <phoneticPr fontId="1"/>
  </si>
  <si>
    <t>880-2111</t>
    <phoneticPr fontId="1"/>
  </si>
  <si>
    <t>kuukai6730@yahoo.co.jp</t>
    <phoneticPr fontId="1"/>
  </si>
  <si>
    <t>-</t>
    <phoneticPr fontId="1"/>
  </si>
  <si>
    <t>有（応相談）</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</si>
</sst>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游ゴシック"/>
      <family val="2"/>
      <charset val="128"/>
      <scheme val="minor"/>
    </font>
    <font>
      <sz val="6"/>
      <name val="游ゴシック"/>
      <family val="2"/>
      <charset val="128"/>
      <scheme val="minor"/>
    </font>
    <font>
      <sz val="11"/>
      <color theme="1"/>
      <name val="HG丸ｺﾞｼｯｸM-PRO"/>
      <family val="3"/>
      <charset val="128"/>
    </font>
    <font>
      <sz val="11"/>
      <color rgb="FF1F1F1F"/>
      <name val="HG丸ｺﾞｼｯｸM-PRO"/>
      <family val="3"/>
      <charset val="128"/>
    </font>
    <font>
      <sz val="10"/>
      <color rgb="FF1F1F1F"/>
      <name val="HG丸ｺﾞｼｯｸM-PRO"/>
      <family val="3"/>
      <charset val="128"/>
    </font>
    <font>
      <sz val="10"/>
      <color theme="1"/>
      <name val="HG丸ｺﾞｼｯｸM-PRO"/>
      <family val="3"/>
      <charset val="128"/>
    </font>
    <font>
      <u/>
      <sz val="11"/>
      <color theme="10"/>
      <name val="游ゴシック"/>
      <family val="2"/>
      <charset val="128"/>
      <scheme val="minor"/>
    </font>
    <font>
      <sz val="20"/>
      <color theme="1"/>
      <name val="HG丸ｺﾞｼｯｸM-PRO"/>
      <family val="3"/>
      <charset val="128"/>
    </font>
    <font>
      <sz val="6"/>
      <color theme="1"/>
      <name val="HG丸ｺﾞｼｯｸM-PRO"/>
      <family val="3"/>
      <charset val="128"/>
    </font>
    <font>
      <sz val="7"/>
      <color theme="1"/>
      <name val="HG丸ｺﾞｼｯｸM-PRO"/>
      <family val="3"/>
      <charset val="128"/>
    </font>
    <font>
      <sz val="8"/>
      <color theme="1"/>
      <name val="HG丸ｺﾞｼｯｸM-PRO"/>
      <family val="3"/>
      <charset val="128"/>
    </font>
    <font>
      <sz val="11"/>
      <color indexed="8"/>
      <name val="ＭＳ Ｐゴシック"/>
      <family val="3"/>
      <charset val="1"/>
    </font>
    <font>
      <b/>
      <sz val="14"/>
      <color indexed="8"/>
      <name val="ＭＳ Ｐゴシック"/>
      <family val="3"/>
      <charset val="1"/>
    </font>
    <font>
      <sz val="6"/>
      <name val="ＭＳ Ｐゴシック"/>
      <family val="3"/>
      <charset val="1"/>
    </font>
    <font>
      <sz val="14"/>
      <color indexed="8"/>
      <name val="ＭＳ Ｐゴシック"/>
      <family val="3"/>
      <charset val="1"/>
    </font>
    <font>
      <sz val="10"/>
      <color theme="1"/>
      <name val="Arial"/>
      <family val="2"/>
    </font>
    <font>
      <sz val="10"/>
      <color theme="1"/>
      <name val="ＭＳ ゴシック"/>
      <family val="3"/>
      <charset val="128"/>
    </font>
    <font>
      <sz val="10"/>
      <color theme="1"/>
      <name val="ＭＳ Ｐゴシック"/>
      <family val="2"/>
      <charset val="128"/>
    </font>
    <font>
      <sz val="9"/>
      <color theme="1"/>
      <name val="HG丸ｺﾞｼｯｸM-PRO"/>
      <family val="3"/>
      <charset val="128"/>
    </font>
    <font>
      <sz val="10"/>
      <color theme="1"/>
      <name val="Arial"/>
      <family val="3"/>
    </font>
    <font>
      <sz val="10"/>
      <color theme="1"/>
      <name val="Segoe UI Symbol"/>
      <family val="2"/>
    </font>
    <font>
      <sz val="10"/>
      <color theme="1"/>
      <name val="Arial"/>
      <family val="3"/>
      <charset val="128"/>
    </font>
    <font>
      <sz val="10"/>
      <color theme="1"/>
      <name val="游ゴシック"/>
      <family val="2"/>
      <charset val="128"/>
    </font>
    <font>
      <sz val="10"/>
      <color theme="1"/>
      <name val="Cambria Math"/>
      <family val="3"/>
    </font>
    <font>
      <sz val="10"/>
      <color theme="1"/>
      <name val="Segoe UI Symbol"/>
      <family val="3"/>
    </font>
    <font>
      <sz val="10"/>
      <color theme="10"/>
      <name val="HG丸ｺﾞｼｯｸM-PRO"/>
      <family val="3"/>
      <charset val="128"/>
    </font>
    <font>
      <sz val="10"/>
      <color rgb="FF434343"/>
      <name val="Roboto"/>
    </font>
    <font>
      <sz val="10"/>
      <color rgb="FF434343"/>
      <name val="ＭＳ 明朝"/>
      <family val="1"/>
      <charset val="128"/>
    </font>
    <font>
      <sz val="10"/>
      <color rgb="FF434343"/>
      <name val="Roboto"/>
      <family val="1"/>
      <charset val="128"/>
    </font>
    <font>
      <sz val="12"/>
      <color theme="1"/>
      <name val="HG丸ｺﾞｼｯｸM-PRO"/>
      <family val="3"/>
      <charset val="128"/>
    </font>
    <font>
      <sz val="10"/>
      <color rgb="FF1F1F1F"/>
      <name val="ＭＳ Ｐゴシック"/>
      <family val="2"/>
      <charset val="128"/>
    </font>
  </fonts>
  <fills count="7">
    <fill>
      <patternFill patternType="none"/>
    </fill>
    <fill>
      <patternFill patternType="gray125"/>
    </fill>
    <fill>
      <patternFill patternType="solid">
        <fgColor rgb="FFFFFF00"/>
        <bgColor indexed="64"/>
      </patternFill>
    </fill>
    <fill>
      <patternFill patternType="solid">
        <fgColor rgb="FF00FFFF"/>
        <bgColor indexed="64"/>
      </patternFill>
    </fill>
    <fill>
      <patternFill patternType="solid">
        <fgColor rgb="FFFF0000"/>
        <bgColor indexed="64"/>
      </patternFill>
    </fill>
    <fill>
      <patternFill patternType="solid">
        <fgColor rgb="FFFFFFFF"/>
        <bgColor indexed="64"/>
      </patternFill>
    </fill>
    <fill>
      <patternFill patternType="solid">
        <fgColor rgb="FFF8F9FA"/>
        <bgColor indexed="64"/>
      </patternFill>
    </fill>
  </fills>
  <borders count="61">
    <border>
      <left/>
      <right/>
      <top/>
      <bottom/>
      <diagonal/>
    </border>
    <border>
      <left/>
      <right/>
      <top style="thin">
        <color auto="1"/>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medium">
        <color auto="1"/>
      </top>
      <bottom style="medium">
        <color auto="1"/>
      </bottom>
      <diagonal/>
    </border>
    <border>
      <left style="medium">
        <color auto="1"/>
      </left>
      <right/>
      <top/>
      <bottom/>
      <diagonal/>
    </border>
    <border>
      <left/>
      <right style="medium">
        <color auto="1"/>
      </right>
      <top/>
      <bottom/>
      <diagonal/>
    </border>
    <border>
      <left/>
      <right style="medium">
        <color auto="1"/>
      </right>
      <top/>
      <bottom style="thin">
        <color auto="1"/>
      </bottom>
      <diagonal/>
    </border>
    <border>
      <left/>
      <right style="medium">
        <color auto="1"/>
      </right>
      <top style="thin">
        <color auto="1"/>
      </top>
      <bottom/>
      <diagonal/>
    </border>
    <border>
      <left style="medium">
        <color auto="1"/>
      </left>
      <right/>
      <top/>
      <bottom style="thin">
        <color auto="1"/>
      </bottom>
      <diagonal/>
    </border>
    <border>
      <left style="medium">
        <color auto="1"/>
      </left>
      <right/>
      <top style="thin">
        <color auto="1"/>
      </top>
      <bottom/>
      <diagonal/>
    </border>
    <border>
      <left style="medium">
        <color auto="1"/>
      </left>
      <right style="hair">
        <color auto="1"/>
      </right>
      <top style="medium">
        <color auto="1"/>
      </top>
      <bottom style="thin">
        <color auto="1"/>
      </bottom>
      <diagonal/>
    </border>
    <border>
      <left/>
      <right style="hair">
        <color auto="1"/>
      </right>
      <top style="thin">
        <color auto="1"/>
      </top>
      <bottom style="thin">
        <color auto="1"/>
      </bottom>
      <diagonal/>
    </border>
    <border>
      <left style="hair">
        <color auto="1"/>
      </left>
      <right/>
      <top style="thin">
        <color auto="1"/>
      </top>
      <bottom style="thin">
        <color auto="1"/>
      </bottom>
      <diagonal/>
    </border>
    <border>
      <left/>
      <right style="medium">
        <color auto="1"/>
      </right>
      <top style="thin">
        <color auto="1"/>
      </top>
      <bottom style="thin">
        <color auto="1"/>
      </bottom>
      <diagonal/>
    </border>
    <border>
      <left style="medium">
        <color indexed="8"/>
      </left>
      <right/>
      <top style="medium">
        <color indexed="8"/>
      </top>
      <bottom style="medium">
        <color indexed="8"/>
      </bottom>
      <diagonal/>
    </border>
    <border>
      <left style="medium">
        <color indexed="8"/>
      </left>
      <right style="medium">
        <color indexed="8"/>
      </right>
      <top style="medium">
        <color indexed="8"/>
      </top>
      <bottom style="medium">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rgb="FFCCCCCC"/>
      </left>
      <right style="medium">
        <color rgb="FFCCCCCC"/>
      </right>
      <top style="medium">
        <color rgb="FFCCCCCC"/>
      </top>
      <bottom style="medium">
        <color rgb="FFCCCCCC"/>
      </bottom>
      <diagonal/>
    </border>
    <border>
      <left style="hair">
        <color auto="1"/>
      </left>
      <right/>
      <top style="thin">
        <color auto="1"/>
      </top>
      <bottom style="thin">
        <color auto="1"/>
      </bottom>
      <diagonal/>
    </border>
    <border>
      <left style="medium">
        <color auto="1"/>
      </left>
      <right/>
      <top style="thin">
        <color auto="1"/>
      </top>
      <bottom style="thin">
        <color auto="1"/>
      </bottom>
      <diagonal/>
    </border>
    <border>
      <left style="hair">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style="thin">
        <color indexed="8"/>
      </right>
      <top/>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style="thin">
        <color auto="1"/>
      </left>
      <right/>
      <top/>
      <bottom style="medium">
        <color auto="1"/>
      </bottom>
      <diagonal/>
    </border>
    <border>
      <left/>
      <right style="thin">
        <color auto="1"/>
      </right>
      <top style="thin">
        <color auto="1"/>
      </top>
      <bottom/>
      <diagonal/>
    </border>
    <border>
      <left/>
      <right style="thin">
        <color auto="1"/>
      </right>
      <top/>
      <bottom/>
      <diagonal/>
    </border>
    <border>
      <left/>
      <right style="thin">
        <color auto="1"/>
      </right>
      <top/>
      <bottom style="medium">
        <color auto="1"/>
      </bottom>
      <diagonal/>
    </border>
    <border>
      <left style="thin">
        <color indexed="64"/>
      </left>
      <right style="thin">
        <color indexed="64"/>
      </right>
      <top style="thin">
        <color indexed="64"/>
      </top>
      <bottom style="thin">
        <color indexed="64"/>
      </bottom>
      <diagonal/>
    </border>
    <border>
      <left style="medium">
        <color rgb="FF442F65"/>
      </left>
      <right style="medium">
        <color rgb="FFFFFFFF"/>
      </right>
      <top style="medium">
        <color rgb="FF442F65"/>
      </top>
      <bottom style="medium">
        <color rgb="FF442F65"/>
      </bottom>
      <diagonal/>
    </border>
    <border>
      <left style="medium">
        <color rgb="FFCCCCCC"/>
      </left>
      <right style="medium">
        <color rgb="FFFFFFFF"/>
      </right>
      <top style="medium">
        <color rgb="FF442F65"/>
      </top>
      <bottom style="medium">
        <color rgb="FF442F65"/>
      </bottom>
      <diagonal/>
    </border>
    <border>
      <left style="medium">
        <color rgb="FFFFFFFF"/>
      </left>
      <right style="medium">
        <color rgb="FFFFFFFF"/>
      </right>
      <top style="medium">
        <color rgb="FF442F65"/>
      </top>
      <bottom style="medium">
        <color rgb="FF442F65"/>
      </bottom>
      <diagonal/>
    </border>
    <border>
      <left style="medium">
        <color rgb="FFCCCCCC"/>
      </left>
      <right style="medium">
        <color rgb="FF442F65"/>
      </right>
      <top style="medium">
        <color rgb="FF442F65"/>
      </top>
      <bottom style="medium">
        <color rgb="FF442F65"/>
      </bottom>
      <diagonal/>
    </border>
    <border>
      <left style="medium">
        <color rgb="FF442F65"/>
      </left>
      <right style="medium">
        <color rgb="FFFFFFFF"/>
      </right>
      <top style="medium">
        <color rgb="FFF8F9FA"/>
      </top>
      <bottom style="medium">
        <color rgb="FFF8F9FA"/>
      </bottom>
      <diagonal/>
    </border>
    <border>
      <left style="medium">
        <color rgb="FFCCCCCC"/>
      </left>
      <right style="medium">
        <color rgb="FFFFFFFF"/>
      </right>
      <top style="medium">
        <color rgb="FFF8F9FA"/>
      </top>
      <bottom style="medium">
        <color rgb="FFF8F9FA"/>
      </bottom>
      <diagonal/>
    </border>
    <border>
      <left style="medium">
        <color rgb="FFCCCCCC"/>
      </left>
      <right style="medium">
        <color rgb="FF442F65"/>
      </right>
      <top style="medium">
        <color rgb="FFF8F9FA"/>
      </top>
      <bottom style="medium">
        <color rgb="FFF8F9FA"/>
      </bottom>
      <diagonal/>
    </border>
    <border>
      <left style="medium">
        <color rgb="FFFFFFFF"/>
      </left>
      <right style="medium">
        <color rgb="FFFFFFFF"/>
      </right>
      <top style="medium">
        <color rgb="FFF8F9FA"/>
      </top>
      <bottom style="medium">
        <color rgb="FFF8F9FA"/>
      </bottom>
      <diagonal/>
    </border>
    <border>
      <left style="medium">
        <color rgb="FF442F65"/>
      </left>
      <right style="medium">
        <color rgb="FFF8F9FA"/>
      </right>
      <top style="medium">
        <color rgb="FFF8F9FA"/>
      </top>
      <bottom style="medium">
        <color rgb="FF442F65"/>
      </bottom>
      <diagonal/>
    </border>
    <border>
      <left style="medium">
        <color rgb="FFCCCCCC"/>
      </left>
      <right style="medium">
        <color rgb="FFF8F9FA"/>
      </right>
      <top style="medium">
        <color rgb="FFF8F9FA"/>
      </top>
      <bottom style="medium">
        <color rgb="FF442F65"/>
      </bottom>
      <diagonal/>
    </border>
    <border>
      <left style="medium">
        <color rgb="FFF8F9FA"/>
      </left>
      <right style="medium">
        <color rgb="FFF8F9FA"/>
      </right>
      <top style="medium">
        <color rgb="FFF8F9FA"/>
      </top>
      <bottom style="medium">
        <color rgb="FF442F65"/>
      </bottom>
      <diagonal/>
    </border>
    <border>
      <left style="medium">
        <color rgb="FFCCCCCC"/>
      </left>
      <right style="medium">
        <color rgb="FF442F65"/>
      </right>
      <top style="medium">
        <color rgb="FFF8F9FA"/>
      </top>
      <bottom style="medium">
        <color rgb="FF442F65"/>
      </bottom>
      <diagonal/>
    </border>
    <border>
      <left style="medium">
        <color rgb="FF442F65"/>
      </left>
      <right style="medium">
        <color rgb="FFFFFFFF"/>
      </right>
      <top style="medium">
        <color rgb="FFF8F9FA"/>
      </top>
      <bottom style="medium">
        <color rgb="FF442F65"/>
      </bottom>
      <diagonal/>
    </border>
    <border>
      <left style="medium">
        <color rgb="FFCCCCCC"/>
      </left>
      <right style="medium">
        <color rgb="FFFFFFFF"/>
      </right>
      <top style="medium">
        <color rgb="FFF8F9FA"/>
      </top>
      <bottom style="medium">
        <color rgb="FF442F65"/>
      </bottom>
      <diagonal/>
    </border>
    <border>
      <left style="medium">
        <color rgb="FFFFFFFF"/>
      </left>
      <right style="medium">
        <color rgb="FFFFFFFF"/>
      </right>
      <top style="medium">
        <color rgb="FFF8F9FA"/>
      </top>
      <bottom style="medium">
        <color rgb="FF442F65"/>
      </bottom>
      <diagonal/>
    </border>
  </borders>
  <cellStyleXfs count="2">
    <xf numFmtId="0" fontId="0" fillId="0" borderId="0">
      <alignment vertical="center"/>
    </xf>
    <xf numFmtId="0" fontId="6" fillId="0" borderId="0" applyNumberFormat="0" applyFill="0" applyBorder="0" applyAlignment="0" applyProtection="0">
      <alignment vertical="center"/>
    </xf>
  </cellStyleXfs>
  <cellXfs count="264">
    <xf numFmtId="0" fontId="0" fillId="0" borderId="0" xfId="0">
      <alignment vertical="center"/>
    </xf>
    <xf numFmtId="0" fontId="2" fillId="0" borderId="0" xfId="0" applyFont="1">
      <alignment vertical="center"/>
    </xf>
    <xf numFmtId="0" fontId="2" fillId="0" borderId="6" xfId="0" applyFont="1" applyBorder="1">
      <alignment vertical="center"/>
    </xf>
    <xf numFmtId="0" fontId="2" fillId="0" borderId="13" xfId="0" applyFont="1" applyBorder="1">
      <alignment vertical="center"/>
    </xf>
    <xf numFmtId="0" fontId="2" fillId="0" borderId="4" xfId="0" applyFont="1" applyBorder="1" applyAlignment="1">
      <alignment horizontal="right" vertical="center"/>
    </xf>
    <xf numFmtId="0" fontId="5" fillId="0" borderId="4" xfId="0" applyFont="1" applyBorder="1">
      <alignment vertical="center"/>
    </xf>
    <xf numFmtId="0" fontId="5" fillId="0" borderId="5" xfId="0" applyFont="1" applyBorder="1">
      <alignment vertical="center"/>
    </xf>
    <xf numFmtId="0" fontId="5" fillId="0" borderId="4" xfId="0" applyFont="1" applyBorder="1" applyAlignment="1">
      <alignment vertical="center" shrinkToFit="1"/>
    </xf>
    <xf numFmtId="0" fontId="5" fillId="0" borderId="15" xfId="0" applyFont="1" applyBorder="1" applyAlignment="1">
      <alignment horizontal="right" vertical="center"/>
    </xf>
    <xf numFmtId="0" fontId="11" fillId="0" borderId="0" xfId="0" applyFont="1">
      <alignment vertical="center"/>
    </xf>
    <xf numFmtId="0" fontId="12" fillId="0" borderId="0" xfId="0" applyFont="1" applyAlignment="1">
      <alignment vertical="center" wrapText="1"/>
    </xf>
    <xf numFmtId="0" fontId="11" fillId="0" borderId="0" xfId="0" applyFont="1" applyAlignment="1">
      <alignment vertical="center" wrapText="1"/>
    </xf>
    <xf numFmtId="0" fontId="11" fillId="0" borderId="0" xfId="0" applyFont="1" applyAlignment="1">
      <alignment horizontal="center" vertical="center" wrapText="1"/>
    </xf>
    <xf numFmtId="0" fontId="14" fillId="0" borderId="17" xfId="0" applyFont="1" applyBorder="1" applyAlignment="1">
      <alignment horizontal="center" vertical="center" wrapText="1"/>
    </xf>
    <xf numFmtId="0" fontId="12" fillId="0" borderId="18" xfId="0" applyFont="1" applyBorder="1" applyAlignment="1">
      <alignment horizontal="center" vertical="center" wrapText="1"/>
    </xf>
    <xf numFmtId="0" fontId="11" fillId="0" borderId="19" xfId="0" applyFont="1" applyBorder="1" applyAlignment="1">
      <alignment horizontal="center" vertical="center" wrapText="1"/>
    </xf>
    <xf numFmtId="0" fontId="11" fillId="0" borderId="19" xfId="0" applyFont="1" applyBorder="1" applyAlignment="1">
      <alignment vertical="center" wrapText="1"/>
    </xf>
    <xf numFmtId="0" fontId="11" fillId="0" borderId="22" xfId="0" applyFont="1" applyBorder="1" applyAlignment="1">
      <alignment vertical="center" wrapText="1"/>
    </xf>
    <xf numFmtId="0" fontId="11" fillId="0" borderId="22" xfId="0" applyFont="1" applyBorder="1" applyAlignment="1">
      <alignment horizontal="center" vertical="center" wrapText="1"/>
    </xf>
    <xf numFmtId="0" fontId="11" fillId="0" borderId="23" xfId="0" applyFont="1" applyBorder="1" applyAlignment="1">
      <alignment vertical="center" wrapText="1"/>
    </xf>
    <xf numFmtId="0" fontId="11" fillId="0" borderId="23" xfId="0" applyFont="1" applyBorder="1" applyAlignment="1">
      <alignment horizontal="center" vertical="center" wrapText="1"/>
    </xf>
    <xf numFmtId="22" fontId="15" fillId="0" borderId="24" xfId="0" applyNumberFormat="1" applyFont="1" applyBorder="1" applyAlignment="1">
      <alignment horizontal="right" wrapText="1"/>
    </xf>
    <xf numFmtId="0" fontId="15" fillId="0" borderId="24" xfId="0" applyFont="1" applyBorder="1" applyAlignment="1">
      <alignment wrapText="1"/>
    </xf>
    <xf numFmtId="0" fontId="6" fillId="0" borderId="24" xfId="1" applyBorder="1" applyAlignment="1">
      <alignment wrapText="1"/>
    </xf>
    <xf numFmtId="0" fontId="17" fillId="0" borderId="24" xfId="0" applyFont="1" applyBorder="1" applyAlignment="1">
      <alignment wrapText="1"/>
    </xf>
    <xf numFmtId="0" fontId="0" fillId="0" borderId="0" xfId="0" applyAlignment="1">
      <alignment horizontal="center" vertical="center"/>
    </xf>
    <xf numFmtId="0" fontId="15" fillId="0" borderId="24" xfId="0" applyFont="1" applyBorder="1" applyAlignment="1">
      <alignment horizontal="right" wrapText="1"/>
    </xf>
    <xf numFmtId="0" fontId="15" fillId="0" borderId="24" xfId="0" applyFont="1" applyBorder="1">
      <alignment vertical="center"/>
    </xf>
    <xf numFmtId="0" fontId="7" fillId="0" borderId="0" xfId="0" applyFont="1" applyAlignment="1">
      <alignment horizontal="left" vertical="center" shrinkToFit="1"/>
    </xf>
    <xf numFmtId="0" fontId="5" fillId="0" borderId="0" xfId="0" applyFont="1" applyAlignment="1">
      <alignment horizontal="center" vertical="center"/>
    </xf>
    <xf numFmtId="0" fontId="5" fillId="0" borderId="0" xfId="0" applyFont="1" applyAlignment="1">
      <alignment horizontal="center" vertical="center" shrinkToFit="1"/>
    </xf>
    <xf numFmtId="0" fontId="5" fillId="0" borderId="0" xfId="0" applyFont="1" applyAlignment="1">
      <alignment vertical="center" shrinkToFit="1"/>
    </xf>
    <xf numFmtId="0" fontId="9" fillId="0" borderId="0" xfId="0" applyFont="1" applyAlignment="1">
      <alignment horizontal="left" vertical="top"/>
    </xf>
    <xf numFmtId="0" fontId="10" fillId="0" borderId="0" xfId="0" applyFont="1" applyAlignment="1">
      <alignment horizontal="left" vertical="top"/>
    </xf>
    <xf numFmtId="0" fontId="16" fillId="0" borderId="24" xfId="0" applyFont="1" applyBorder="1" applyAlignment="1">
      <alignment wrapText="1"/>
    </xf>
    <xf numFmtId="0" fontId="11" fillId="2" borderId="0" xfId="0" applyFont="1" applyFill="1">
      <alignment vertical="center"/>
    </xf>
    <xf numFmtId="0" fontId="15" fillId="3" borderId="24" xfId="0" applyFont="1" applyFill="1" applyBorder="1" applyAlignment="1">
      <alignment wrapText="1"/>
    </xf>
    <xf numFmtId="0" fontId="15" fillId="0" borderId="24" xfId="0" applyFont="1" applyBorder="1" applyAlignment="1">
      <alignment vertical="center" wrapText="1"/>
    </xf>
    <xf numFmtId="0" fontId="11" fillId="0" borderId="30" xfId="0" applyFont="1" applyBorder="1" applyAlignment="1">
      <alignment vertical="center" wrapText="1"/>
    </xf>
    <xf numFmtId="0" fontId="11" fillId="0" borderId="31" xfId="0" applyFont="1" applyBorder="1" applyAlignment="1">
      <alignment vertical="center" wrapText="1"/>
    </xf>
    <xf numFmtId="0" fontId="11" fillId="0" borderId="32" xfId="0" applyFont="1" applyBorder="1" applyAlignment="1">
      <alignment horizontal="center" vertical="center" wrapText="1"/>
    </xf>
    <xf numFmtId="0" fontId="11" fillId="0" borderId="33" xfId="0" applyFont="1" applyBorder="1" applyAlignment="1">
      <alignment horizontal="center" vertical="center" wrapText="1"/>
    </xf>
    <xf numFmtId="0" fontId="11" fillId="0" borderId="22" xfId="0" applyFont="1" applyBorder="1" applyAlignment="1">
      <alignment horizontal="center" vertical="center"/>
    </xf>
    <xf numFmtId="0" fontId="0" fillId="0" borderId="22" xfId="0" applyBorder="1" applyAlignment="1">
      <alignment horizontal="center" vertical="center"/>
    </xf>
    <xf numFmtId="0" fontId="21" fillId="0" borderId="24" xfId="0" applyFont="1" applyBorder="1" applyAlignment="1">
      <alignment wrapText="1"/>
    </xf>
    <xf numFmtId="0" fontId="0" fillId="0" borderId="1" xfId="0" applyBorder="1" applyAlignment="1">
      <alignment horizontal="center" vertical="center"/>
    </xf>
    <xf numFmtId="0" fontId="21" fillId="0" borderId="24" xfId="0" applyFont="1" applyBorder="1" applyAlignment="1">
      <alignment vertical="center" wrapText="1"/>
    </xf>
    <xf numFmtId="22" fontId="0" fillId="0" borderId="0" xfId="0" applyNumberFormat="1">
      <alignment vertical="center"/>
    </xf>
    <xf numFmtId="0" fontId="0" fillId="0" borderId="0" xfId="0" applyAlignment="1">
      <alignment vertical="center" wrapText="1"/>
    </xf>
    <xf numFmtId="0" fontId="11" fillId="4" borderId="19" xfId="0" applyFont="1" applyFill="1" applyBorder="1" applyAlignment="1">
      <alignment vertical="center" wrapText="1"/>
    </xf>
    <xf numFmtId="0" fontId="0" fillId="0" borderId="0" xfId="0" applyAlignment="1">
      <alignment horizontal="center" vertical="center" shrinkToFit="1"/>
    </xf>
    <xf numFmtId="0" fontId="2" fillId="0" borderId="13" xfId="0" applyFont="1" applyBorder="1" applyAlignment="1">
      <alignment vertical="center" shrinkToFit="1"/>
    </xf>
    <xf numFmtId="0" fontId="2" fillId="0" borderId="0" xfId="0" applyFont="1" applyAlignment="1">
      <alignment vertical="center" shrinkToFit="1"/>
    </xf>
    <xf numFmtId="0" fontId="11" fillId="0" borderId="43" xfId="0" applyFont="1" applyBorder="1" applyAlignment="1">
      <alignment vertical="center" wrapText="1"/>
    </xf>
    <xf numFmtId="0" fontId="11" fillId="0" borderId="45" xfId="0" applyFont="1" applyBorder="1" applyAlignment="1">
      <alignment vertical="center" wrapText="1"/>
    </xf>
    <xf numFmtId="0" fontId="11" fillId="0" borderId="45" xfId="0" applyFont="1" applyBorder="1" applyAlignment="1">
      <alignment horizontal="center" vertical="center" wrapText="1"/>
    </xf>
    <xf numFmtId="22" fontId="26" fillId="5" borderId="46" xfId="0" applyNumberFormat="1" applyFont="1" applyFill="1" applyBorder="1" applyAlignment="1">
      <alignment horizontal="right" vertical="center" wrapText="1"/>
    </xf>
    <xf numFmtId="0" fontId="26" fillId="5" borderId="47" xfId="0" applyFont="1" applyFill="1" applyBorder="1" applyAlignment="1">
      <alignment vertical="center" wrapText="1"/>
    </xf>
    <xf numFmtId="0" fontId="26" fillId="5" borderId="47" xfId="0" applyFont="1" applyFill="1" applyBorder="1" applyAlignment="1">
      <alignment horizontal="right" vertical="center" wrapText="1"/>
    </xf>
    <xf numFmtId="0" fontId="6" fillId="5" borderId="47" xfId="1" applyFill="1" applyBorder="1" applyAlignment="1">
      <alignment vertical="center" wrapText="1"/>
    </xf>
    <xf numFmtId="0" fontId="26" fillId="5" borderId="48" xfId="0" applyFont="1" applyFill="1" applyBorder="1" applyAlignment="1">
      <alignment vertical="center" wrapText="1"/>
    </xf>
    <xf numFmtId="0" fontId="26" fillId="5" borderId="49" xfId="0" applyFont="1" applyFill="1" applyBorder="1" applyAlignment="1">
      <alignment vertical="center" wrapText="1"/>
    </xf>
    <xf numFmtId="22" fontId="26" fillId="5" borderId="50" xfId="0" applyNumberFormat="1" applyFont="1" applyFill="1" applyBorder="1" applyAlignment="1">
      <alignment horizontal="right" vertical="center" wrapText="1"/>
    </xf>
    <xf numFmtId="0" fontId="26" fillId="5" borderId="51" xfId="0" applyFont="1" applyFill="1" applyBorder="1" applyAlignment="1">
      <alignment vertical="center" wrapText="1"/>
    </xf>
    <xf numFmtId="0" fontId="6" fillId="5" borderId="51" xfId="1" applyFill="1" applyBorder="1" applyAlignment="1">
      <alignment vertical="center" wrapText="1"/>
    </xf>
    <xf numFmtId="0" fontId="26" fillId="5" borderId="51" xfId="0" applyFont="1" applyFill="1" applyBorder="1" applyAlignment="1">
      <alignment horizontal="right" vertical="center" wrapText="1"/>
    </xf>
    <xf numFmtId="0" fontId="26" fillId="5" borderId="52" xfId="0" applyFont="1" applyFill="1" applyBorder="1" applyAlignment="1">
      <alignment vertical="center" wrapText="1"/>
    </xf>
    <xf numFmtId="0" fontId="26" fillId="5" borderId="53" xfId="0" applyFont="1" applyFill="1" applyBorder="1" applyAlignment="1">
      <alignment vertical="center" wrapText="1"/>
    </xf>
    <xf numFmtId="22" fontId="26" fillId="6" borderId="54" xfId="0" applyNumberFormat="1" applyFont="1" applyFill="1" applyBorder="1" applyAlignment="1">
      <alignment horizontal="right" vertical="center" wrapText="1"/>
    </xf>
    <xf numFmtId="0" fontId="26" fillId="6" borderId="55" xfId="0" applyFont="1" applyFill="1" applyBorder="1" applyAlignment="1">
      <alignment vertical="center" wrapText="1"/>
    </xf>
    <xf numFmtId="0" fontId="6" fillId="6" borderId="55" xfId="1" applyFill="1" applyBorder="1" applyAlignment="1">
      <alignment vertical="center" wrapText="1"/>
    </xf>
    <xf numFmtId="0" fontId="26" fillId="6" borderId="56" xfId="0" applyFont="1" applyFill="1" applyBorder="1" applyAlignment="1">
      <alignment vertical="center" wrapText="1"/>
    </xf>
    <xf numFmtId="0" fontId="26" fillId="6" borderId="57" xfId="0" applyFont="1" applyFill="1" applyBorder="1" applyAlignment="1">
      <alignment vertical="center" wrapText="1"/>
    </xf>
    <xf numFmtId="0" fontId="28" fillId="6" borderId="55" xfId="0" applyFont="1" applyFill="1" applyBorder="1" applyAlignment="1">
      <alignment vertical="center" wrapText="1"/>
    </xf>
    <xf numFmtId="22" fontId="26" fillId="5" borderId="58" xfId="0" applyNumberFormat="1" applyFont="1" applyFill="1" applyBorder="1" applyAlignment="1">
      <alignment horizontal="right" vertical="center" wrapText="1"/>
    </xf>
    <xf numFmtId="0" fontId="26" fillId="5" borderId="59" xfId="0" applyFont="1" applyFill="1" applyBorder="1" applyAlignment="1">
      <alignment vertical="center" wrapText="1"/>
    </xf>
    <xf numFmtId="0" fontId="26" fillId="5" borderId="59" xfId="0" applyFont="1" applyFill="1" applyBorder="1" applyAlignment="1">
      <alignment horizontal="right" vertical="center" wrapText="1"/>
    </xf>
    <xf numFmtId="0" fontId="6" fillId="5" borderId="59" xfId="1" applyFill="1" applyBorder="1" applyAlignment="1">
      <alignment vertical="center" wrapText="1"/>
    </xf>
    <xf numFmtId="0" fontId="26" fillId="5" borderId="60" xfId="0" applyFont="1" applyFill="1" applyBorder="1" applyAlignment="1">
      <alignment vertical="center" wrapText="1"/>
    </xf>
    <xf numFmtId="0" fontId="28" fillId="5" borderId="57" xfId="0" applyFont="1" applyFill="1" applyBorder="1" applyAlignment="1">
      <alignment vertical="center" wrapText="1"/>
    </xf>
    <xf numFmtId="0" fontId="28" fillId="5" borderId="59" xfId="0" applyFont="1" applyFill="1" applyBorder="1" applyAlignment="1">
      <alignment vertical="center" wrapText="1"/>
    </xf>
    <xf numFmtId="0" fontId="6" fillId="0" borderId="0" xfId="1" applyFill="1" applyBorder="1" applyAlignment="1">
      <alignment vertical="center" wrapText="1"/>
    </xf>
    <xf numFmtId="0" fontId="6" fillId="0" borderId="0" xfId="1" applyFill="1" applyBorder="1" applyAlignment="1">
      <alignment wrapText="1"/>
    </xf>
    <xf numFmtId="0" fontId="30" fillId="0" borderId="0" xfId="0" applyFont="1">
      <alignment vertical="center"/>
    </xf>
    <xf numFmtId="0" fontId="27" fillId="6" borderId="55" xfId="0" applyFont="1" applyFill="1" applyBorder="1" applyAlignment="1">
      <alignment vertical="center" wrapText="1"/>
    </xf>
    <xf numFmtId="0" fontId="5" fillId="0" borderId="25" xfId="0" applyFont="1" applyBorder="1" applyAlignment="1">
      <alignment horizontal="center" vertical="center"/>
    </xf>
    <xf numFmtId="0" fontId="5" fillId="0" borderId="4" xfId="0" applyFont="1" applyBorder="1" applyAlignment="1">
      <alignment horizontal="center" vertical="center"/>
    </xf>
    <xf numFmtId="0" fontId="0" fillId="0" borderId="4" xfId="0" applyBorder="1" applyAlignment="1">
      <alignment horizontal="center" vertical="center"/>
    </xf>
    <xf numFmtId="0" fontId="0" fillId="0" borderId="16" xfId="0" applyBorder="1" applyAlignment="1">
      <alignment horizontal="center" vertical="center"/>
    </xf>
    <xf numFmtId="0" fontId="2" fillId="0" borderId="34" xfId="0" applyFont="1" applyBorder="1" applyAlignment="1">
      <alignment horizontal="center" vertical="center" wrapText="1"/>
    </xf>
    <xf numFmtId="0" fontId="0" fillId="0" borderId="35" xfId="0" applyBorder="1" applyAlignment="1">
      <alignment horizontal="center" vertical="center"/>
    </xf>
    <xf numFmtId="0" fontId="0" fillId="0" borderId="36" xfId="0" applyBorder="1" applyAlignment="1">
      <alignment horizontal="center" vertical="center"/>
    </xf>
    <xf numFmtId="0" fontId="0" fillId="0" borderId="7" xfId="0" applyBorder="1" applyAlignment="1">
      <alignment horizontal="center" vertical="center"/>
    </xf>
    <xf numFmtId="0" fontId="0" fillId="0" borderId="0" xfId="0" applyAlignment="1">
      <alignment horizontal="center" vertical="center"/>
    </xf>
    <xf numFmtId="0" fontId="0" fillId="0" borderId="8" xfId="0" applyBorder="1" applyAlignment="1">
      <alignment horizontal="center" vertical="center"/>
    </xf>
    <xf numFmtId="0" fontId="0" fillId="0" borderId="37" xfId="0" applyBorder="1" applyAlignment="1">
      <alignment horizontal="center" vertical="center"/>
    </xf>
    <xf numFmtId="0" fontId="0" fillId="0" borderId="38" xfId="0" applyBorder="1" applyAlignment="1">
      <alignment horizontal="center" vertical="center"/>
    </xf>
    <xf numFmtId="0" fontId="0" fillId="0" borderId="39" xfId="0" applyBorder="1" applyAlignment="1">
      <alignment horizontal="center" vertical="center"/>
    </xf>
    <xf numFmtId="0" fontId="2" fillId="0" borderId="12" xfId="0" applyFont="1" applyBorder="1" applyAlignment="1">
      <alignment horizontal="center" vertical="center"/>
    </xf>
    <xf numFmtId="0" fontId="0" fillId="0" borderId="1"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2" xfId="0" applyBorder="1" applyAlignment="1">
      <alignment horizontal="center" vertical="center"/>
    </xf>
    <xf numFmtId="0" fontId="0" fillId="0" borderId="9" xfId="0" applyBorder="1" applyAlignment="1">
      <alignment horizontal="center" vertical="center"/>
    </xf>
    <xf numFmtId="0" fontId="5" fillId="0" borderId="25" xfId="0" applyFont="1" applyBorder="1" applyAlignment="1">
      <alignment horizontal="center" vertical="center" shrinkToFit="1"/>
    </xf>
    <xf numFmtId="0" fontId="5" fillId="0" borderId="4" xfId="0" applyFont="1" applyBorder="1" applyAlignment="1">
      <alignment horizontal="center" vertical="center" shrinkToFit="1"/>
    </xf>
    <xf numFmtId="0" fontId="0" fillId="0" borderId="4" xfId="0" applyBorder="1" applyAlignment="1">
      <alignment horizontal="center" vertical="center" shrinkToFit="1"/>
    </xf>
    <xf numFmtId="0" fontId="0" fillId="0" borderId="16" xfId="0" applyBorder="1" applyAlignment="1">
      <alignment horizontal="center" vertical="center" shrinkToFit="1"/>
    </xf>
    <xf numFmtId="0" fontId="5" fillId="0" borderId="26" xfId="0" applyFont="1" applyBorder="1" applyAlignment="1">
      <alignment horizontal="center" vertical="center"/>
    </xf>
    <xf numFmtId="0" fontId="5" fillId="0" borderId="14" xfId="0" applyFont="1" applyBorder="1" applyAlignment="1">
      <alignment horizontal="center" vertical="center"/>
    </xf>
    <xf numFmtId="0" fontId="4" fillId="0" borderId="25" xfId="0" applyFont="1" applyBorder="1" applyAlignment="1">
      <alignment horizontal="center" vertical="center" shrinkToFit="1"/>
    </xf>
    <xf numFmtId="0" fontId="5" fillId="0" borderId="5" xfId="0" applyFont="1" applyBorder="1" applyAlignment="1">
      <alignment horizontal="center" vertical="center" shrinkToFit="1"/>
    </xf>
    <xf numFmtId="0" fontId="5" fillId="0" borderId="3" xfId="0" applyFont="1" applyBorder="1" applyAlignment="1">
      <alignment horizontal="center" vertical="center"/>
    </xf>
    <xf numFmtId="0" fontId="9" fillId="0" borderId="12" xfId="0" applyFont="1" applyBorder="1" applyAlignment="1">
      <alignment horizontal="left" vertical="top" wrapText="1" shrinkToFit="1"/>
    </xf>
    <xf numFmtId="0" fontId="9" fillId="0" borderId="1" xfId="0" applyFont="1" applyBorder="1" applyAlignment="1">
      <alignment horizontal="left" vertical="top" shrinkToFit="1"/>
    </xf>
    <xf numFmtId="0" fontId="9" fillId="0" borderId="42" xfId="0" applyFont="1" applyBorder="1" applyAlignment="1">
      <alignment horizontal="left" vertical="top" shrinkToFit="1"/>
    </xf>
    <xf numFmtId="0" fontId="9" fillId="0" borderId="7" xfId="0" applyFont="1" applyBorder="1" applyAlignment="1">
      <alignment horizontal="left" vertical="top" shrinkToFit="1"/>
    </xf>
    <xf numFmtId="0" fontId="9" fillId="0" borderId="0" xfId="0" applyFont="1" applyAlignment="1">
      <alignment horizontal="left" vertical="top" shrinkToFit="1"/>
    </xf>
    <xf numFmtId="0" fontId="9" fillId="0" borderId="43" xfId="0" applyFont="1" applyBorder="1" applyAlignment="1">
      <alignment horizontal="left" vertical="top" shrinkToFit="1"/>
    </xf>
    <xf numFmtId="0" fontId="9" fillId="0" borderId="37" xfId="0" applyFont="1" applyBorder="1" applyAlignment="1">
      <alignment horizontal="left" vertical="top" shrinkToFit="1"/>
    </xf>
    <xf numFmtId="0" fontId="9" fillId="0" borderId="38" xfId="0" applyFont="1" applyBorder="1" applyAlignment="1">
      <alignment horizontal="left" vertical="top" shrinkToFit="1"/>
    </xf>
    <xf numFmtId="0" fontId="9" fillId="0" borderId="44" xfId="0" applyFont="1" applyBorder="1" applyAlignment="1">
      <alignment horizontal="left" vertical="top" shrinkToFit="1"/>
    </xf>
    <xf numFmtId="0" fontId="5" fillId="0" borderId="40" xfId="0" applyFont="1" applyBorder="1" applyAlignment="1">
      <alignment horizontal="left" vertical="top" wrapText="1"/>
    </xf>
    <xf numFmtId="0" fontId="5" fillId="0" borderId="1" xfId="0" applyFont="1" applyBorder="1" applyAlignment="1">
      <alignment horizontal="left" vertical="top"/>
    </xf>
    <xf numFmtId="0" fontId="5" fillId="0" borderId="10" xfId="0" applyFont="1" applyBorder="1" applyAlignment="1">
      <alignment horizontal="left" vertical="top"/>
    </xf>
    <xf numFmtId="0" fontId="5" fillId="0" borderId="33" xfId="0" applyFont="1" applyBorder="1" applyAlignment="1">
      <alignment horizontal="left" vertical="top"/>
    </xf>
    <xf numFmtId="0" fontId="5" fillId="0" borderId="0" xfId="0" applyFont="1" applyAlignment="1">
      <alignment horizontal="left" vertical="top"/>
    </xf>
    <xf numFmtId="0" fontId="5" fillId="0" borderId="8" xfId="0" applyFont="1" applyBorder="1" applyAlignment="1">
      <alignment horizontal="left" vertical="top"/>
    </xf>
    <xf numFmtId="0" fontId="5" fillId="0" borderId="41" xfId="0" applyFont="1" applyBorder="1" applyAlignment="1">
      <alignment horizontal="left" vertical="top"/>
    </xf>
    <xf numFmtId="0" fontId="5" fillId="0" borderId="38" xfId="0" applyFont="1" applyBorder="1" applyAlignment="1">
      <alignment horizontal="left" vertical="top"/>
    </xf>
    <xf numFmtId="0" fontId="5" fillId="0" borderId="39" xfId="0" applyFont="1" applyBorder="1" applyAlignment="1">
      <alignment horizontal="left" vertical="top"/>
    </xf>
    <xf numFmtId="0" fontId="5" fillId="0" borderId="26" xfId="0" applyFont="1" applyBorder="1" applyAlignment="1">
      <alignment vertical="center" shrinkToFit="1"/>
    </xf>
    <xf numFmtId="0" fontId="5" fillId="0" borderId="4" xfId="0" applyFont="1" applyBorder="1" applyAlignment="1">
      <alignment vertical="center" shrinkToFit="1"/>
    </xf>
    <xf numFmtId="0" fontId="5" fillId="0" borderId="14" xfId="0" applyFont="1" applyBorder="1" applyAlignment="1">
      <alignment vertical="center" shrinkToFit="1"/>
    </xf>
    <xf numFmtId="0" fontId="5" fillId="0" borderId="25" xfId="0" applyFont="1" applyBorder="1" applyAlignment="1">
      <alignment vertical="center" shrinkToFit="1"/>
    </xf>
    <xf numFmtId="0" fontId="5" fillId="0" borderId="16" xfId="0" applyFont="1" applyBorder="1" applyAlignment="1">
      <alignment vertical="center" shrinkToFit="1"/>
    </xf>
    <xf numFmtId="0" fontId="5" fillId="0" borderId="5" xfId="0" applyFont="1" applyBorder="1" applyAlignment="1">
      <alignment horizontal="center" vertical="center"/>
    </xf>
    <xf numFmtId="0" fontId="5" fillId="0" borderId="3" xfId="0" applyFont="1" applyBorder="1" applyAlignment="1">
      <alignment vertical="center" shrinkToFit="1"/>
    </xf>
    <xf numFmtId="0" fontId="5" fillId="0" borderId="16" xfId="0" applyFont="1" applyBorder="1" applyAlignment="1">
      <alignment horizontal="center" vertical="center" shrinkToFit="1"/>
    </xf>
    <xf numFmtId="0" fontId="5" fillId="0" borderId="3" xfId="0" applyFont="1" applyBorder="1" applyAlignment="1">
      <alignment horizontal="center" vertical="center" shrinkToFit="1"/>
    </xf>
    <xf numFmtId="0" fontId="5" fillId="0" borderId="14" xfId="0" applyFont="1" applyBorder="1" applyAlignment="1">
      <alignment horizontal="center" vertical="center" shrinkToFit="1"/>
    </xf>
    <xf numFmtId="0" fontId="5" fillId="0" borderId="4" xfId="0" applyFont="1" applyBorder="1">
      <alignment vertical="center"/>
    </xf>
    <xf numFmtId="0" fontId="5" fillId="0" borderId="5" xfId="0" applyFont="1" applyBorder="1">
      <alignment vertical="center"/>
    </xf>
    <xf numFmtId="0" fontId="25" fillId="0" borderId="25" xfId="1" applyFont="1" applyFill="1" applyBorder="1" applyAlignment="1">
      <alignment horizontal="center" vertical="center" shrinkToFit="1"/>
    </xf>
    <xf numFmtId="0" fontId="3" fillId="0" borderId="27" xfId="0" applyFont="1" applyBorder="1" applyAlignment="1">
      <alignment horizontal="center" vertical="center" shrinkToFit="1"/>
    </xf>
    <xf numFmtId="0" fontId="2" fillId="0" borderId="28" xfId="0" applyFont="1" applyBorder="1" applyAlignment="1">
      <alignment horizontal="center" vertical="center" shrinkToFit="1"/>
    </xf>
    <xf numFmtId="0" fontId="7" fillId="0" borderId="28" xfId="0" applyFont="1" applyBorder="1" applyAlignment="1">
      <alignment horizontal="left" vertical="center" shrinkToFit="1"/>
    </xf>
    <xf numFmtId="0" fontId="7" fillId="0" borderId="29" xfId="0" applyFont="1" applyBorder="1" applyAlignment="1">
      <alignment horizontal="left" vertical="center" shrinkToFit="1"/>
    </xf>
    <xf numFmtId="0" fontId="2" fillId="0" borderId="4" xfId="0" applyFont="1" applyBorder="1" applyAlignment="1">
      <alignment horizontal="left" vertical="center" shrinkToFit="1"/>
    </xf>
    <xf numFmtId="0" fontId="5" fillId="0" borderId="4" xfId="0" applyFont="1" applyBorder="1" applyAlignment="1">
      <alignment horizontal="left" vertical="center" shrinkToFit="1"/>
    </xf>
    <xf numFmtId="0" fontId="5" fillId="0" borderId="5" xfId="0" applyFont="1" applyBorder="1" applyAlignment="1">
      <alignment vertical="center" shrinkToFit="1"/>
    </xf>
    <xf numFmtId="0" fontId="4" fillId="0" borderId="25" xfId="0" applyFont="1" applyBorder="1" applyAlignment="1">
      <alignment horizontal="center" vertical="center"/>
    </xf>
    <xf numFmtId="0" fontId="8" fillId="0" borderId="12" xfId="0" applyFont="1" applyBorder="1" applyAlignment="1">
      <alignment horizontal="left" vertical="top" wrapText="1"/>
    </xf>
    <xf numFmtId="0" fontId="8" fillId="0" borderId="1" xfId="0" applyFont="1" applyBorder="1" applyAlignment="1">
      <alignment horizontal="left" vertical="top"/>
    </xf>
    <xf numFmtId="0" fontId="8" fillId="0" borderId="42" xfId="0" applyFont="1" applyBorder="1" applyAlignment="1">
      <alignment horizontal="left" vertical="top"/>
    </xf>
    <xf numFmtId="0" fontId="8" fillId="0" borderId="7" xfId="0" applyFont="1" applyBorder="1" applyAlignment="1">
      <alignment horizontal="left" vertical="top"/>
    </xf>
    <xf numFmtId="0" fontId="8" fillId="0" borderId="0" xfId="0" applyFont="1" applyAlignment="1">
      <alignment horizontal="left" vertical="top"/>
    </xf>
    <xf numFmtId="0" fontId="8" fillId="0" borderId="43" xfId="0" applyFont="1" applyBorder="1" applyAlignment="1">
      <alignment horizontal="left" vertical="top"/>
    </xf>
    <xf numFmtId="0" fontId="8" fillId="0" borderId="37" xfId="0" applyFont="1" applyBorder="1" applyAlignment="1">
      <alignment horizontal="left" vertical="top"/>
    </xf>
    <xf numFmtId="0" fontId="8" fillId="0" borderId="38" xfId="0" applyFont="1" applyBorder="1" applyAlignment="1">
      <alignment horizontal="left" vertical="top"/>
    </xf>
    <xf numFmtId="0" fontId="8" fillId="0" borderId="44" xfId="0" applyFont="1" applyBorder="1" applyAlignment="1">
      <alignment horizontal="left" vertical="top"/>
    </xf>
    <xf numFmtId="0" fontId="18" fillId="0" borderId="40" xfId="0" applyFont="1" applyBorder="1" applyAlignment="1">
      <alignment horizontal="left" vertical="top" wrapText="1"/>
    </xf>
    <xf numFmtId="0" fontId="18" fillId="0" borderId="1" xfId="0" applyFont="1" applyBorder="1" applyAlignment="1">
      <alignment horizontal="left" vertical="top"/>
    </xf>
    <xf numFmtId="0" fontId="18" fillId="0" borderId="10" xfId="0" applyFont="1" applyBorder="1" applyAlignment="1">
      <alignment horizontal="left" vertical="top"/>
    </xf>
    <xf numFmtId="0" fontId="18" fillId="0" borderId="33" xfId="0" applyFont="1" applyBorder="1" applyAlignment="1">
      <alignment horizontal="left" vertical="top"/>
    </xf>
    <xf numFmtId="0" fontId="18" fillId="0" borderId="0" xfId="0" applyFont="1" applyAlignment="1">
      <alignment horizontal="left" vertical="top"/>
    </xf>
    <xf numFmtId="0" fontId="18" fillId="0" borderId="8" xfId="0" applyFont="1" applyBorder="1" applyAlignment="1">
      <alignment horizontal="left" vertical="top"/>
    </xf>
    <xf numFmtId="0" fontId="18" fillId="0" borderId="41" xfId="0" applyFont="1" applyBorder="1" applyAlignment="1">
      <alignment horizontal="left" vertical="top"/>
    </xf>
    <xf numFmtId="0" fontId="18" fillId="0" borderId="38" xfId="0" applyFont="1" applyBorder="1" applyAlignment="1">
      <alignment horizontal="left" vertical="top"/>
    </xf>
    <xf numFmtId="0" fontId="18" fillId="0" borderId="39" xfId="0" applyFont="1" applyBorder="1" applyAlignment="1">
      <alignment horizontal="left" vertical="top"/>
    </xf>
    <xf numFmtId="0" fontId="2" fillId="0" borderId="12" xfId="0" applyFont="1" applyBorder="1" applyAlignment="1">
      <alignment horizontal="left" vertical="top" wrapText="1"/>
    </xf>
    <xf numFmtId="0" fontId="2" fillId="0" borderId="1" xfId="0" applyFont="1" applyBorder="1" applyAlignment="1">
      <alignment horizontal="left" vertical="top"/>
    </xf>
    <xf numFmtId="0" fontId="2" fillId="0" borderId="42" xfId="0" applyFont="1" applyBorder="1" applyAlignment="1">
      <alignment horizontal="left" vertical="top"/>
    </xf>
    <xf numFmtId="0" fontId="2" fillId="0" borderId="7" xfId="0" applyFont="1" applyBorder="1" applyAlignment="1">
      <alignment horizontal="left" vertical="top"/>
    </xf>
    <xf numFmtId="0" fontId="2" fillId="0" borderId="0" xfId="0" applyFont="1" applyAlignment="1">
      <alignment horizontal="left" vertical="top"/>
    </xf>
    <xf numFmtId="0" fontId="2" fillId="0" borderId="43" xfId="0" applyFont="1" applyBorder="1" applyAlignment="1">
      <alignment horizontal="left" vertical="top"/>
    </xf>
    <xf numFmtId="0" fontId="2" fillId="0" borderId="37" xfId="0" applyFont="1" applyBorder="1" applyAlignment="1">
      <alignment horizontal="left" vertical="top"/>
    </xf>
    <xf numFmtId="0" fontId="2" fillId="0" borderId="38" xfId="0" applyFont="1" applyBorder="1" applyAlignment="1">
      <alignment horizontal="left" vertical="top"/>
    </xf>
    <xf numFmtId="0" fontId="2" fillId="0" borderId="44" xfId="0" applyFont="1" applyBorder="1" applyAlignment="1">
      <alignment horizontal="left" vertical="top"/>
    </xf>
    <xf numFmtId="0" fontId="2" fillId="0" borderId="40" xfId="0" applyFont="1" applyBorder="1" applyAlignment="1">
      <alignment horizontal="left" vertical="top" wrapText="1"/>
    </xf>
    <xf numFmtId="0" fontId="2" fillId="0" borderId="10" xfId="0" applyFont="1" applyBorder="1" applyAlignment="1">
      <alignment horizontal="left" vertical="top"/>
    </xf>
    <xf numFmtId="0" fontId="2" fillId="0" borderId="33" xfId="0" applyFont="1" applyBorder="1" applyAlignment="1">
      <alignment horizontal="left" vertical="top"/>
    </xf>
    <xf numFmtId="0" fontId="2" fillId="0" borderId="8" xfId="0" applyFont="1" applyBorder="1" applyAlignment="1">
      <alignment horizontal="left" vertical="top"/>
    </xf>
    <xf numFmtId="0" fontId="2" fillId="0" borderId="41" xfId="0" applyFont="1" applyBorder="1" applyAlignment="1">
      <alignment horizontal="left" vertical="top"/>
    </xf>
    <xf numFmtId="0" fontId="2" fillId="0" borderId="39" xfId="0" applyFont="1" applyBorder="1" applyAlignment="1">
      <alignment horizontal="left" vertical="top"/>
    </xf>
    <xf numFmtId="0" fontId="25" fillId="0" borderId="25" xfId="1" applyFont="1" applyFill="1" applyBorder="1" applyAlignment="1">
      <alignment horizontal="center" vertical="center"/>
    </xf>
    <xf numFmtId="0" fontId="5" fillId="0" borderId="16" xfId="0" applyFont="1" applyBorder="1" applyAlignment="1">
      <alignment horizontal="center" vertical="center"/>
    </xf>
    <xf numFmtId="0" fontId="10" fillId="0" borderId="12" xfId="0" applyFont="1" applyBorder="1" applyAlignment="1">
      <alignment horizontal="left" vertical="top" wrapText="1"/>
    </xf>
    <xf numFmtId="0" fontId="10" fillId="0" borderId="1" xfId="0" applyFont="1" applyBorder="1" applyAlignment="1">
      <alignment horizontal="left" vertical="top"/>
    </xf>
    <xf numFmtId="0" fontId="10" fillId="0" borderId="42" xfId="0" applyFont="1" applyBorder="1" applyAlignment="1">
      <alignment horizontal="left" vertical="top"/>
    </xf>
    <xf numFmtId="0" fontId="10" fillId="0" borderId="7" xfId="0" applyFont="1" applyBorder="1" applyAlignment="1">
      <alignment horizontal="left" vertical="top"/>
    </xf>
    <xf numFmtId="0" fontId="10" fillId="0" borderId="0" xfId="0" applyFont="1" applyAlignment="1">
      <alignment horizontal="left" vertical="top"/>
    </xf>
    <xf numFmtId="0" fontId="10" fillId="0" borderId="43" xfId="0" applyFont="1" applyBorder="1" applyAlignment="1">
      <alignment horizontal="left" vertical="top"/>
    </xf>
    <xf numFmtId="0" fontId="10" fillId="0" borderId="37" xfId="0" applyFont="1" applyBorder="1" applyAlignment="1">
      <alignment horizontal="left" vertical="top"/>
    </xf>
    <xf numFmtId="0" fontId="10" fillId="0" borderId="38" xfId="0" applyFont="1" applyBorder="1" applyAlignment="1">
      <alignment horizontal="left" vertical="top"/>
    </xf>
    <xf numFmtId="0" fontId="10" fillId="0" borderId="44" xfId="0" applyFont="1" applyBorder="1" applyAlignment="1">
      <alignment horizontal="left" vertical="top"/>
    </xf>
    <xf numFmtId="0" fontId="10" fillId="0" borderId="40" xfId="0" applyFont="1" applyBorder="1" applyAlignment="1">
      <alignment horizontal="left" vertical="top" wrapText="1"/>
    </xf>
    <xf numFmtId="0" fontId="10" fillId="0" borderId="10" xfId="0" applyFont="1" applyBorder="1" applyAlignment="1">
      <alignment horizontal="left" vertical="top"/>
    </xf>
    <xf numFmtId="0" fontId="10" fillId="0" borderId="33" xfId="0" applyFont="1" applyBorder="1" applyAlignment="1">
      <alignment horizontal="left" vertical="top"/>
    </xf>
    <xf numFmtId="0" fontId="10" fillId="0" borderId="8" xfId="0" applyFont="1" applyBorder="1" applyAlignment="1">
      <alignment horizontal="left" vertical="top"/>
    </xf>
    <xf numFmtId="0" fontId="10" fillId="0" borderId="41" xfId="0" applyFont="1" applyBorder="1" applyAlignment="1">
      <alignment horizontal="left" vertical="top"/>
    </xf>
    <xf numFmtId="0" fontId="10" fillId="0" borderId="39" xfId="0" applyFont="1" applyBorder="1" applyAlignment="1">
      <alignment horizontal="left" vertical="top"/>
    </xf>
    <xf numFmtId="0" fontId="5" fillId="0" borderId="12" xfId="0" applyFont="1" applyBorder="1" applyAlignment="1">
      <alignment horizontal="left" vertical="top" wrapText="1"/>
    </xf>
    <xf numFmtId="0" fontId="5" fillId="0" borderId="42" xfId="0" applyFont="1" applyBorder="1" applyAlignment="1">
      <alignment horizontal="left" vertical="top"/>
    </xf>
    <xf numFmtId="0" fontId="5" fillId="0" borderId="7" xfId="0" applyFont="1" applyBorder="1" applyAlignment="1">
      <alignment horizontal="left" vertical="top"/>
    </xf>
    <xf numFmtId="0" fontId="5" fillId="0" borderId="43" xfId="0" applyFont="1" applyBorder="1" applyAlignment="1">
      <alignment horizontal="left" vertical="top"/>
    </xf>
    <xf numFmtId="0" fontId="5" fillId="0" borderId="37" xfId="0" applyFont="1" applyBorder="1" applyAlignment="1">
      <alignment horizontal="left" vertical="top"/>
    </xf>
    <xf numFmtId="0" fontId="5" fillId="0" borderId="44" xfId="0" applyFont="1" applyBorder="1" applyAlignment="1">
      <alignment horizontal="left" vertical="top"/>
    </xf>
    <xf numFmtId="0" fontId="2" fillId="0" borderId="1" xfId="0" applyFont="1" applyBorder="1" applyAlignment="1">
      <alignment horizontal="center" vertical="center"/>
    </xf>
    <xf numFmtId="0" fontId="2" fillId="0" borderId="10" xfId="0" applyFont="1" applyBorder="1" applyAlignment="1">
      <alignment horizontal="center" vertical="center"/>
    </xf>
    <xf numFmtId="0" fontId="2" fillId="0" borderId="7" xfId="0" applyFont="1" applyBorder="1" applyAlignment="1">
      <alignment horizontal="center" vertical="center"/>
    </xf>
    <xf numFmtId="0" fontId="2" fillId="0" borderId="0" xfId="0" applyFont="1" applyAlignment="1">
      <alignment horizontal="center" vertical="center"/>
    </xf>
    <xf numFmtId="0" fontId="2" fillId="0" borderId="8" xfId="0" applyFont="1" applyBorder="1" applyAlignment="1">
      <alignment horizontal="center" vertical="center"/>
    </xf>
    <xf numFmtId="0" fontId="2" fillId="0" borderId="11" xfId="0" applyFont="1" applyBorder="1" applyAlignment="1">
      <alignment horizontal="center" vertical="center"/>
    </xf>
    <xf numFmtId="0" fontId="2" fillId="0" borderId="2" xfId="0" applyFont="1" applyBorder="1" applyAlignment="1">
      <alignment horizontal="center" vertical="center"/>
    </xf>
    <xf numFmtId="0" fontId="2" fillId="0" borderId="9" xfId="0" applyFont="1" applyBorder="1" applyAlignment="1">
      <alignment horizontal="center" vertical="center"/>
    </xf>
    <xf numFmtId="0" fontId="5" fillId="0" borderId="4" xfId="0" applyFont="1" applyBorder="1" applyAlignment="1">
      <alignment horizontal="left" vertical="center"/>
    </xf>
    <xf numFmtId="0" fontId="3" fillId="0" borderId="28" xfId="0" applyFont="1" applyBorder="1" applyAlignment="1">
      <alignment horizontal="center" vertical="center" shrinkToFit="1"/>
    </xf>
    <xf numFmtId="0" fontId="5" fillId="0" borderId="5" xfId="0" applyFont="1" applyBorder="1" applyAlignment="1">
      <alignment horizontal="left" vertical="center" shrinkToFit="1"/>
    </xf>
    <xf numFmtId="0" fontId="8" fillId="0" borderId="40" xfId="0" applyFont="1" applyBorder="1" applyAlignment="1">
      <alignment horizontal="left" vertical="top" wrapText="1"/>
    </xf>
    <xf numFmtId="0" fontId="8" fillId="0" borderId="10" xfId="0" applyFont="1" applyBorder="1" applyAlignment="1">
      <alignment horizontal="left" vertical="top"/>
    </xf>
    <xf numFmtId="0" fontId="8" fillId="0" borderId="33" xfId="0" applyFont="1" applyBorder="1" applyAlignment="1">
      <alignment horizontal="left" vertical="top"/>
    </xf>
    <xf numFmtId="0" fontId="8" fillId="0" borderId="8" xfId="0" applyFont="1" applyBorder="1" applyAlignment="1">
      <alignment horizontal="left" vertical="top"/>
    </xf>
    <xf numFmtId="0" fontId="8" fillId="0" borderId="41" xfId="0" applyFont="1" applyBorder="1" applyAlignment="1">
      <alignment horizontal="left" vertical="top"/>
    </xf>
    <xf numFmtId="0" fontId="8" fillId="0" borderId="39" xfId="0" applyFont="1" applyBorder="1" applyAlignment="1">
      <alignment horizontal="left" vertical="top"/>
    </xf>
    <xf numFmtId="0" fontId="9" fillId="0" borderId="40" xfId="0" applyFont="1" applyBorder="1" applyAlignment="1">
      <alignment horizontal="left" vertical="top" wrapText="1"/>
    </xf>
    <xf numFmtId="0" fontId="9" fillId="0" borderId="1" xfId="0" applyFont="1" applyBorder="1" applyAlignment="1">
      <alignment horizontal="left" vertical="top"/>
    </xf>
    <xf numFmtId="0" fontId="9" fillId="0" borderId="10" xfId="0" applyFont="1" applyBorder="1" applyAlignment="1">
      <alignment horizontal="left" vertical="top"/>
    </xf>
    <xf numFmtId="0" fontId="9" fillId="0" borderId="33" xfId="0" applyFont="1" applyBorder="1" applyAlignment="1">
      <alignment horizontal="left" vertical="top"/>
    </xf>
    <xf numFmtId="0" fontId="9" fillId="0" borderId="0" xfId="0" applyFont="1" applyAlignment="1">
      <alignment horizontal="left" vertical="top"/>
    </xf>
    <xf numFmtId="0" fontId="9" fillId="0" borderId="8" xfId="0" applyFont="1" applyBorder="1" applyAlignment="1">
      <alignment horizontal="left" vertical="top"/>
    </xf>
    <xf numFmtId="0" fontId="9" fillId="0" borderId="41" xfId="0" applyFont="1" applyBorder="1" applyAlignment="1">
      <alignment horizontal="left" vertical="top"/>
    </xf>
    <xf numFmtId="0" fontId="9" fillId="0" borderId="38" xfId="0" applyFont="1" applyBorder="1" applyAlignment="1">
      <alignment horizontal="left" vertical="top"/>
    </xf>
    <xf numFmtId="0" fontId="9" fillId="0" borderId="39" xfId="0" applyFont="1" applyBorder="1" applyAlignment="1">
      <alignment horizontal="left" vertical="top"/>
    </xf>
    <xf numFmtId="0" fontId="18" fillId="0" borderId="12" xfId="0" applyFont="1" applyBorder="1" applyAlignment="1">
      <alignment horizontal="left" vertical="top" wrapText="1"/>
    </xf>
    <xf numFmtId="0" fontId="18" fillId="0" borderId="42" xfId="0" applyFont="1" applyBorder="1" applyAlignment="1">
      <alignment horizontal="left" vertical="top"/>
    </xf>
    <xf numFmtId="0" fontId="18" fillId="0" borderId="7" xfId="0" applyFont="1" applyBorder="1" applyAlignment="1">
      <alignment horizontal="left" vertical="top"/>
    </xf>
    <xf numFmtId="0" fontId="18" fillId="0" borderId="43" xfId="0" applyFont="1" applyBorder="1" applyAlignment="1">
      <alignment horizontal="left" vertical="top"/>
    </xf>
    <xf numFmtId="0" fontId="18" fillId="0" borderId="37" xfId="0" applyFont="1" applyBorder="1" applyAlignment="1">
      <alignment horizontal="left" vertical="top"/>
    </xf>
    <xf numFmtId="0" fontId="18" fillId="0" borderId="44" xfId="0" applyFont="1" applyBorder="1" applyAlignment="1">
      <alignment horizontal="left" vertical="top"/>
    </xf>
    <xf numFmtId="49" fontId="25" fillId="0" borderId="25" xfId="1" applyNumberFormat="1" applyFont="1" applyFill="1" applyBorder="1" applyAlignment="1">
      <alignment horizontal="center" vertical="center"/>
    </xf>
    <xf numFmtId="49" fontId="5" fillId="0" borderId="4" xfId="0" applyNumberFormat="1" applyFont="1" applyBorder="1" applyAlignment="1">
      <alignment horizontal="center" vertical="center"/>
    </xf>
    <xf numFmtId="49" fontId="5" fillId="0" borderId="16" xfId="0" applyNumberFormat="1" applyFont="1" applyBorder="1" applyAlignment="1">
      <alignment horizontal="center" vertical="center"/>
    </xf>
    <xf numFmtId="0" fontId="29" fillId="0" borderId="12" xfId="0" applyFont="1" applyBorder="1" applyAlignment="1">
      <alignment horizontal="left" vertical="top" wrapText="1" shrinkToFit="1"/>
    </xf>
    <xf numFmtId="0" fontId="29" fillId="0" borderId="1" xfId="0" applyFont="1" applyBorder="1" applyAlignment="1">
      <alignment horizontal="left" vertical="top" shrinkToFit="1"/>
    </xf>
    <xf numFmtId="0" fontId="29" fillId="0" borderId="42" xfId="0" applyFont="1" applyBorder="1" applyAlignment="1">
      <alignment horizontal="left" vertical="top" shrinkToFit="1"/>
    </xf>
    <xf numFmtId="0" fontId="29" fillId="0" borderId="7" xfId="0" applyFont="1" applyBorder="1" applyAlignment="1">
      <alignment horizontal="left" vertical="top" shrinkToFit="1"/>
    </xf>
    <xf numFmtId="0" fontId="29" fillId="0" borderId="0" xfId="0" applyFont="1" applyAlignment="1">
      <alignment horizontal="left" vertical="top" shrinkToFit="1"/>
    </xf>
    <xf numFmtId="0" fontId="29" fillId="0" borderId="43" xfId="0" applyFont="1" applyBorder="1" applyAlignment="1">
      <alignment horizontal="left" vertical="top" shrinkToFit="1"/>
    </xf>
    <xf numFmtId="0" fontId="29" fillId="0" borderId="37" xfId="0" applyFont="1" applyBorder="1" applyAlignment="1">
      <alignment horizontal="left" vertical="top" shrinkToFit="1"/>
    </xf>
    <xf numFmtId="0" fontId="29" fillId="0" borderId="38" xfId="0" applyFont="1" applyBorder="1" applyAlignment="1">
      <alignment horizontal="left" vertical="top" shrinkToFit="1"/>
    </xf>
    <xf numFmtId="0" fontId="29" fillId="0" borderId="44" xfId="0" applyFont="1" applyBorder="1" applyAlignment="1">
      <alignment horizontal="left" vertical="top" shrinkToFit="1"/>
    </xf>
    <xf numFmtId="0" fontId="29" fillId="0" borderId="40" xfId="0" applyFont="1" applyBorder="1" applyAlignment="1">
      <alignment horizontal="left" vertical="top" wrapText="1"/>
    </xf>
    <xf numFmtId="0" fontId="29" fillId="0" borderId="1" xfId="0" applyFont="1" applyBorder="1" applyAlignment="1">
      <alignment horizontal="left" vertical="top"/>
    </xf>
    <xf numFmtId="0" fontId="29" fillId="0" borderId="10" xfId="0" applyFont="1" applyBorder="1" applyAlignment="1">
      <alignment horizontal="left" vertical="top"/>
    </xf>
    <xf numFmtId="0" fontId="29" fillId="0" borderId="33" xfId="0" applyFont="1" applyBorder="1" applyAlignment="1">
      <alignment horizontal="left" vertical="top"/>
    </xf>
    <xf numFmtId="0" fontId="29" fillId="0" borderId="0" xfId="0" applyFont="1" applyAlignment="1">
      <alignment horizontal="left" vertical="top"/>
    </xf>
    <xf numFmtId="0" fontId="29" fillId="0" borderId="8" xfId="0" applyFont="1" applyBorder="1" applyAlignment="1">
      <alignment horizontal="left" vertical="top"/>
    </xf>
    <xf numFmtId="0" fontId="29" fillId="0" borderId="41" xfId="0" applyFont="1" applyBorder="1" applyAlignment="1">
      <alignment horizontal="left" vertical="top"/>
    </xf>
    <xf numFmtId="0" fontId="29" fillId="0" borderId="38" xfId="0" applyFont="1" applyBorder="1" applyAlignment="1">
      <alignment horizontal="left" vertical="top"/>
    </xf>
    <xf numFmtId="0" fontId="29" fillId="0" borderId="39" xfId="0" applyFont="1" applyBorder="1" applyAlignment="1">
      <alignment horizontal="left" vertical="top"/>
    </xf>
    <xf numFmtId="0" fontId="11" fillId="0" borderId="19" xfId="0" applyFont="1" applyBorder="1" applyAlignment="1">
      <alignment horizontal="center" vertical="center" wrapText="1"/>
    </xf>
    <xf numFmtId="0" fontId="11" fillId="0" borderId="20" xfId="0" applyFont="1" applyBorder="1" applyAlignment="1">
      <alignment horizontal="center" vertical="center" wrapText="1"/>
    </xf>
    <xf numFmtId="0" fontId="11" fillId="0" borderId="21" xfId="0" applyFont="1" applyBorder="1" applyAlignment="1">
      <alignment horizontal="center" vertical="center" wrapText="1"/>
    </xf>
  </cellXfs>
  <cellStyles count="2">
    <cellStyle name="ハイパーリンク" xfId="1" builtinId="8"/>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6" Type="http://schemas.openxmlformats.org/officeDocument/2006/relationships/image" Target="../media/image26.jpeg"/><Relationship Id="rId21" Type="http://schemas.openxmlformats.org/officeDocument/2006/relationships/image" Target="../media/image21.jpg"/><Relationship Id="rId42" Type="http://schemas.openxmlformats.org/officeDocument/2006/relationships/image" Target="../media/image42.png"/><Relationship Id="rId47" Type="http://schemas.openxmlformats.org/officeDocument/2006/relationships/image" Target="../media/image47.png"/><Relationship Id="rId63" Type="http://schemas.openxmlformats.org/officeDocument/2006/relationships/image" Target="../media/image63.jpeg"/><Relationship Id="rId68" Type="http://schemas.openxmlformats.org/officeDocument/2006/relationships/image" Target="../media/image68.jpeg"/><Relationship Id="rId84" Type="http://schemas.openxmlformats.org/officeDocument/2006/relationships/image" Target="../media/image84.jpg"/><Relationship Id="rId89" Type="http://schemas.openxmlformats.org/officeDocument/2006/relationships/image" Target="../media/image89.png"/><Relationship Id="rId16" Type="http://schemas.openxmlformats.org/officeDocument/2006/relationships/image" Target="../media/image16.jpeg"/><Relationship Id="rId11" Type="http://schemas.openxmlformats.org/officeDocument/2006/relationships/image" Target="../media/image11.jpeg"/><Relationship Id="rId32" Type="http://schemas.openxmlformats.org/officeDocument/2006/relationships/image" Target="../media/image32.jpeg"/><Relationship Id="rId37" Type="http://schemas.openxmlformats.org/officeDocument/2006/relationships/image" Target="../media/image37.png"/><Relationship Id="rId53" Type="http://schemas.openxmlformats.org/officeDocument/2006/relationships/image" Target="../media/image53.jpeg"/><Relationship Id="rId58" Type="http://schemas.openxmlformats.org/officeDocument/2006/relationships/image" Target="../media/image58.jpeg"/><Relationship Id="rId74" Type="http://schemas.openxmlformats.org/officeDocument/2006/relationships/image" Target="../media/image74.png"/><Relationship Id="rId79" Type="http://schemas.openxmlformats.org/officeDocument/2006/relationships/image" Target="../media/image79.jpeg"/><Relationship Id="rId5" Type="http://schemas.openxmlformats.org/officeDocument/2006/relationships/image" Target="../media/image5.jpeg"/><Relationship Id="rId90" Type="http://schemas.openxmlformats.org/officeDocument/2006/relationships/image" Target="../media/image90.png"/><Relationship Id="rId22" Type="http://schemas.openxmlformats.org/officeDocument/2006/relationships/image" Target="../media/image22.jpeg"/><Relationship Id="rId27" Type="http://schemas.openxmlformats.org/officeDocument/2006/relationships/image" Target="../media/image27.jpeg"/><Relationship Id="rId43" Type="http://schemas.openxmlformats.org/officeDocument/2006/relationships/image" Target="../media/image43.png"/><Relationship Id="rId48" Type="http://schemas.openxmlformats.org/officeDocument/2006/relationships/image" Target="../media/image48.jpeg"/><Relationship Id="rId64" Type="http://schemas.openxmlformats.org/officeDocument/2006/relationships/image" Target="../media/image64.jpeg"/><Relationship Id="rId69" Type="http://schemas.openxmlformats.org/officeDocument/2006/relationships/image" Target="../media/image69.jpeg"/><Relationship Id="rId8" Type="http://schemas.openxmlformats.org/officeDocument/2006/relationships/image" Target="../media/image8.jpeg"/><Relationship Id="rId51" Type="http://schemas.openxmlformats.org/officeDocument/2006/relationships/image" Target="../media/image51.jpg"/><Relationship Id="rId72" Type="http://schemas.openxmlformats.org/officeDocument/2006/relationships/image" Target="../media/image72.jpeg"/><Relationship Id="rId80" Type="http://schemas.openxmlformats.org/officeDocument/2006/relationships/image" Target="../media/image80.png"/><Relationship Id="rId85" Type="http://schemas.openxmlformats.org/officeDocument/2006/relationships/image" Target="../media/image85.jpeg"/><Relationship Id="rId93" Type="http://schemas.openxmlformats.org/officeDocument/2006/relationships/image" Target="../media/image93.png"/><Relationship Id="rId3" Type="http://schemas.openxmlformats.org/officeDocument/2006/relationships/image" Target="../media/image3.jpeg"/><Relationship Id="rId12" Type="http://schemas.openxmlformats.org/officeDocument/2006/relationships/image" Target="../media/image12.jpeg"/><Relationship Id="rId17" Type="http://schemas.openxmlformats.org/officeDocument/2006/relationships/image" Target="../media/image17.jpeg"/><Relationship Id="rId25" Type="http://schemas.openxmlformats.org/officeDocument/2006/relationships/image" Target="../media/image25.png"/><Relationship Id="rId33" Type="http://schemas.openxmlformats.org/officeDocument/2006/relationships/image" Target="../media/image33.png"/><Relationship Id="rId38" Type="http://schemas.openxmlformats.org/officeDocument/2006/relationships/image" Target="../media/image38.png"/><Relationship Id="rId46" Type="http://schemas.openxmlformats.org/officeDocument/2006/relationships/image" Target="../media/image46.png"/><Relationship Id="rId59" Type="http://schemas.openxmlformats.org/officeDocument/2006/relationships/image" Target="../media/image59.jpeg"/><Relationship Id="rId67" Type="http://schemas.openxmlformats.org/officeDocument/2006/relationships/image" Target="../media/image67.jpeg"/><Relationship Id="rId20" Type="http://schemas.openxmlformats.org/officeDocument/2006/relationships/image" Target="../media/image20.jpeg"/><Relationship Id="rId41" Type="http://schemas.openxmlformats.org/officeDocument/2006/relationships/image" Target="../media/image41.png"/><Relationship Id="rId54" Type="http://schemas.openxmlformats.org/officeDocument/2006/relationships/image" Target="../media/image54.jpeg"/><Relationship Id="rId62" Type="http://schemas.openxmlformats.org/officeDocument/2006/relationships/image" Target="../media/image62.jpeg"/><Relationship Id="rId70" Type="http://schemas.openxmlformats.org/officeDocument/2006/relationships/image" Target="../media/image70.jpeg"/><Relationship Id="rId75" Type="http://schemas.openxmlformats.org/officeDocument/2006/relationships/image" Target="../media/image75.png"/><Relationship Id="rId83" Type="http://schemas.openxmlformats.org/officeDocument/2006/relationships/image" Target="../media/image83.jpg"/><Relationship Id="rId88" Type="http://schemas.openxmlformats.org/officeDocument/2006/relationships/image" Target="../media/image88.png"/><Relationship Id="rId91" Type="http://schemas.openxmlformats.org/officeDocument/2006/relationships/image" Target="../media/image91.jpeg"/><Relationship Id="rId1" Type="http://schemas.openxmlformats.org/officeDocument/2006/relationships/image" Target="../media/image1.jpeg"/><Relationship Id="rId6" Type="http://schemas.openxmlformats.org/officeDocument/2006/relationships/image" Target="../media/image6.jpe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jpeg"/><Relationship Id="rId36" Type="http://schemas.openxmlformats.org/officeDocument/2006/relationships/image" Target="../media/image36.png"/><Relationship Id="rId49" Type="http://schemas.openxmlformats.org/officeDocument/2006/relationships/image" Target="../media/image49.jpg"/><Relationship Id="rId57" Type="http://schemas.openxmlformats.org/officeDocument/2006/relationships/image" Target="../media/image57.jpeg"/><Relationship Id="rId10" Type="http://schemas.openxmlformats.org/officeDocument/2006/relationships/image" Target="../media/image10.jpeg"/><Relationship Id="rId31" Type="http://schemas.openxmlformats.org/officeDocument/2006/relationships/image" Target="../media/image31.jpeg"/><Relationship Id="rId44" Type="http://schemas.openxmlformats.org/officeDocument/2006/relationships/image" Target="../media/image44.png"/><Relationship Id="rId52" Type="http://schemas.openxmlformats.org/officeDocument/2006/relationships/image" Target="../media/image52.jpg"/><Relationship Id="rId60" Type="http://schemas.openxmlformats.org/officeDocument/2006/relationships/image" Target="../media/image60.jpeg"/><Relationship Id="rId65" Type="http://schemas.openxmlformats.org/officeDocument/2006/relationships/image" Target="../media/image65.jpeg"/><Relationship Id="rId73" Type="http://schemas.openxmlformats.org/officeDocument/2006/relationships/image" Target="../media/image73.jpeg"/><Relationship Id="rId78" Type="http://schemas.openxmlformats.org/officeDocument/2006/relationships/image" Target="../media/image78.jpeg"/><Relationship Id="rId81" Type="http://schemas.openxmlformats.org/officeDocument/2006/relationships/image" Target="../media/image81.jpg"/><Relationship Id="rId86" Type="http://schemas.openxmlformats.org/officeDocument/2006/relationships/image" Target="../media/image86.jpeg"/><Relationship Id="rId94" Type="http://schemas.openxmlformats.org/officeDocument/2006/relationships/image" Target="../media/image94.png"/><Relationship Id="rId4" Type="http://schemas.openxmlformats.org/officeDocument/2006/relationships/image" Target="../media/image4.jpeg"/><Relationship Id="rId9" Type="http://schemas.openxmlformats.org/officeDocument/2006/relationships/image" Target="../media/image9.jpeg"/><Relationship Id="rId13" Type="http://schemas.openxmlformats.org/officeDocument/2006/relationships/image" Target="../media/image13.jpeg"/><Relationship Id="rId18" Type="http://schemas.openxmlformats.org/officeDocument/2006/relationships/image" Target="../media/image18.jpg"/><Relationship Id="rId39" Type="http://schemas.openxmlformats.org/officeDocument/2006/relationships/image" Target="../media/image39.png"/><Relationship Id="rId34" Type="http://schemas.openxmlformats.org/officeDocument/2006/relationships/image" Target="../media/image34.png"/><Relationship Id="rId50" Type="http://schemas.openxmlformats.org/officeDocument/2006/relationships/image" Target="../media/image50.jpeg"/><Relationship Id="rId55" Type="http://schemas.openxmlformats.org/officeDocument/2006/relationships/image" Target="../media/image55.jpeg"/><Relationship Id="rId76" Type="http://schemas.openxmlformats.org/officeDocument/2006/relationships/image" Target="../media/image76.png"/><Relationship Id="rId7" Type="http://schemas.openxmlformats.org/officeDocument/2006/relationships/image" Target="../media/image7.jpeg"/><Relationship Id="rId71" Type="http://schemas.openxmlformats.org/officeDocument/2006/relationships/image" Target="../media/image71.jpeg"/><Relationship Id="rId92" Type="http://schemas.openxmlformats.org/officeDocument/2006/relationships/image" Target="../media/image92.jpeg"/><Relationship Id="rId2" Type="http://schemas.openxmlformats.org/officeDocument/2006/relationships/image" Target="../media/image2.jpeg"/><Relationship Id="rId29" Type="http://schemas.openxmlformats.org/officeDocument/2006/relationships/image" Target="../media/image29.png"/><Relationship Id="rId24" Type="http://schemas.openxmlformats.org/officeDocument/2006/relationships/image" Target="../media/image24.jpeg"/><Relationship Id="rId40" Type="http://schemas.openxmlformats.org/officeDocument/2006/relationships/image" Target="../media/image40.png"/><Relationship Id="rId45" Type="http://schemas.openxmlformats.org/officeDocument/2006/relationships/image" Target="../media/image45.png"/><Relationship Id="rId66" Type="http://schemas.openxmlformats.org/officeDocument/2006/relationships/image" Target="../media/image66.jpeg"/><Relationship Id="rId87" Type="http://schemas.openxmlformats.org/officeDocument/2006/relationships/image" Target="../media/image87.jpeg"/><Relationship Id="rId61" Type="http://schemas.openxmlformats.org/officeDocument/2006/relationships/image" Target="../media/image61.jpeg"/><Relationship Id="rId82" Type="http://schemas.openxmlformats.org/officeDocument/2006/relationships/image" Target="../media/image82.jpg"/><Relationship Id="rId19" Type="http://schemas.openxmlformats.org/officeDocument/2006/relationships/image" Target="../media/image19.png"/><Relationship Id="rId14" Type="http://schemas.openxmlformats.org/officeDocument/2006/relationships/image" Target="../media/image14.png"/><Relationship Id="rId30" Type="http://schemas.openxmlformats.org/officeDocument/2006/relationships/image" Target="../media/image30.jpeg"/><Relationship Id="rId35" Type="http://schemas.openxmlformats.org/officeDocument/2006/relationships/image" Target="../media/image35.png"/><Relationship Id="rId56" Type="http://schemas.openxmlformats.org/officeDocument/2006/relationships/image" Target="../media/image56.jpeg"/><Relationship Id="rId77" Type="http://schemas.openxmlformats.org/officeDocument/2006/relationships/image" Target="../media/image77.jpeg"/></Relationships>
</file>

<file path=xl/drawings/drawing1.xml><?xml version="1.0" encoding="utf-8"?>
<xdr:wsDr xmlns:xdr="http://schemas.openxmlformats.org/drawingml/2006/spreadsheetDrawing" xmlns:a="http://schemas.openxmlformats.org/drawingml/2006/main">
  <xdr:twoCellAnchor editAs="oneCell">
    <xdr:from>
      <xdr:col>181</xdr:col>
      <xdr:colOff>266870</xdr:colOff>
      <xdr:row>23</xdr:row>
      <xdr:rowOff>43238</xdr:rowOff>
    </xdr:from>
    <xdr:to>
      <xdr:col>188</xdr:col>
      <xdr:colOff>234066</xdr:colOff>
      <xdr:row>27</xdr:row>
      <xdr:rowOff>281608</xdr:rowOff>
    </xdr:to>
    <xdr:pic>
      <xdr:nvPicPr>
        <xdr:cNvPr id="85" name="図 84" descr="屋内, 部屋, 天井, 暮らし が含まれている画像&#10;&#10;自動的に生成された説明">
          <a:extLst>
            <a:ext uri="{FF2B5EF4-FFF2-40B4-BE49-F238E27FC236}">
              <a16:creationId xmlns:a16="http://schemas.microsoft.com/office/drawing/2014/main" id="{DA6862D0-741A-D954-A059-47C6B8CBA46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3134761" y="6412564"/>
          <a:ext cx="1996435" cy="1497327"/>
        </a:xfrm>
        <a:prstGeom prst="rect">
          <a:avLst/>
        </a:prstGeom>
      </xdr:spPr>
    </xdr:pic>
    <xdr:clientData/>
  </xdr:twoCellAnchor>
  <xdr:twoCellAnchor editAs="oneCell">
    <xdr:from>
      <xdr:col>230</xdr:col>
      <xdr:colOff>68087</xdr:colOff>
      <xdr:row>6</xdr:row>
      <xdr:rowOff>117784</xdr:rowOff>
    </xdr:from>
    <xdr:to>
      <xdr:col>238</xdr:col>
      <xdr:colOff>181347</xdr:colOff>
      <xdr:row>10</xdr:row>
      <xdr:rowOff>248478</xdr:rowOff>
    </xdr:to>
    <xdr:pic>
      <xdr:nvPicPr>
        <xdr:cNvPr id="82" name="図 81">
          <a:extLst>
            <a:ext uri="{FF2B5EF4-FFF2-40B4-BE49-F238E27FC236}">
              <a16:creationId xmlns:a16="http://schemas.microsoft.com/office/drawing/2014/main" id="{7CE473D7-BDBD-753D-A005-653CFA2BB49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7306304" y="1699762"/>
          <a:ext cx="2470491" cy="1389651"/>
        </a:xfrm>
        <a:prstGeom prst="rect">
          <a:avLst/>
        </a:prstGeom>
      </xdr:spPr>
    </xdr:pic>
    <xdr:clientData/>
  </xdr:twoCellAnchor>
  <xdr:twoCellAnchor editAs="oneCell">
    <xdr:from>
      <xdr:col>38</xdr:col>
      <xdr:colOff>182216</xdr:colOff>
      <xdr:row>6</xdr:row>
      <xdr:rowOff>57978</xdr:rowOff>
    </xdr:from>
    <xdr:to>
      <xdr:col>46</xdr:col>
      <xdr:colOff>65973</xdr:colOff>
      <xdr:row>10</xdr:row>
      <xdr:rowOff>265042</xdr:rowOff>
    </xdr:to>
    <xdr:pic>
      <xdr:nvPicPr>
        <xdr:cNvPr id="73" name="図 72">
          <a:extLst>
            <a:ext uri="{FF2B5EF4-FFF2-40B4-BE49-F238E27FC236}">
              <a16:creationId xmlns:a16="http://schemas.microsoft.com/office/drawing/2014/main" id="{BA75A523-DD19-4D66-EAEC-6649CA3098A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1231216" y="1639956"/>
          <a:ext cx="2202887" cy="1466021"/>
        </a:xfrm>
        <a:prstGeom prst="rect">
          <a:avLst/>
        </a:prstGeom>
      </xdr:spPr>
    </xdr:pic>
    <xdr:clientData/>
  </xdr:twoCellAnchor>
  <xdr:twoCellAnchor editAs="oneCell">
    <xdr:from>
      <xdr:col>183</xdr:col>
      <xdr:colOff>182220</xdr:colOff>
      <xdr:row>6</xdr:row>
      <xdr:rowOff>91110</xdr:rowOff>
    </xdr:from>
    <xdr:to>
      <xdr:col>190</xdr:col>
      <xdr:colOff>253136</xdr:colOff>
      <xdr:row>10</xdr:row>
      <xdr:rowOff>231914</xdr:rowOff>
    </xdr:to>
    <xdr:pic>
      <xdr:nvPicPr>
        <xdr:cNvPr id="59" name="図 58">
          <a:extLst>
            <a:ext uri="{FF2B5EF4-FFF2-40B4-BE49-F238E27FC236}">
              <a16:creationId xmlns:a16="http://schemas.microsoft.com/office/drawing/2014/main" id="{638297AE-6976-C8B2-93FD-EB75C6268915}"/>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53629894" y="1673088"/>
          <a:ext cx="2100154" cy="1399761"/>
        </a:xfrm>
        <a:prstGeom prst="rect">
          <a:avLst/>
        </a:prstGeom>
      </xdr:spPr>
    </xdr:pic>
    <xdr:clientData/>
  </xdr:twoCellAnchor>
  <xdr:twoCellAnchor editAs="oneCell">
    <xdr:from>
      <xdr:col>175</xdr:col>
      <xdr:colOff>208893</xdr:colOff>
      <xdr:row>6</xdr:row>
      <xdr:rowOff>34959</xdr:rowOff>
    </xdr:from>
    <xdr:to>
      <xdr:col>183</xdr:col>
      <xdr:colOff>157371</xdr:colOff>
      <xdr:row>10</xdr:row>
      <xdr:rowOff>287150</xdr:rowOff>
    </xdr:to>
    <xdr:pic>
      <xdr:nvPicPr>
        <xdr:cNvPr id="71" name="図 70">
          <a:extLst>
            <a:ext uri="{FF2B5EF4-FFF2-40B4-BE49-F238E27FC236}">
              <a16:creationId xmlns:a16="http://schemas.microsoft.com/office/drawing/2014/main" id="{F5A47066-1FFB-111A-21A5-622A1C50F5FF}"/>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51337436" y="1616937"/>
          <a:ext cx="2267609" cy="1511148"/>
        </a:xfrm>
        <a:prstGeom prst="rect">
          <a:avLst/>
        </a:prstGeom>
      </xdr:spPr>
    </xdr:pic>
    <xdr:clientData/>
  </xdr:twoCellAnchor>
  <xdr:twoCellAnchor editAs="oneCell">
    <xdr:from>
      <xdr:col>12</xdr:col>
      <xdr:colOff>83729</xdr:colOff>
      <xdr:row>23</xdr:row>
      <xdr:rowOff>50609</xdr:rowOff>
    </xdr:from>
    <xdr:to>
      <xdr:col>21</xdr:col>
      <xdr:colOff>123517</xdr:colOff>
      <xdr:row>27</xdr:row>
      <xdr:rowOff>281607</xdr:rowOff>
    </xdr:to>
    <xdr:pic>
      <xdr:nvPicPr>
        <xdr:cNvPr id="63" name="図 62">
          <a:extLst>
            <a:ext uri="{FF2B5EF4-FFF2-40B4-BE49-F238E27FC236}">
              <a16:creationId xmlns:a16="http://schemas.microsoft.com/office/drawing/2014/main" id="{3C57D403-5190-ADC4-34A8-A4F9169CF0A8}"/>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3562425" y="6419935"/>
          <a:ext cx="2648809" cy="1489955"/>
        </a:xfrm>
        <a:prstGeom prst="rect">
          <a:avLst/>
        </a:prstGeom>
      </xdr:spPr>
    </xdr:pic>
    <xdr:clientData/>
  </xdr:twoCellAnchor>
  <xdr:twoCellAnchor editAs="oneCell">
    <xdr:from>
      <xdr:col>255</xdr:col>
      <xdr:colOff>134359</xdr:colOff>
      <xdr:row>6</xdr:row>
      <xdr:rowOff>51520</xdr:rowOff>
    </xdr:from>
    <xdr:to>
      <xdr:col>262</xdr:col>
      <xdr:colOff>91119</xdr:colOff>
      <xdr:row>10</xdr:row>
      <xdr:rowOff>282063</xdr:rowOff>
    </xdr:to>
    <xdr:pic>
      <xdr:nvPicPr>
        <xdr:cNvPr id="61" name="図 60">
          <a:extLst>
            <a:ext uri="{FF2B5EF4-FFF2-40B4-BE49-F238E27FC236}">
              <a16:creationId xmlns:a16="http://schemas.microsoft.com/office/drawing/2014/main" id="{AAE54E40-8A86-3958-F7E9-E3DD6B42C772}"/>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4702685" y="1633498"/>
          <a:ext cx="1985999" cy="1489500"/>
        </a:xfrm>
        <a:prstGeom prst="rect">
          <a:avLst/>
        </a:prstGeom>
      </xdr:spPr>
    </xdr:pic>
    <xdr:clientData/>
  </xdr:twoCellAnchor>
  <xdr:twoCellAnchor editAs="oneCell">
    <xdr:from>
      <xdr:col>159</xdr:col>
      <xdr:colOff>43558</xdr:colOff>
      <xdr:row>6</xdr:row>
      <xdr:rowOff>50884</xdr:rowOff>
    </xdr:from>
    <xdr:to>
      <xdr:col>166</xdr:col>
      <xdr:colOff>43962</xdr:colOff>
      <xdr:row>10</xdr:row>
      <xdr:rowOff>291144</xdr:rowOff>
    </xdr:to>
    <xdr:pic>
      <xdr:nvPicPr>
        <xdr:cNvPr id="49" name="図 48">
          <a:extLst>
            <a:ext uri="{FF2B5EF4-FFF2-40B4-BE49-F238E27FC236}">
              <a16:creationId xmlns:a16="http://schemas.microsoft.com/office/drawing/2014/main" id="{ABC6F2B1-7A48-6CAA-D8C8-C2B28486C3EE}"/>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5836827" y="1640826"/>
          <a:ext cx="2000654" cy="1500491"/>
        </a:xfrm>
        <a:prstGeom prst="rect">
          <a:avLst/>
        </a:prstGeom>
      </xdr:spPr>
    </xdr:pic>
    <xdr:clientData/>
  </xdr:twoCellAnchor>
  <xdr:twoCellAnchor>
    <xdr:from>
      <xdr:col>241</xdr:col>
      <xdr:colOff>38101</xdr:colOff>
      <xdr:row>23</xdr:row>
      <xdr:rowOff>28575</xdr:rowOff>
    </xdr:from>
    <xdr:to>
      <xdr:col>260</xdr:col>
      <xdr:colOff>276225</xdr:colOff>
      <xdr:row>27</xdr:row>
      <xdr:rowOff>295275</xdr:rowOff>
    </xdr:to>
    <xdr:grpSp>
      <xdr:nvGrpSpPr>
        <xdr:cNvPr id="8" name="グループ化 7">
          <a:extLst>
            <a:ext uri="{FF2B5EF4-FFF2-40B4-BE49-F238E27FC236}">
              <a16:creationId xmlns:a16="http://schemas.microsoft.com/office/drawing/2014/main" id="{9468C555-6369-A15C-3807-FFEEBE89B081}"/>
            </a:ext>
          </a:extLst>
        </xdr:cNvPr>
        <xdr:cNvGrpSpPr/>
      </xdr:nvGrpSpPr>
      <xdr:grpSpPr>
        <a:xfrm>
          <a:off x="69303901" y="6372225"/>
          <a:ext cx="5714999" cy="1524000"/>
          <a:chOff x="69703951" y="6362700"/>
          <a:chExt cx="5762624" cy="1524000"/>
        </a:xfrm>
      </xdr:grpSpPr>
      <xdr:pic>
        <xdr:nvPicPr>
          <xdr:cNvPr id="3" name="図 2">
            <a:extLst>
              <a:ext uri="{FF2B5EF4-FFF2-40B4-BE49-F238E27FC236}">
                <a16:creationId xmlns:a16="http://schemas.microsoft.com/office/drawing/2014/main" id="{DA653873-2BA4-C5EE-0EB3-05C6BE1D1F8E}"/>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69703951" y="6362701"/>
            <a:ext cx="1690374" cy="1523999"/>
          </a:xfrm>
          <a:prstGeom prst="rect">
            <a:avLst/>
          </a:prstGeom>
        </xdr:spPr>
      </xdr:pic>
      <xdr:pic>
        <xdr:nvPicPr>
          <xdr:cNvPr id="5" name="図 4">
            <a:extLst>
              <a:ext uri="{FF2B5EF4-FFF2-40B4-BE49-F238E27FC236}">
                <a16:creationId xmlns:a16="http://schemas.microsoft.com/office/drawing/2014/main" id="{0C0E6020-5E5B-8FD5-5581-7BC21AB8338B}"/>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71437501" y="6362700"/>
            <a:ext cx="1962150" cy="1521239"/>
          </a:xfrm>
          <a:prstGeom prst="rect">
            <a:avLst/>
          </a:prstGeom>
        </xdr:spPr>
      </xdr:pic>
      <xdr:pic>
        <xdr:nvPicPr>
          <xdr:cNvPr id="7" name="図 6">
            <a:extLst>
              <a:ext uri="{FF2B5EF4-FFF2-40B4-BE49-F238E27FC236}">
                <a16:creationId xmlns:a16="http://schemas.microsoft.com/office/drawing/2014/main" id="{DF8A3F94-9EA7-CFB1-E556-E36392DE794F}"/>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73447275" y="6362700"/>
            <a:ext cx="2019300" cy="1514475"/>
          </a:xfrm>
          <a:prstGeom prst="rect">
            <a:avLst/>
          </a:prstGeom>
        </xdr:spPr>
      </xdr:pic>
    </xdr:grpSp>
    <xdr:clientData/>
  </xdr:twoCellAnchor>
  <xdr:twoCellAnchor editAs="oneCell">
    <xdr:from>
      <xdr:col>120</xdr:col>
      <xdr:colOff>161924</xdr:colOff>
      <xdr:row>23</xdr:row>
      <xdr:rowOff>85726</xdr:rowOff>
    </xdr:from>
    <xdr:to>
      <xdr:col>125</xdr:col>
      <xdr:colOff>63625</xdr:colOff>
      <xdr:row>27</xdr:row>
      <xdr:rowOff>200026</xdr:rowOff>
    </xdr:to>
    <xdr:pic>
      <xdr:nvPicPr>
        <xdr:cNvPr id="12" name="図 11">
          <a:extLst>
            <a:ext uri="{FF2B5EF4-FFF2-40B4-BE49-F238E27FC236}">
              <a16:creationId xmlns:a16="http://schemas.microsoft.com/office/drawing/2014/main" id="{32A3406E-D921-2CCB-3653-0124105FA819}"/>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34623374" y="6419851"/>
          <a:ext cx="1373747" cy="1371600"/>
        </a:xfrm>
        <a:prstGeom prst="rect">
          <a:avLst/>
        </a:prstGeom>
      </xdr:spPr>
    </xdr:pic>
    <xdr:clientData/>
  </xdr:twoCellAnchor>
  <xdr:twoCellAnchor editAs="oneCell">
    <xdr:from>
      <xdr:col>125</xdr:col>
      <xdr:colOff>161925</xdr:colOff>
      <xdr:row>23</xdr:row>
      <xdr:rowOff>9526</xdr:rowOff>
    </xdr:from>
    <xdr:to>
      <xdr:col>138</xdr:col>
      <xdr:colOff>95250</xdr:colOff>
      <xdr:row>27</xdr:row>
      <xdr:rowOff>294544</xdr:rowOff>
    </xdr:to>
    <xdr:pic>
      <xdr:nvPicPr>
        <xdr:cNvPr id="14" name="図 13">
          <a:extLst>
            <a:ext uri="{FF2B5EF4-FFF2-40B4-BE49-F238E27FC236}">
              <a16:creationId xmlns:a16="http://schemas.microsoft.com/office/drawing/2014/main" id="{F807BAED-07E5-F638-8B09-9DFF6E76889A}"/>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36147375" y="6343651"/>
          <a:ext cx="3648075" cy="1542318"/>
        </a:xfrm>
        <a:prstGeom prst="rect">
          <a:avLst/>
        </a:prstGeom>
      </xdr:spPr>
    </xdr:pic>
    <xdr:clientData/>
  </xdr:twoCellAnchor>
  <xdr:twoCellAnchor editAs="oneCell">
    <xdr:from>
      <xdr:col>138</xdr:col>
      <xdr:colOff>238125</xdr:colOff>
      <xdr:row>24</xdr:row>
      <xdr:rowOff>95250</xdr:rowOff>
    </xdr:from>
    <xdr:to>
      <xdr:col>142</xdr:col>
      <xdr:colOff>237982</xdr:colOff>
      <xdr:row>27</xdr:row>
      <xdr:rowOff>295132</xdr:rowOff>
    </xdr:to>
    <xdr:pic>
      <xdr:nvPicPr>
        <xdr:cNvPr id="22" name="図 21">
          <a:extLst>
            <a:ext uri="{FF2B5EF4-FFF2-40B4-BE49-F238E27FC236}">
              <a16:creationId xmlns:a16="http://schemas.microsoft.com/office/drawing/2014/main" id="{E2735221-3708-C68A-528A-7F978FDA8A07}"/>
            </a:ext>
          </a:extLst>
        </xdr:cNvPr>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39938325" y="6743700"/>
          <a:ext cx="1142857" cy="1142857"/>
        </a:xfrm>
        <a:prstGeom prst="rect">
          <a:avLst/>
        </a:prstGeom>
      </xdr:spPr>
    </xdr:pic>
    <xdr:clientData/>
  </xdr:twoCellAnchor>
  <xdr:twoCellAnchor editAs="oneCell">
    <xdr:from>
      <xdr:col>260</xdr:col>
      <xdr:colOff>153866</xdr:colOff>
      <xdr:row>24</xdr:row>
      <xdr:rowOff>309196</xdr:rowOff>
    </xdr:from>
    <xdr:to>
      <xdr:col>263</xdr:col>
      <xdr:colOff>216528</xdr:colOff>
      <xdr:row>27</xdr:row>
      <xdr:rowOff>285750</xdr:rowOff>
    </xdr:to>
    <xdr:pic>
      <xdr:nvPicPr>
        <xdr:cNvPr id="26" name="図 25">
          <a:extLst>
            <a:ext uri="{FF2B5EF4-FFF2-40B4-BE49-F238E27FC236}">
              <a16:creationId xmlns:a16="http://schemas.microsoft.com/office/drawing/2014/main" id="{392C7322-157D-4FA3-44F0-0ADBBCCB609A}"/>
            </a:ext>
          </a:extLst>
        </xdr:cNvPr>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a:xfrm>
          <a:off x="75188885" y="7013331"/>
          <a:ext cx="919912" cy="921727"/>
        </a:xfrm>
        <a:prstGeom prst="rect">
          <a:avLst/>
        </a:prstGeom>
      </xdr:spPr>
    </xdr:pic>
    <xdr:clientData/>
  </xdr:twoCellAnchor>
  <xdr:twoCellAnchor editAs="oneCell">
    <xdr:from>
      <xdr:col>193</xdr:col>
      <xdr:colOff>38100</xdr:colOff>
      <xdr:row>6</xdr:row>
      <xdr:rowOff>38100</xdr:rowOff>
    </xdr:from>
    <xdr:to>
      <xdr:col>199</xdr:col>
      <xdr:colOff>124941</xdr:colOff>
      <xdr:row>10</xdr:row>
      <xdr:rowOff>295275</xdr:rowOff>
    </xdr:to>
    <xdr:pic>
      <xdr:nvPicPr>
        <xdr:cNvPr id="4" name="図 3">
          <a:extLst>
            <a:ext uri="{FF2B5EF4-FFF2-40B4-BE49-F238E27FC236}">
              <a16:creationId xmlns:a16="http://schemas.microsoft.com/office/drawing/2014/main" id="{95DEFEB6-49BA-0BB0-4EC4-164D85A0EFF5}"/>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55645050" y="1609725"/>
          <a:ext cx="1844637" cy="1514475"/>
        </a:xfrm>
        <a:prstGeom prst="rect">
          <a:avLst/>
        </a:prstGeom>
      </xdr:spPr>
    </xdr:pic>
    <xdr:clientData/>
  </xdr:twoCellAnchor>
  <xdr:twoCellAnchor editAs="oneCell">
    <xdr:from>
      <xdr:col>199</xdr:col>
      <xdr:colOff>114300</xdr:colOff>
      <xdr:row>6</xdr:row>
      <xdr:rowOff>200026</xdr:rowOff>
    </xdr:from>
    <xdr:to>
      <xdr:col>206</xdr:col>
      <xdr:colOff>213782</xdr:colOff>
      <xdr:row>10</xdr:row>
      <xdr:rowOff>123825</xdr:rowOff>
    </xdr:to>
    <xdr:pic>
      <xdr:nvPicPr>
        <xdr:cNvPr id="9" name="図 8">
          <a:extLst>
            <a:ext uri="{FF2B5EF4-FFF2-40B4-BE49-F238E27FC236}">
              <a16:creationId xmlns:a16="http://schemas.microsoft.com/office/drawing/2014/main" id="{7048D3D2-82BB-5775-EF75-00079AA1CB79}"/>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57531000" y="1771651"/>
          <a:ext cx="2099731" cy="1181099"/>
        </a:xfrm>
        <a:prstGeom prst="rect">
          <a:avLst/>
        </a:prstGeom>
      </xdr:spPr>
    </xdr:pic>
    <xdr:clientData/>
  </xdr:twoCellAnchor>
  <xdr:twoCellAnchor editAs="oneCell">
    <xdr:from>
      <xdr:col>206</xdr:col>
      <xdr:colOff>238125</xdr:colOff>
      <xdr:row>6</xdr:row>
      <xdr:rowOff>38100</xdr:rowOff>
    </xdr:from>
    <xdr:to>
      <xdr:col>213</xdr:col>
      <xdr:colOff>257175</xdr:colOff>
      <xdr:row>10</xdr:row>
      <xdr:rowOff>295275</xdr:rowOff>
    </xdr:to>
    <xdr:pic>
      <xdr:nvPicPr>
        <xdr:cNvPr id="11" name="図 10">
          <a:extLst>
            <a:ext uri="{FF2B5EF4-FFF2-40B4-BE49-F238E27FC236}">
              <a16:creationId xmlns:a16="http://schemas.microsoft.com/office/drawing/2014/main" id="{A7796438-F3F2-41F4-815B-66B821347539}"/>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59655075" y="1609725"/>
          <a:ext cx="2019300" cy="1514475"/>
        </a:xfrm>
        <a:prstGeom prst="rect">
          <a:avLst/>
        </a:prstGeom>
      </xdr:spPr>
    </xdr:pic>
    <xdr:clientData/>
  </xdr:twoCellAnchor>
  <xdr:twoCellAnchor editAs="oneCell">
    <xdr:from>
      <xdr:col>211</xdr:col>
      <xdr:colOff>209550</xdr:colOff>
      <xdr:row>7</xdr:row>
      <xdr:rowOff>28575</xdr:rowOff>
    </xdr:from>
    <xdr:to>
      <xdr:col>215</xdr:col>
      <xdr:colOff>276226</xdr:colOff>
      <xdr:row>10</xdr:row>
      <xdr:rowOff>295275</xdr:rowOff>
    </xdr:to>
    <xdr:pic>
      <xdr:nvPicPr>
        <xdr:cNvPr id="6" name="図 5">
          <a:extLst>
            <a:ext uri="{FF2B5EF4-FFF2-40B4-BE49-F238E27FC236}">
              <a16:creationId xmlns:a16="http://schemas.microsoft.com/office/drawing/2014/main" id="{5EDC84BB-AB10-AAB4-0BDB-EE2D5BB153B3}"/>
            </a:ext>
          </a:extLst>
        </xdr:cNvPr>
        <xdr:cNvPicPr>
          <a:picLocks noChangeAspect="1"/>
        </xdr:cNvPicPr>
      </xdr:nvPicPr>
      <xdr:blipFill>
        <a:blip xmlns:r="http://schemas.openxmlformats.org/officeDocument/2006/relationships" r:embed="rId19">
          <a:extLst>
            <a:ext uri="{28A0092B-C50C-407E-A947-70E740481C1C}">
              <a14:useLocalDpi xmlns:a14="http://schemas.microsoft.com/office/drawing/2010/main" val="0"/>
            </a:ext>
          </a:extLst>
        </a:blip>
        <a:stretch>
          <a:fillRect/>
        </a:stretch>
      </xdr:blipFill>
      <xdr:spPr>
        <a:xfrm>
          <a:off x="61055250" y="1914525"/>
          <a:ext cx="1209675" cy="1209675"/>
        </a:xfrm>
        <a:prstGeom prst="rect">
          <a:avLst/>
        </a:prstGeom>
      </xdr:spPr>
    </xdr:pic>
    <xdr:clientData/>
  </xdr:twoCellAnchor>
  <xdr:twoCellAnchor editAs="oneCell">
    <xdr:from>
      <xdr:col>72</xdr:col>
      <xdr:colOff>276225</xdr:colOff>
      <xdr:row>6</xdr:row>
      <xdr:rowOff>38100</xdr:rowOff>
    </xdr:from>
    <xdr:to>
      <xdr:col>76</xdr:col>
      <xdr:colOff>247650</xdr:colOff>
      <xdr:row>10</xdr:row>
      <xdr:rowOff>269672</xdr:rowOff>
    </xdr:to>
    <xdr:pic>
      <xdr:nvPicPr>
        <xdr:cNvPr id="13" name="図 12">
          <a:extLst>
            <a:ext uri="{FF2B5EF4-FFF2-40B4-BE49-F238E27FC236}">
              <a16:creationId xmlns:a16="http://schemas.microsoft.com/office/drawing/2014/main" id="{5D45E937-AB87-6A2E-62C4-8B86F0F2B1D9}"/>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20926425" y="1609725"/>
          <a:ext cx="1114425" cy="1488872"/>
        </a:xfrm>
        <a:prstGeom prst="rect">
          <a:avLst/>
        </a:prstGeom>
      </xdr:spPr>
    </xdr:pic>
    <xdr:clientData/>
  </xdr:twoCellAnchor>
  <xdr:twoCellAnchor editAs="oneCell">
    <xdr:from>
      <xdr:col>82</xdr:col>
      <xdr:colOff>228600</xdr:colOff>
      <xdr:row>6</xdr:row>
      <xdr:rowOff>19050</xdr:rowOff>
    </xdr:from>
    <xdr:to>
      <xdr:col>90</xdr:col>
      <xdr:colOff>180975</xdr:colOff>
      <xdr:row>10</xdr:row>
      <xdr:rowOff>293718</xdr:rowOff>
    </xdr:to>
    <xdr:pic>
      <xdr:nvPicPr>
        <xdr:cNvPr id="17" name="図 16">
          <a:extLst>
            <a:ext uri="{FF2B5EF4-FFF2-40B4-BE49-F238E27FC236}">
              <a16:creationId xmlns:a16="http://schemas.microsoft.com/office/drawing/2014/main" id="{64353281-6ABA-8325-2331-893D8ED57481}"/>
            </a:ext>
          </a:extLst>
        </xdr:cNvPr>
        <xdr:cNvPicPr>
          <a:picLocks noChangeAspect="1"/>
        </xdr:cNvPicPr>
      </xdr:nvPicPr>
      <xdr:blipFill>
        <a:blip xmlns:r="http://schemas.openxmlformats.org/officeDocument/2006/relationships" r:embed="rId21">
          <a:extLst>
            <a:ext uri="{28A0092B-C50C-407E-A947-70E740481C1C}">
              <a14:useLocalDpi xmlns:a14="http://schemas.microsoft.com/office/drawing/2010/main" val="0"/>
            </a:ext>
          </a:extLst>
        </a:blip>
        <a:stretch>
          <a:fillRect/>
        </a:stretch>
      </xdr:blipFill>
      <xdr:spPr>
        <a:xfrm>
          <a:off x="23736300" y="1590675"/>
          <a:ext cx="2238375" cy="1531968"/>
        </a:xfrm>
        <a:prstGeom prst="rect">
          <a:avLst/>
        </a:prstGeom>
      </xdr:spPr>
    </xdr:pic>
    <xdr:clientData/>
  </xdr:twoCellAnchor>
  <xdr:twoCellAnchor editAs="oneCell">
    <xdr:from>
      <xdr:col>77</xdr:col>
      <xdr:colOff>257175</xdr:colOff>
      <xdr:row>6</xdr:row>
      <xdr:rowOff>38101</xdr:rowOff>
    </xdr:from>
    <xdr:to>
      <xdr:col>81</xdr:col>
      <xdr:colOff>228600</xdr:colOff>
      <xdr:row>10</xdr:row>
      <xdr:rowOff>266701</xdr:rowOff>
    </xdr:to>
    <xdr:pic>
      <xdr:nvPicPr>
        <xdr:cNvPr id="19" name="図 18">
          <a:extLst>
            <a:ext uri="{FF2B5EF4-FFF2-40B4-BE49-F238E27FC236}">
              <a16:creationId xmlns:a16="http://schemas.microsoft.com/office/drawing/2014/main" id="{D13765B4-F065-9D3F-7680-639970368761}"/>
            </a:ext>
          </a:extLst>
        </xdr:cNvPr>
        <xdr:cNvPicPr>
          <a:picLocks noChangeAspect="1"/>
        </xdr:cNvPicPr>
      </xdr:nvPicPr>
      <xdr:blipFill>
        <a:blip xmlns:r="http://schemas.openxmlformats.org/officeDocument/2006/relationships" r:embed="rId22" cstate="print">
          <a:extLst>
            <a:ext uri="{28A0092B-C50C-407E-A947-70E740481C1C}">
              <a14:useLocalDpi xmlns:a14="http://schemas.microsoft.com/office/drawing/2010/main" val="0"/>
            </a:ext>
          </a:extLst>
        </a:blip>
        <a:stretch>
          <a:fillRect/>
        </a:stretch>
      </xdr:blipFill>
      <xdr:spPr>
        <a:xfrm>
          <a:off x="22336125" y="1609726"/>
          <a:ext cx="1114425" cy="1485900"/>
        </a:xfrm>
        <a:prstGeom prst="rect">
          <a:avLst/>
        </a:prstGeom>
      </xdr:spPr>
    </xdr:pic>
    <xdr:clientData/>
  </xdr:twoCellAnchor>
  <xdr:twoCellAnchor editAs="oneCell">
    <xdr:from>
      <xdr:col>90</xdr:col>
      <xdr:colOff>247650</xdr:colOff>
      <xdr:row>7</xdr:row>
      <xdr:rowOff>85725</xdr:rowOff>
    </xdr:from>
    <xdr:to>
      <xdr:col>94</xdr:col>
      <xdr:colOff>247507</xdr:colOff>
      <xdr:row>10</xdr:row>
      <xdr:rowOff>285607</xdr:rowOff>
    </xdr:to>
    <xdr:pic>
      <xdr:nvPicPr>
        <xdr:cNvPr id="21" name="図 20">
          <a:extLst>
            <a:ext uri="{FF2B5EF4-FFF2-40B4-BE49-F238E27FC236}">
              <a16:creationId xmlns:a16="http://schemas.microsoft.com/office/drawing/2014/main" id="{871FA042-CD55-8FA9-D45E-2FB2342584A4}"/>
            </a:ext>
          </a:extLst>
        </xdr:cNvPr>
        <xdr:cNvPicPr>
          <a:picLocks noChangeAspect="1"/>
        </xdr:cNvPicPr>
      </xdr:nvPicPr>
      <xdr:blipFill>
        <a:blip xmlns:r="http://schemas.openxmlformats.org/officeDocument/2006/relationships" r:embed="rId23">
          <a:extLst>
            <a:ext uri="{28A0092B-C50C-407E-A947-70E740481C1C}">
              <a14:useLocalDpi xmlns:a14="http://schemas.microsoft.com/office/drawing/2010/main" val="0"/>
            </a:ext>
          </a:extLst>
        </a:blip>
        <a:stretch>
          <a:fillRect/>
        </a:stretch>
      </xdr:blipFill>
      <xdr:spPr>
        <a:xfrm>
          <a:off x="26041350" y="1971675"/>
          <a:ext cx="1142857" cy="1142857"/>
        </a:xfrm>
        <a:prstGeom prst="rect">
          <a:avLst/>
        </a:prstGeom>
      </xdr:spPr>
    </xdr:pic>
    <xdr:clientData/>
  </xdr:twoCellAnchor>
  <xdr:twoCellAnchor editAs="oneCell">
    <xdr:from>
      <xdr:col>99</xdr:col>
      <xdr:colOff>313766</xdr:colOff>
      <xdr:row>23</xdr:row>
      <xdr:rowOff>44825</xdr:rowOff>
    </xdr:from>
    <xdr:to>
      <xdr:col>107</xdr:col>
      <xdr:colOff>56030</xdr:colOff>
      <xdr:row>27</xdr:row>
      <xdr:rowOff>279113</xdr:rowOff>
    </xdr:to>
    <xdr:pic>
      <xdr:nvPicPr>
        <xdr:cNvPr id="10" name="図 9">
          <a:extLst>
            <a:ext uri="{FF2B5EF4-FFF2-40B4-BE49-F238E27FC236}">
              <a16:creationId xmlns:a16="http://schemas.microsoft.com/office/drawing/2014/main" id="{6544EC8C-6296-BB02-DF12-F6952CD80BA4}"/>
            </a:ext>
          </a:extLst>
        </xdr:cNvPr>
        <xdr:cNvPicPr>
          <a:picLocks noChangeAspect="1"/>
        </xdr:cNvPicPr>
      </xdr:nvPicPr>
      <xdr:blipFill>
        <a:blip xmlns:r="http://schemas.openxmlformats.org/officeDocument/2006/relationships" r:embed="rId24" cstate="print">
          <a:extLst>
            <a:ext uri="{28A0092B-C50C-407E-A947-70E740481C1C}">
              <a14:useLocalDpi xmlns:a14="http://schemas.microsoft.com/office/drawing/2010/main" val="0"/>
            </a:ext>
          </a:extLst>
        </a:blip>
        <a:stretch>
          <a:fillRect/>
        </a:stretch>
      </xdr:blipFill>
      <xdr:spPr>
        <a:xfrm>
          <a:off x="29280972" y="6342531"/>
          <a:ext cx="2106705" cy="1489347"/>
        </a:xfrm>
        <a:prstGeom prst="rect">
          <a:avLst/>
        </a:prstGeom>
      </xdr:spPr>
    </xdr:pic>
    <xdr:clientData/>
  </xdr:twoCellAnchor>
  <xdr:twoCellAnchor editAs="oneCell">
    <xdr:from>
      <xdr:col>111</xdr:col>
      <xdr:colOff>1</xdr:colOff>
      <xdr:row>23</xdr:row>
      <xdr:rowOff>44824</xdr:rowOff>
    </xdr:from>
    <xdr:to>
      <xdr:col>116</xdr:col>
      <xdr:colOff>11206</xdr:colOff>
      <xdr:row>27</xdr:row>
      <xdr:rowOff>257736</xdr:rowOff>
    </xdr:to>
    <xdr:pic>
      <xdr:nvPicPr>
        <xdr:cNvPr id="16" name="図 15">
          <a:extLst>
            <a:ext uri="{FF2B5EF4-FFF2-40B4-BE49-F238E27FC236}">
              <a16:creationId xmlns:a16="http://schemas.microsoft.com/office/drawing/2014/main" id="{BED75CD3-9711-3018-A942-8128613DAAEB}"/>
            </a:ext>
          </a:extLst>
        </xdr:cNvPr>
        <xdr:cNvPicPr>
          <a:picLocks noChangeAspect="1"/>
        </xdr:cNvPicPr>
      </xdr:nvPicPr>
      <xdr:blipFill>
        <a:blip xmlns:r="http://schemas.openxmlformats.org/officeDocument/2006/relationships" r:embed="rId25">
          <a:extLst>
            <a:ext uri="{28A0092B-C50C-407E-A947-70E740481C1C}">
              <a14:useLocalDpi xmlns:a14="http://schemas.microsoft.com/office/drawing/2010/main" val="0"/>
            </a:ext>
          </a:extLst>
        </a:blip>
        <a:stretch>
          <a:fillRect/>
        </a:stretch>
      </xdr:blipFill>
      <xdr:spPr>
        <a:xfrm>
          <a:off x="32497060" y="6342530"/>
          <a:ext cx="1467971" cy="1467971"/>
        </a:xfrm>
        <a:prstGeom prst="rect">
          <a:avLst/>
        </a:prstGeom>
      </xdr:spPr>
    </xdr:pic>
    <xdr:clientData/>
  </xdr:twoCellAnchor>
  <xdr:twoCellAnchor editAs="oneCell">
    <xdr:from>
      <xdr:col>72</xdr:col>
      <xdr:colOff>231014</xdr:colOff>
      <xdr:row>23</xdr:row>
      <xdr:rowOff>44824</xdr:rowOff>
    </xdr:from>
    <xdr:to>
      <xdr:col>77</xdr:col>
      <xdr:colOff>253426</xdr:colOff>
      <xdr:row>27</xdr:row>
      <xdr:rowOff>268942</xdr:rowOff>
    </xdr:to>
    <xdr:pic>
      <xdr:nvPicPr>
        <xdr:cNvPr id="20" name="図 19">
          <a:extLst>
            <a:ext uri="{FF2B5EF4-FFF2-40B4-BE49-F238E27FC236}">
              <a16:creationId xmlns:a16="http://schemas.microsoft.com/office/drawing/2014/main" id="{2B03A42F-5899-5DB2-DB36-CDCB41C77C00}"/>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tretch>
          <a:fillRect/>
        </a:stretch>
      </xdr:blipFill>
      <xdr:spPr>
        <a:xfrm>
          <a:off x="20878283" y="6433901"/>
          <a:ext cx="1451162" cy="1484349"/>
        </a:xfrm>
        <a:prstGeom prst="rect">
          <a:avLst/>
        </a:prstGeom>
      </xdr:spPr>
    </xdr:pic>
    <xdr:clientData/>
  </xdr:twoCellAnchor>
  <xdr:twoCellAnchor editAs="oneCell">
    <xdr:from>
      <xdr:col>78</xdr:col>
      <xdr:colOff>122403</xdr:colOff>
      <xdr:row>23</xdr:row>
      <xdr:rowOff>56029</xdr:rowOff>
    </xdr:from>
    <xdr:to>
      <xdr:col>82</xdr:col>
      <xdr:colOff>131369</xdr:colOff>
      <xdr:row>27</xdr:row>
      <xdr:rowOff>268941</xdr:rowOff>
    </xdr:to>
    <xdr:pic>
      <xdr:nvPicPr>
        <xdr:cNvPr id="24" name="図 23">
          <a:extLst>
            <a:ext uri="{FF2B5EF4-FFF2-40B4-BE49-F238E27FC236}">
              <a16:creationId xmlns:a16="http://schemas.microsoft.com/office/drawing/2014/main" id="{931E1951-13B1-3B05-1BF4-74D0A608F70E}"/>
            </a:ext>
          </a:extLst>
        </xdr:cNvPr>
        <xdr:cNvPicPr>
          <a:picLocks noChangeAspect="1"/>
        </xdr:cNvPicPr>
      </xdr:nvPicPr>
      <xdr:blipFill>
        <a:blip xmlns:r="http://schemas.openxmlformats.org/officeDocument/2006/relationships" r:embed="rId27" cstate="print">
          <a:extLst>
            <a:ext uri="{28A0092B-C50C-407E-A947-70E740481C1C}">
              <a14:useLocalDpi xmlns:a14="http://schemas.microsoft.com/office/drawing/2010/main" val="0"/>
            </a:ext>
          </a:extLst>
        </a:blip>
        <a:stretch>
          <a:fillRect/>
        </a:stretch>
      </xdr:blipFill>
      <xdr:spPr>
        <a:xfrm>
          <a:off x="22484172" y="6445106"/>
          <a:ext cx="1151966" cy="1473143"/>
        </a:xfrm>
        <a:prstGeom prst="rect">
          <a:avLst/>
        </a:prstGeom>
      </xdr:spPr>
    </xdr:pic>
    <xdr:clientData/>
  </xdr:twoCellAnchor>
  <xdr:twoCellAnchor editAs="oneCell">
    <xdr:from>
      <xdr:col>82</xdr:col>
      <xdr:colOff>285322</xdr:colOff>
      <xdr:row>23</xdr:row>
      <xdr:rowOff>78442</xdr:rowOff>
    </xdr:from>
    <xdr:to>
      <xdr:col>89</xdr:col>
      <xdr:colOff>170885</xdr:colOff>
      <xdr:row>27</xdr:row>
      <xdr:rowOff>268941</xdr:rowOff>
    </xdr:to>
    <xdr:pic>
      <xdr:nvPicPr>
        <xdr:cNvPr id="27" name="図 26">
          <a:extLst>
            <a:ext uri="{FF2B5EF4-FFF2-40B4-BE49-F238E27FC236}">
              <a16:creationId xmlns:a16="http://schemas.microsoft.com/office/drawing/2014/main" id="{D609754C-601E-0536-2BB3-072F398A2036}"/>
            </a:ext>
          </a:extLst>
        </xdr:cNvPr>
        <xdr:cNvPicPr>
          <a:picLocks noChangeAspect="1"/>
        </xdr:cNvPicPr>
      </xdr:nvPicPr>
      <xdr:blipFill>
        <a:blip xmlns:r="http://schemas.openxmlformats.org/officeDocument/2006/relationships" r:embed="rId28" cstate="print">
          <a:extLst>
            <a:ext uri="{28A0092B-C50C-407E-A947-70E740481C1C}">
              <a14:useLocalDpi xmlns:a14="http://schemas.microsoft.com/office/drawing/2010/main" val="0"/>
            </a:ext>
          </a:extLst>
        </a:blip>
        <a:stretch>
          <a:fillRect/>
        </a:stretch>
      </xdr:blipFill>
      <xdr:spPr>
        <a:xfrm>
          <a:off x="23790091" y="6467519"/>
          <a:ext cx="1885813" cy="1450730"/>
        </a:xfrm>
        <a:prstGeom prst="rect">
          <a:avLst/>
        </a:prstGeom>
      </xdr:spPr>
    </xdr:pic>
    <xdr:clientData/>
  </xdr:twoCellAnchor>
  <xdr:twoCellAnchor editAs="oneCell">
    <xdr:from>
      <xdr:col>90</xdr:col>
      <xdr:colOff>78441</xdr:colOff>
      <xdr:row>23</xdr:row>
      <xdr:rowOff>212912</xdr:rowOff>
    </xdr:from>
    <xdr:to>
      <xdr:col>94</xdr:col>
      <xdr:colOff>246362</xdr:colOff>
      <xdr:row>27</xdr:row>
      <xdr:rowOff>291186</xdr:rowOff>
    </xdr:to>
    <xdr:pic>
      <xdr:nvPicPr>
        <xdr:cNvPr id="29" name="図 28">
          <a:extLst>
            <a:ext uri="{FF2B5EF4-FFF2-40B4-BE49-F238E27FC236}">
              <a16:creationId xmlns:a16="http://schemas.microsoft.com/office/drawing/2014/main" id="{7C1BA585-22D2-53A8-5FFE-4A37105CECC6}"/>
            </a:ext>
          </a:extLst>
        </xdr:cNvPr>
        <xdr:cNvPicPr>
          <a:picLocks noChangeAspect="1"/>
        </xdr:cNvPicPr>
      </xdr:nvPicPr>
      <xdr:blipFill>
        <a:blip xmlns:r="http://schemas.openxmlformats.org/officeDocument/2006/relationships" r:embed="rId29">
          <a:extLst>
            <a:ext uri="{28A0092B-C50C-407E-A947-70E740481C1C}">
              <a14:useLocalDpi xmlns:a14="http://schemas.microsoft.com/office/drawing/2010/main" val="0"/>
            </a:ext>
          </a:extLst>
        </a:blip>
        <a:stretch>
          <a:fillRect/>
        </a:stretch>
      </xdr:blipFill>
      <xdr:spPr>
        <a:xfrm>
          <a:off x="26367441" y="6510618"/>
          <a:ext cx="1333333" cy="1333333"/>
        </a:xfrm>
        <a:prstGeom prst="rect">
          <a:avLst/>
        </a:prstGeom>
      </xdr:spPr>
    </xdr:pic>
    <xdr:clientData/>
  </xdr:twoCellAnchor>
  <xdr:twoCellAnchor editAs="oneCell">
    <xdr:from>
      <xdr:col>97</xdr:col>
      <xdr:colOff>175848</xdr:colOff>
      <xdr:row>6</xdr:row>
      <xdr:rowOff>43962</xdr:rowOff>
    </xdr:from>
    <xdr:to>
      <xdr:col>102</xdr:col>
      <xdr:colOff>205822</xdr:colOff>
      <xdr:row>10</xdr:row>
      <xdr:rowOff>285750</xdr:rowOff>
    </xdr:to>
    <xdr:pic>
      <xdr:nvPicPr>
        <xdr:cNvPr id="15" name="図 14">
          <a:extLst>
            <a:ext uri="{FF2B5EF4-FFF2-40B4-BE49-F238E27FC236}">
              <a16:creationId xmlns:a16="http://schemas.microsoft.com/office/drawing/2014/main" id="{8D947FB0-ACDD-5730-E7DC-F5FC3319F87E}"/>
            </a:ext>
          </a:extLst>
        </xdr:cNvPr>
        <xdr:cNvPicPr>
          <a:picLocks noChangeAspect="1"/>
        </xdr:cNvPicPr>
      </xdr:nvPicPr>
      <xdr:blipFill>
        <a:blip xmlns:r="http://schemas.openxmlformats.org/officeDocument/2006/relationships" r:embed="rId30" cstate="print">
          <a:extLst>
            <a:ext uri="{28A0092B-C50C-407E-A947-70E740481C1C}">
              <a14:useLocalDpi xmlns:a14="http://schemas.microsoft.com/office/drawing/2010/main" val="0"/>
            </a:ext>
          </a:extLst>
        </a:blip>
        <a:stretch>
          <a:fillRect/>
        </a:stretch>
      </xdr:blipFill>
      <xdr:spPr>
        <a:xfrm>
          <a:off x="27966867" y="1633904"/>
          <a:ext cx="1502019" cy="1502019"/>
        </a:xfrm>
        <a:prstGeom prst="rect">
          <a:avLst/>
        </a:prstGeom>
      </xdr:spPr>
    </xdr:pic>
    <xdr:clientData/>
  </xdr:twoCellAnchor>
  <xdr:twoCellAnchor editAs="oneCell">
    <xdr:from>
      <xdr:col>103</xdr:col>
      <xdr:colOff>51291</xdr:colOff>
      <xdr:row>6</xdr:row>
      <xdr:rowOff>43962</xdr:rowOff>
    </xdr:from>
    <xdr:to>
      <xdr:col>108</xdr:col>
      <xdr:colOff>109905</xdr:colOff>
      <xdr:row>10</xdr:row>
      <xdr:rowOff>271096</xdr:rowOff>
    </xdr:to>
    <xdr:pic>
      <xdr:nvPicPr>
        <xdr:cNvPr id="23" name="図 22">
          <a:extLst>
            <a:ext uri="{FF2B5EF4-FFF2-40B4-BE49-F238E27FC236}">
              <a16:creationId xmlns:a16="http://schemas.microsoft.com/office/drawing/2014/main" id="{E22A6DD1-7A10-2E12-0005-FA917883A680}"/>
            </a:ext>
          </a:extLst>
        </xdr:cNvPr>
        <xdr:cNvPicPr>
          <a:picLocks noChangeAspect="1"/>
        </xdr:cNvPicPr>
      </xdr:nvPicPr>
      <xdr:blipFill>
        <a:blip xmlns:r="http://schemas.openxmlformats.org/officeDocument/2006/relationships" r:embed="rId31" cstate="print">
          <a:extLst>
            <a:ext uri="{28A0092B-C50C-407E-A947-70E740481C1C}">
              <a14:useLocalDpi xmlns:a14="http://schemas.microsoft.com/office/drawing/2010/main" val="0"/>
            </a:ext>
          </a:extLst>
        </a:blip>
        <a:stretch>
          <a:fillRect/>
        </a:stretch>
      </xdr:blipFill>
      <xdr:spPr>
        <a:xfrm>
          <a:off x="29652060" y="1633904"/>
          <a:ext cx="1487365" cy="1487365"/>
        </a:xfrm>
        <a:prstGeom prst="rect">
          <a:avLst/>
        </a:prstGeom>
      </xdr:spPr>
    </xdr:pic>
    <xdr:clientData/>
  </xdr:twoCellAnchor>
  <xdr:twoCellAnchor editAs="oneCell">
    <xdr:from>
      <xdr:col>109</xdr:col>
      <xdr:colOff>7332</xdr:colOff>
      <xdr:row>6</xdr:row>
      <xdr:rowOff>51289</xdr:rowOff>
    </xdr:from>
    <xdr:to>
      <xdr:col>114</xdr:col>
      <xdr:colOff>58619</xdr:colOff>
      <xdr:row>10</xdr:row>
      <xdr:rowOff>271095</xdr:rowOff>
    </xdr:to>
    <xdr:pic>
      <xdr:nvPicPr>
        <xdr:cNvPr id="28" name="図 27">
          <a:extLst>
            <a:ext uri="{FF2B5EF4-FFF2-40B4-BE49-F238E27FC236}">
              <a16:creationId xmlns:a16="http://schemas.microsoft.com/office/drawing/2014/main" id="{B5D989D3-CE1D-2DA4-594D-D4BE35025B5E}"/>
            </a:ext>
          </a:extLst>
        </xdr:cNvPr>
        <xdr:cNvPicPr>
          <a:picLocks noChangeAspect="1"/>
        </xdr:cNvPicPr>
      </xdr:nvPicPr>
      <xdr:blipFill>
        <a:blip xmlns:r="http://schemas.openxmlformats.org/officeDocument/2006/relationships" r:embed="rId32" cstate="print">
          <a:extLst>
            <a:ext uri="{28A0092B-C50C-407E-A947-70E740481C1C}">
              <a14:useLocalDpi xmlns:a14="http://schemas.microsoft.com/office/drawing/2010/main" val="0"/>
            </a:ext>
          </a:extLst>
        </a:blip>
        <a:stretch>
          <a:fillRect/>
        </a:stretch>
      </xdr:blipFill>
      <xdr:spPr>
        <a:xfrm>
          <a:off x="31322601" y="1641231"/>
          <a:ext cx="1480037" cy="1480037"/>
        </a:xfrm>
        <a:prstGeom prst="rect">
          <a:avLst/>
        </a:prstGeom>
      </xdr:spPr>
    </xdr:pic>
    <xdr:clientData/>
  </xdr:twoCellAnchor>
  <xdr:twoCellAnchor editAs="oneCell">
    <xdr:from>
      <xdr:col>115</xdr:col>
      <xdr:colOff>102577</xdr:colOff>
      <xdr:row>7</xdr:row>
      <xdr:rowOff>80596</xdr:rowOff>
    </xdr:from>
    <xdr:to>
      <xdr:col>119</xdr:col>
      <xdr:colOff>102434</xdr:colOff>
      <xdr:row>10</xdr:row>
      <xdr:rowOff>278280</xdr:rowOff>
    </xdr:to>
    <xdr:pic>
      <xdr:nvPicPr>
        <xdr:cNvPr id="31" name="図 30">
          <a:extLst>
            <a:ext uri="{FF2B5EF4-FFF2-40B4-BE49-F238E27FC236}">
              <a16:creationId xmlns:a16="http://schemas.microsoft.com/office/drawing/2014/main" id="{C2E25506-DBF0-3B95-3E41-3ED2C5580B17}"/>
            </a:ext>
          </a:extLst>
        </xdr:cNvPr>
        <xdr:cNvPicPr>
          <a:picLocks noChangeAspect="1"/>
        </xdr:cNvPicPr>
      </xdr:nvPicPr>
      <xdr:blipFill>
        <a:blip xmlns:r="http://schemas.openxmlformats.org/officeDocument/2006/relationships" r:embed="rId33">
          <a:extLst>
            <a:ext uri="{28A0092B-C50C-407E-A947-70E740481C1C}">
              <a14:useLocalDpi xmlns:a14="http://schemas.microsoft.com/office/drawing/2010/main" val="0"/>
            </a:ext>
          </a:extLst>
        </a:blip>
        <a:stretch>
          <a:fillRect/>
        </a:stretch>
      </xdr:blipFill>
      <xdr:spPr>
        <a:xfrm>
          <a:off x="33132346" y="1985596"/>
          <a:ext cx="1142857" cy="1142857"/>
        </a:xfrm>
        <a:prstGeom prst="rect">
          <a:avLst/>
        </a:prstGeom>
      </xdr:spPr>
    </xdr:pic>
    <xdr:clientData/>
  </xdr:twoCellAnchor>
  <xdr:twoCellAnchor>
    <xdr:from>
      <xdr:col>264</xdr:col>
      <xdr:colOff>58613</xdr:colOff>
      <xdr:row>17</xdr:row>
      <xdr:rowOff>80597</xdr:rowOff>
    </xdr:from>
    <xdr:to>
      <xdr:col>286</xdr:col>
      <xdr:colOff>241788</xdr:colOff>
      <xdr:row>25</xdr:row>
      <xdr:rowOff>183174</xdr:rowOff>
    </xdr:to>
    <xdr:sp macro="" textlink="">
      <xdr:nvSpPr>
        <xdr:cNvPr id="34" name="テキスト ボックス 33">
          <a:extLst>
            <a:ext uri="{FF2B5EF4-FFF2-40B4-BE49-F238E27FC236}">
              <a16:creationId xmlns:a16="http://schemas.microsoft.com/office/drawing/2014/main" id="{FB9821E3-DB21-1BC0-37D6-51BD054B4A5C}"/>
            </a:ext>
          </a:extLst>
        </xdr:cNvPr>
        <xdr:cNvSpPr txBox="1"/>
      </xdr:nvSpPr>
      <xdr:spPr>
        <a:xfrm>
          <a:off x="76236632" y="4879732"/>
          <a:ext cx="6528291" cy="232263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a:t>みなさまにぴったりの事業所が見つかりましたか？</a:t>
          </a:r>
        </a:p>
        <a:p>
          <a:r>
            <a:rPr kumimoji="1" lang="ja-JP" altLang="en-US" sz="1400"/>
            <a:t>就労移行支援を利用して、働くためのスキルや気持ちを高めていきましょう！</a:t>
          </a:r>
        </a:p>
        <a:p>
          <a:r>
            <a:rPr kumimoji="1" lang="ja-JP" altLang="en-US" sz="1400"/>
            <a:t>これから働きたいみなさまに、楽しい職場が見つかりますように！</a:t>
          </a:r>
        </a:p>
        <a:p>
          <a:endParaRPr kumimoji="1" lang="en-US" altLang="ja-JP" sz="1400"/>
        </a:p>
        <a:p>
          <a:r>
            <a:rPr kumimoji="1" lang="ja-JP" altLang="en-US" sz="1400"/>
            <a:t>宮崎市自立支援協議会</a:t>
          </a:r>
        </a:p>
        <a:p>
          <a:r>
            <a:rPr kumimoji="1" lang="ja-JP" altLang="en-US" sz="1400"/>
            <a:t>就労支援部会</a:t>
          </a:r>
        </a:p>
        <a:p>
          <a:r>
            <a:rPr kumimoji="1" lang="ja-JP" altLang="en-US" sz="1400"/>
            <a:t>相談支援部会</a:t>
          </a:r>
        </a:p>
      </xdr:txBody>
    </xdr:sp>
    <xdr:clientData/>
  </xdr:twoCellAnchor>
  <xdr:twoCellAnchor editAs="oneCell">
    <xdr:from>
      <xdr:col>272</xdr:col>
      <xdr:colOff>132839</xdr:colOff>
      <xdr:row>20</xdr:row>
      <xdr:rowOff>65943</xdr:rowOff>
    </xdr:from>
    <xdr:to>
      <xdr:col>286</xdr:col>
      <xdr:colOff>207939</xdr:colOff>
      <xdr:row>33</xdr:row>
      <xdr:rowOff>139213</xdr:rowOff>
    </xdr:to>
    <xdr:pic>
      <xdr:nvPicPr>
        <xdr:cNvPr id="33" name="図 32">
          <a:extLst>
            <a:ext uri="{FF2B5EF4-FFF2-40B4-BE49-F238E27FC236}">
              <a16:creationId xmlns:a16="http://schemas.microsoft.com/office/drawing/2014/main" id="{C54FEA1D-DF9F-C774-D6D3-EE3EDD3BCC2F}"/>
            </a:ext>
          </a:extLst>
        </xdr:cNvPr>
        <xdr:cNvPicPr>
          <a:picLocks noChangeAspect="1"/>
        </xdr:cNvPicPr>
      </xdr:nvPicPr>
      <xdr:blipFill>
        <a:blip xmlns:r="http://schemas.openxmlformats.org/officeDocument/2006/relationships" r:embed="rId34">
          <a:extLst>
            <a:ext uri="{28A0092B-C50C-407E-A947-70E740481C1C}">
              <a14:useLocalDpi xmlns:a14="http://schemas.microsoft.com/office/drawing/2010/main" val="0"/>
            </a:ext>
          </a:extLst>
        </a:blip>
        <a:stretch>
          <a:fillRect/>
        </a:stretch>
      </xdr:blipFill>
      <xdr:spPr>
        <a:xfrm>
          <a:off x="79753556" y="5714682"/>
          <a:ext cx="4133580" cy="3899835"/>
        </a:xfrm>
        <a:prstGeom prst="rect">
          <a:avLst/>
        </a:prstGeom>
      </xdr:spPr>
    </xdr:pic>
    <xdr:clientData/>
  </xdr:twoCellAnchor>
  <xdr:twoCellAnchor editAs="oneCell">
    <xdr:from>
      <xdr:col>19</xdr:col>
      <xdr:colOff>229047</xdr:colOff>
      <xdr:row>24</xdr:row>
      <xdr:rowOff>83465</xdr:rowOff>
    </xdr:from>
    <xdr:to>
      <xdr:col>23</xdr:col>
      <xdr:colOff>228904</xdr:colOff>
      <xdr:row>27</xdr:row>
      <xdr:rowOff>281149</xdr:rowOff>
    </xdr:to>
    <xdr:pic>
      <xdr:nvPicPr>
        <xdr:cNvPr id="36" name="図 35">
          <a:extLst>
            <a:ext uri="{FF2B5EF4-FFF2-40B4-BE49-F238E27FC236}">
              <a16:creationId xmlns:a16="http://schemas.microsoft.com/office/drawing/2014/main" id="{1B22EA08-E396-7F37-8600-2E3587AA8E9D}"/>
            </a:ext>
          </a:extLst>
        </xdr:cNvPr>
        <xdr:cNvPicPr>
          <a:picLocks noChangeAspect="1"/>
        </xdr:cNvPicPr>
      </xdr:nvPicPr>
      <xdr:blipFill>
        <a:blip xmlns:r="http://schemas.openxmlformats.org/officeDocument/2006/relationships" r:embed="rId35">
          <a:extLst>
            <a:ext uri="{28A0092B-C50C-407E-A947-70E740481C1C}">
              <a14:useLocalDpi xmlns:a14="http://schemas.microsoft.com/office/drawing/2010/main" val="0"/>
            </a:ext>
          </a:extLst>
        </a:blip>
        <a:stretch>
          <a:fillRect/>
        </a:stretch>
      </xdr:blipFill>
      <xdr:spPr>
        <a:xfrm>
          <a:off x="5736982" y="6767530"/>
          <a:ext cx="1159422" cy="1141902"/>
        </a:xfrm>
        <a:prstGeom prst="rect">
          <a:avLst/>
        </a:prstGeom>
      </xdr:spPr>
    </xdr:pic>
    <xdr:clientData/>
  </xdr:twoCellAnchor>
  <xdr:twoCellAnchor editAs="oneCell">
    <xdr:from>
      <xdr:col>41</xdr:col>
      <xdr:colOff>109904</xdr:colOff>
      <xdr:row>23</xdr:row>
      <xdr:rowOff>124557</xdr:rowOff>
    </xdr:from>
    <xdr:to>
      <xdr:col>46</xdr:col>
      <xdr:colOff>36634</xdr:colOff>
      <xdr:row>27</xdr:row>
      <xdr:rowOff>219806</xdr:rowOff>
    </xdr:to>
    <xdr:pic>
      <xdr:nvPicPr>
        <xdr:cNvPr id="40" name="図 39">
          <a:extLst>
            <a:ext uri="{FF2B5EF4-FFF2-40B4-BE49-F238E27FC236}">
              <a16:creationId xmlns:a16="http://schemas.microsoft.com/office/drawing/2014/main" id="{21BA5835-5FEE-3EBD-ED65-78B80E3A687A}"/>
            </a:ext>
          </a:extLst>
        </xdr:cNvPr>
        <xdr:cNvPicPr>
          <a:picLocks noChangeAspect="1"/>
        </xdr:cNvPicPr>
      </xdr:nvPicPr>
      <xdr:blipFill>
        <a:blip xmlns:r="http://schemas.openxmlformats.org/officeDocument/2006/relationships" r:embed="rId36">
          <a:extLst>
            <a:ext uri="{28A0092B-C50C-407E-A947-70E740481C1C}">
              <a14:useLocalDpi xmlns:a14="http://schemas.microsoft.com/office/drawing/2010/main" val="0"/>
            </a:ext>
          </a:extLst>
        </a:blip>
        <a:stretch>
          <a:fillRect/>
        </a:stretch>
      </xdr:blipFill>
      <xdr:spPr>
        <a:xfrm>
          <a:off x="11862289" y="6513634"/>
          <a:ext cx="1355480" cy="1355480"/>
        </a:xfrm>
        <a:prstGeom prst="rect">
          <a:avLst/>
        </a:prstGeom>
      </xdr:spPr>
    </xdr:pic>
    <xdr:clientData/>
  </xdr:twoCellAnchor>
  <xdr:twoCellAnchor editAs="oneCell">
    <xdr:from>
      <xdr:col>19</xdr:col>
      <xdr:colOff>271096</xdr:colOff>
      <xdr:row>7</xdr:row>
      <xdr:rowOff>109904</xdr:rowOff>
    </xdr:from>
    <xdr:to>
      <xdr:col>23</xdr:col>
      <xdr:colOff>219807</xdr:colOff>
      <xdr:row>10</xdr:row>
      <xdr:rowOff>256442</xdr:rowOff>
    </xdr:to>
    <xdr:pic>
      <xdr:nvPicPr>
        <xdr:cNvPr id="42" name="図 41">
          <a:extLst>
            <a:ext uri="{FF2B5EF4-FFF2-40B4-BE49-F238E27FC236}">
              <a16:creationId xmlns:a16="http://schemas.microsoft.com/office/drawing/2014/main" id="{2A6A77FD-A2A6-F758-93CA-4C2E37DA8AC4}"/>
            </a:ext>
          </a:extLst>
        </xdr:cNvPr>
        <xdr:cNvPicPr>
          <a:picLocks noChangeAspect="1"/>
        </xdr:cNvPicPr>
      </xdr:nvPicPr>
      <xdr:blipFill>
        <a:blip xmlns:r="http://schemas.openxmlformats.org/officeDocument/2006/relationships" r:embed="rId37">
          <a:extLst>
            <a:ext uri="{28A0092B-C50C-407E-A947-70E740481C1C}">
              <a14:useLocalDpi xmlns:a14="http://schemas.microsoft.com/office/drawing/2010/main" val="0"/>
            </a:ext>
          </a:extLst>
        </a:blip>
        <a:stretch>
          <a:fillRect/>
        </a:stretch>
      </xdr:blipFill>
      <xdr:spPr>
        <a:xfrm>
          <a:off x="5700346" y="2014904"/>
          <a:ext cx="1091711" cy="1091711"/>
        </a:xfrm>
        <a:prstGeom prst="rect">
          <a:avLst/>
        </a:prstGeom>
      </xdr:spPr>
    </xdr:pic>
    <xdr:clientData/>
  </xdr:twoCellAnchor>
  <xdr:twoCellAnchor editAs="oneCell">
    <xdr:from>
      <xdr:col>43</xdr:col>
      <xdr:colOff>74542</xdr:colOff>
      <xdr:row>7</xdr:row>
      <xdr:rowOff>201390</xdr:rowOff>
    </xdr:from>
    <xdr:to>
      <xdr:col>46</xdr:col>
      <xdr:colOff>241644</xdr:colOff>
      <xdr:row>10</xdr:row>
      <xdr:rowOff>278280</xdr:rowOff>
    </xdr:to>
    <xdr:pic>
      <xdr:nvPicPr>
        <xdr:cNvPr id="44" name="図 43">
          <a:extLst>
            <a:ext uri="{FF2B5EF4-FFF2-40B4-BE49-F238E27FC236}">
              <a16:creationId xmlns:a16="http://schemas.microsoft.com/office/drawing/2014/main" id="{3680FACB-863D-45C7-7F52-3E521E521ED9}"/>
            </a:ext>
          </a:extLst>
        </xdr:cNvPr>
        <xdr:cNvPicPr>
          <a:picLocks noChangeAspect="1"/>
        </xdr:cNvPicPr>
      </xdr:nvPicPr>
      <xdr:blipFill>
        <a:blip xmlns:r="http://schemas.openxmlformats.org/officeDocument/2006/relationships" r:embed="rId38">
          <a:extLst>
            <a:ext uri="{28A0092B-C50C-407E-A947-70E740481C1C}">
              <a14:useLocalDpi xmlns:a14="http://schemas.microsoft.com/office/drawing/2010/main" val="0"/>
            </a:ext>
          </a:extLst>
        </a:blip>
        <a:stretch>
          <a:fillRect/>
        </a:stretch>
      </xdr:blipFill>
      <xdr:spPr>
        <a:xfrm>
          <a:off x="12572999" y="2098107"/>
          <a:ext cx="1036775" cy="1021108"/>
        </a:xfrm>
        <a:prstGeom prst="rect">
          <a:avLst/>
        </a:prstGeom>
      </xdr:spPr>
    </xdr:pic>
    <xdr:clientData/>
  </xdr:twoCellAnchor>
  <xdr:twoCellAnchor editAs="oneCell">
    <xdr:from>
      <xdr:col>67</xdr:col>
      <xdr:colOff>227135</xdr:colOff>
      <xdr:row>7</xdr:row>
      <xdr:rowOff>73269</xdr:rowOff>
    </xdr:from>
    <xdr:to>
      <xdr:col>71</xdr:col>
      <xdr:colOff>226992</xdr:colOff>
      <xdr:row>10</xdr:row>
      <xdr:rowOff>270953</xdr:rowOff>
    </xdr:to>
    <xdr:pic>
      <xdr:nvPicPr>
        <xdr:cNvPr id="46" name="図 45">
          <a:extLst>
            <a:ext uri="{FF2B5EF4-FFF2-40B4-BE49-F238E27FC236}">
              <a16:creationId xmlns:a16="http://schemas.microsoft.com/office/drawing/2014/main" id="{E56BC01B-0E7A-314A-0917-57AA90145A01}"/>
            </a:ext>
          </a:extLst>
        </xdr:cNvPr>
        <xdr:cNvPicPr>
          <a:picLocks noChangeAspect="1"/>
        </xdr:cNvPicPr>
      </xdr:nvPicPr>
      <xdr:blipFill>
        <a:blip xmlns:r="http://schemas.openxmlformats.org/officeDocument/2006/relationships" r:embed="rId39">
          <a:extLst>
            <a:ext uri="{28A0092B-C50C-407E-A947-70E740481C1C}">
              <a14:useLocalDpi xmlns:a14="http://schemas.microsoft.com/office/drawing/2010/main" val="0"/>
            </a:ext>
          </a:extLst>
        </a:blip>
        <a:stretch>
          <a:fillRect/>
        </a:stretch>
      </xdr:blipFill>
      <xdr:spPr>
        <a:xfrm>
          <a:off x="19445654" y="1978269"/>
          <a:ext cx="1142857" cy="1142857"/>
        </a:xfrm>
        <a:prstGeom prst="rect">
          <a:avLst/>
        </a:prstGeom>
      </xdr:spPr>
    </xdr:pic>
    <xdr:clientData/>
  </xdr:twoCellAnchor>
  <xdr:twoCellAnchor editAs="oneCell">
    <xdr:from>
      <xdr:col>68</xdr:col>
      <xdr:colOff>65944</xdr:colOff>
      <xdr:row>24</xdr:row>
      <xdr:rowOff>212481</xdr:rowOff>
    </xdr:from>
    <xdr:to>
      <xdr:col>71</xdr:col>
      <xdr:colOff>197827</xdr:colOff>
      <xdr:row>27</xdr:row>
      <xdr:rowOff>256441</xdr:rowOff>
    </xdr:to>
    <xdr:pic>
      <xdr:nvPicPr>
        <xdr:cNvPr id="48" name="図 47">
          <a:extLst>
            <a:ext uri="{FF2B5EF4-FFF2-40B4-BE49-F238E27FC236}">
              <a16:creationId xmlns:a16="http://schemas.microsoft.com/office/drawing/2014/main" id="{0861EE7E-CB21-F466-8D0F-FC1A0FC358C0}"/>
            </a:ext>
          </a:extLst>
        </xdr:cNvPr>
        <xdr:cNvPicPr>
          <a:picLocks noChangeAspect="1"/>
        </xdr:cNvPicPr>
      </xdr:nvPicPr>
      <xdr:blipFill>
        <a:blip xmlns:r="http://schemas.openxmlformats.org/officeDocument/2006/relationships" r:embed="rId40">
          <a:extLst>
            <a:ext uri="{28A0092B-C50C-407E-A947-70E740481C1C}">
              <a14:useLocalDpi xmlns:a14="http://schemas.microsoft.com/office/drawing/2010/main" val="0"/>
            </a:ext>
          </a:extLst>
        </a:blip>
        <a:stretch>
          <a:fillRect/>
        </a:stretch>
      </xdr:blipFill>
      <xdr:spPr>
        <a:xfrm>
          <a:off x="19570213" y="6916616"/>
          <a:ext cx="989133" cy="989133"/>
        </a:xfrm>
        <a:prstGeom prst="rect">
          <a:avLst/>
        </a:prstGeom>
      </xdr:spPr>
    </xdr:pic>
    <xdr:clientData/>
  </xdr:twoCellAnchor>
  <xdr:twoCellAnchor editAs="oneCell">
    <xdr:from>
      <xdr:col>138</xdr:col>
      <xdr:colOff>241788</xdr:colOff>
      <xdr:row>7</xdr:row>
      <xdr:rowOff>102577</xdr:rowOff>
    </xdr:from>
    <xdr:to>
      <xdr:col>142</xdr:col>
      <xdr:colOff>219807</xdr:colOff>
      <xdr:row>10</xdr:row>
      <xdr:rowOff>278423</xdr:rowOff>
    </xdr:to>
    <xdr:pic>
      <xdr:nvPicPr>
        <xdr:cNvPr id="50" name="図 49">
          <a:extLst>
            <a:ext uri="{FF2B5EF4-FFF2-40B4-BE49-F238E27FC236}">
              <a16:creationId xmlns:a16="http://schemas.microsoft.com/office/drawing/2014/main" id="{B7CBCB38-8B01-D781-4AD4-9DD800E680F3}"/>
            </a:ext>
          </a:extLst>
        </xdr:cNvPr>
        <xdr:cNvPicPr>
          <a:picLocks noChangeAspect="1"/>
        </xdr:cNvPicPr>
      </xdr:nvPicPr>
      <xdr:blipFill>
        <a:blip xmlns:r="http://schemas.openxmlformats.org/officeDocument/2006/relationships" r:embed="rId41">
          <a:extLst>
            <a:ext uri="{28A0092B-C50C-407E-A947-70E740481C1C}">
              <a14:useLocalDpi xmlns:a14="http://schemas.microsoft.com/office/drawing/2010/main" val="0"/>
            </a:ext>
          </a:extLst>
        </a:blip>
        <a:stretch>
          <a:fillRect/>
        </a:stretch>
      </xdr:blipFill>
      <xdr:spPr>
        <a:xfrm>
          <a:off x="39939057" y="2007577"/>
          <a:ext cx="1121019" cy="1121019"/>
        </a:xfrm>
        <a:prstGeom prst="rect">
          <a:avLst/>
        </a:prstGeom>
      </xdr:spPr>
    </xdr:pic>
    <xdr:clientData/>
  </xdr:twoCellAnchor>
  <xdr:twoCellAnchor editAs="oneCell">
    <xdr:from>
      <xdr:col>164</xdr:col>
      <xdr:colOff>168520</xdr:colOff>
      <xdr:row>7</xdr:row>
      <xdr:rowOff>293077</xdr:rowOff>
    </xdr:from>
    <xdr:to>
      <xdr:col>167</xdr:col>
      <xdr:colOff>212483</xdr:colOff>
      <xdr:row>10</xdr:row>
      <xdr:rowOff>249116</xdr:rowOff>
    </xdr:to>
    <xdr:pic>
      <xdr:nvPicPr>
        <xdr:cNvPr id="52" name="図 51">
          <a:extLst>
            <a:ext uri="{FF2B5EF4-FFF2-40B4-BE49-F238E27FC236}">
              <a16:creationId xmlns:a16="http://schemas.microsoft.com/office/drawing/2014/main" id="{17B420D0-604A-5C2D-02B0-917A6C6F43FB}"/>
            </a:ext>
          </a:extLst>
        </xdr:cNvPr>
        <xdr:cNvPicPr>
          <a:picLocks noChangeAspect="1"/>
        </xdr:cNvPicPr>
      </xdr:nvPicPr>
      <xdr:blipFill>
        <a:blip xmlns:r="http://schemas.openxmlformats.org/officeDocument/2006/relationships" r:embed="rId42">
          <a:extLst>
            <a:ext uri="{28A0092B-C50C-407E-A947-70E740481C1C}">
              <a14:useLocalDpi xmlns:a14="http://schemas.microsoft.com/office/drawing/2010/main" val="0"/>
            </a:ext>
          </a:extLst>
        </a:blip>
        <a:stretch>
          <a:fillRect/>
        </a:stretch>
      </xdr:blipFill>
      <xdr:spPr>
        <a:xfrm>
          <a:off x="47390539" y="2198077"/>
          <a:ext cx="901212" cy="901212"/>
        </a:xfrm>
        <a:prstGeom prst="rect">
          <a:avLst/>
        </a:prstGeom>
      </xdr:spPr>
    </xdr:pic>
    <xdr:clientData/>
  </xdr:twoCellAnchor>
  <xdr:twoCellAnchor editAs="oneCell">
    <xdr:from>
      <xdr:col>162</xdr:col>
      <xdr:colOff>114790</xdr:colOff>
      <xdr:row>23</xdr:row>
      <xdr:rowOff>42741</xdr:rowOff>
    </xdr:from>
    <xdr:to>
      <xdr:col>167</xdr:col>
      <xdr:colOff>158752</xdr:colOff>
      <xdr:row>27</xdr:row>
      <xdr:rowOff>255221</xdr:rowOff>
    </xdr:to>
    <xdr:pic>
      <xdr:nvPicPr>
        <xdr:cNvPr id="54" name="図 53">
          <a:extLst>
            <a:ext uri="{FF2B5EF4-FFF2-40B4-BE49-F238E27FC236}">
              <a16:creationId xmlns:a16="http://schemas.microsoft.com/office/drawing/2014/main" id="{3EB7BBA4-65D6-A077-D769-FBC24D4E3F41}"/>
            </a:ext>
          </a:extLst>
        </xdr:cNvPr>
        <xdr:cNvPicPr>
          <a:picLocks noChangeAspect="1"/>
        </xdr:cNvPicPr>
      </xdr:nvPicPr>
      <xdr:blipFill>
        <a:blip xmlns:r="http://schemas.openxmlformats.org/officeDocument/2006/relationships" r:embed="rId43">
          <a:extLst>
            <a:ext uri="{28A0092B-C50C-407E-A947-70E740481C1C}">
              <a14:useLocalDpi xmlns:a14="http://schemas.microsoft.com/office/drawing/2010/main" val="0"/>
            </a:ext>
          </a:extLst>
        </a:blip>
        <a:stretch>
          <a:fillRect/>
        </a:stretch>
      </xdr:blipFill>
      <xdr:spPr>
        <a:xfrm>
          <a:off x="46755540" y="6376866"/>
          <a:ext cx="1472711" cy="1482480"/>
        </a:xfrm>
        <a:prstGeom prst="rect">
          <a:avLst/>
        </a:prstGeom>
      </xdr:spPr>
    </xdr:pic>
    <xdr:clientData/>
  </xdr:twoCellAnchor>
  <xdr:twoCellAnchor editAs="oneCell">
    <xdr:from>
      <xdr:col>186</xdr:col>
      <xdr:colOff>263769</xdr:colOff>
      <xdr:row>7</xdr:row>
      <xdr:rowOff>100030</xdr:rowOff>
    </xdr:from>
    <xdr:to>
      <xdr:col>190</xdr:col>
      <xdr:colOff>263627</xdr:colOff>
      <xdr:row>10</xdr:row>
      <xdr:rowOff>297714</xdr:rowOff>
    </xdr:to>
    <xdr:pic>
      <xdr:nvPicPr>
        <xdr:cNvPr id="56" name="図 55">
          <a:extLst>
            <a:ext uri="{FF2B5EF4-FFF2-40B4-BE49-F238E27FC236}">
              <a16:creationId xmlns:a16="http://schemas.microsoft.com/office/drawing/2014/main" id="{7DC0F439-20CA-7C3E-32F3-16FDFC6429E8}"/>
            </a:ext>
          </a:extLst>
        </xdr:cNvPr>
        <xdr:cNvPicPr>
          <a:picLocks noChangeAspect="1"/>
        </xdr:cNvPicPr>
      </xdr:nvPicPr>
      <xdr:blipFill>
        <a:blip xmlns:r="http://schemas.openxmlformats.org/officeDocument/2006/relationships" r:embed="rId44">
          <a:extLst>
            <a:ext uri="{28A0092B-C50C-407E-A947-70E740481C1C}">
              <a14:useLocalDpi xmlns:a14="http://schemas.microsoft.com/office/drawing/2010/main" val="0"/>
            </a:ext>
          </a:extLst>
        </a:blip>
        <a:stretch>
          <a:fillRect/>
        </a:stretch>
      </xdr:blipFill>
      <xdr:spPr>
        <a:xfrm>
          <a:off x="54581117" y="1996747"/>
          <a:ext cx="1159422" cy="1141902"/>
        </a:xfrm>
        <a:prstGeom prst="rect">
          <a:avLst/>
        </a:prstGeom>
      </xdr:spPr>
    </xdr:pic>
    <xdr:clientData/>
  </xdr:twoCellAnchor>
  <xdr:twoCellAnchor editAs="oneCell">
    <xdr:from>
      <xdr:col>186</xdr:col>
      <xdr:colOff>210570</xdr:colOff>
      <xdr:row>24</xdr:row>
      <xdr:rowOff>56705</xdr:rowOff>
    </xdr:from>
    <xdr:to>
      <xdr:col>190</xdr:col>
      <xdr:colOff>239879</xdr:colOff>
      <xdr:row>27</xdr:row>
      <xdr:rowOff>283840</xdr:rowOff>
    </xdr:to>
    <xdr:pic>
      <xdr:nvPicPr>
        <xdr:cNvPr id="58" name="図 57">
          <a:extLst>
            <a:ext uri="{FF2B5EF4-FFF2-40B4-BE49-F238E27FC236}">
              <a16:creationId xmlns:a16="http://schemas.microsoft.com/office/drawing/2014/main" id="{53F0E500-942D-24BE-67C1-ABE2457E0580}"/>
            </a:ext>
          </a:extLst>
        </xdr:cNvPr>
        <xdr:cNvPicPr>
          <a:picLocks noChangeAspect="1"/>
        </xdr:cNvPicPr>
      </xdr:nvPicPr>
      <xdr:blipFill>
        <a:blip xmlns:r="http://schemas.openxmlformats.org/officeDocument/2006/relationships" r:embed="rId45">
          <a:extLst>
            <a:ext uri="{28A0092B-C50C-407E-A947-70E740481C1C}">
              <a14:useLocalDpi xmlns:a14="http://schemas.microsoft.com/office/drawing/2010/main" val="0"/>
            </a:ext>
          </a:extLst>
        </a:blip>
        <a:stretch>
          <a:fillRect/>
        </a:stretch>
      </xdr:blipFill>
      <xdr:spPr>
        <a:xfrm>
          <a:off x="54527918" y="6740770"/>
          <a:ext cx="1188873" cy="1171353"/>
        </a:xfrm>
        <a:prstGeom prst="rect">
          <a:avLst/>
        </a:prstGeom>
      </xdr:spPr>
    </xdr:pic>
    <xdr:clientData/>
  </xdr:twoCellAnchor>
  <xdr:twoCellAnchor editAs="oneCell">
    <xdr:from>
      <xdr:col>235</xdr:col>
      <xdr:colOff>14655</xdr:colOff>
      <xdr:row>7</xdr:row>
      <xdr:rowOff>146539</xdr:rowOff>
    </xdr:from>
    <xdr:to>
      <xdr:col>238</xdr:col>
      <xdr:colOff>234462</xdr:colOff>
      <xdr:row>10</xdr:row>
      <xdr:rowOff>278424</xdr:rowOff>
    </xdr:to>
    <xdr:pic>
      <xdr:nvPicPr>
        <xdr:cNvPr id="62" name="図 61">
          <a:extLst>
            <a:ext uri="{FF2B5EF4-FFF2-40B4-BE49-F238E27FC236}">
              <a16:creationId xmlns:a16="http://schemas.microsoft.com/office/drawing/2014/main" id="{2DEF1BCC-61F5-A77E-BB36-B8599D20CE65}"/>
            </a:ext>
          </a:extLst>
        </xdr:cNvPr>
        <xdr:cNvPicPr>
          <a:picLocks noChangeAspect="1"/>
        </xdr:cNvPicPr>
      </xdr:nvPicPr>
      <xdr:blipFill>
        <a:blip xmlns:r="http://schemas.openxmlformats.org/officeDocument/2006/relationships" r:embed="rId46">
          <a:extLst>
            <a:ext uri="{28A0092B-C50C-407E-A947-70E740481C1C}">
              <a14:useLocalDpi xmlns:a14="http://schemas.microsoft.com/office/drawing/2010/main" val="0"/>
            </a:ext>
          </a:extLst>
        </a:blip>
        <a:stretch>
          <a:fillRect/>
        </a:stretch>
      </xdr:blipFill>
      <xdr:spPr>
        <a:xfrm>
          <a:off x="67810674" y="2051539"/>
          <a:ext cx="1077058" cy="1077058"/>
        </a:xfrm>
        <a:prstGeom prst="rect">
          <a:avLst/>
        </a:prstGeom>
      </xdr:spPr>
    </xdr:pic>
    <xdr:clientData/>
  </xdr:twoCellAnchor>
  <xdr:twoCellAnchor editAs="oneCell">
    <xdr:from>
      <xdr:col>259</xdr:col>
      <xdr:colOff>249116</xdr:colOff>
      <xdr:row>7</xdr:row>
      <xdr:rowOff>102576</xdr:rowOff>
    </xdr:from>
    <xdr:to>
      <xdr:col>263</xdr:col>
      <xdr:colOff>248973</xdr:colOff>
      <xdr:row>10</xdr:row>
      <xdr:rowOff>300260</xdr:rowOff>
    </xdr:to>
    <xdr:pic>
      <xdr:nvPicPr>
        <xdr:cNvPr id="68" name="図 67">
          <a:extLst>
            <a:ext uri="{FF2B5EF4-FFF2-40B4-BE49-F238E27FC236}">
              <a16:creationId xmlns:a16="http://schemas.microsoft.com/office/drawing/2014/main" id="{11388250-A570-8A5E-2D88-EEA6C009435C}"/>
            </a:ext>
          </a:extLst>
        </xdr:cNvPr>
        <xdr:cNvPicPr>
          <a:picLocks noChangeAspect="1"/>
        </xdr:cNvPicPr>
      </xdr:nvPicPr>
      <xdr:blipFill>
        <a:blip xmlns:r="http://schemas.openxmlformats.org/officeDocument/2006/relationships" r:embed="rId47">
          <a:extLst>
            <a:ext uri="{28A0092B-C50C-407E-A947-70E740481C1C}">
              <a14:useLocalDpi xmlns:a14="http://schemas.microsoft.com/office/drawing/2010/main" val="0"/>
            </a:ext>
          </a:extLst>
        </a:blip>
        <a:stretch>
          <a:fillRect/>
        </a:stretch>
      </xdr:blipFill>
      <xdr:spPr>
        <a:xfrm>
          <a:off x="74998385" y="2007576"/>
          <a:ext cx="1142857" cy="1142857"/>
        </a:xfrm>
        <a:prstGeom prst="rect">
          <a:avLst/>
        </a:prstGeom>
      </xdr:spPr>
    </xdr:pic>
    <xdr:clientData/>
  </xdr:twoCellAnchor>
  <xdr:twoCellAnchor editAs="oneCell">
    <xdr:from>
      <xdr:col>129</xdr:col>
      <xdr:colOff>73270</xdr:colOff>
      <xdr:row>6</xdr:row>
      <xdr:rowOff>43961</xdr:rowOff>
    </xdr:from>
    <xdr:to>
      <xdr:col>133</xdr:col>
      <xdr:colOff>29065</xdr:colOff>
      <xdr:row>10</xdr:row>
      <xdr:rowOff>278423</xdr:rowOff>
    </xdr:to>
    <xdr:pic>
      <xdr:nvPicPr>
        <xdr:cNvPr id="18" name="図 17">
          <a:extLst>
            <a:ext uri="{FF2B5EF4-FFF2-40B4-BE49-F238E27FC236}">
              <a16:creationId xmlns:a16="http://schemas.microsoft.com/office/drawing/2014/main" id="{C6113AD8-FC09-22D4-01D5-987CB3C5F052}"/>
            </a:ext>
          </a:extLst>
        </xdr:cNvPr>
        <xdr:cNvPicPr>
          <a:picLocks noChangeAspect="1"/>
        </xdr:cNvPicPr>
      </xdr:nvPicPr>
      <xdr:blipFill>
        <a:blip xmlns:r="http://schemas.openxmlformats.org/officeDocument/2006/relationships" r:embed="rId48" cstate="print">
          <a:extLst>
            <a:ext uri="{28A0092B-C50C-407E-A947-70E740481C1C}">
              <a14:useLocalDpi xmlns:a14="http://schemas.microsoft.com/office/drawing/2010/main" val="0"/>
            </a:ext>
          </a:extLst>
        </a:blip>
        <a:stretch>
          <a:fillRect/>
        </a:stretch>
      </xdr:blipFill>
      <xdr:spPr>
        <a:xfrm>
          <a:off x="37198789" y="1633903"/>
          <a:ext cx="1098795" cy="1494693"/>
        </a:xfrm>
        <a:prstGeom prst="rect">
          <a:avLst/>
        </a:prstGeom>
      </xdr:spPr>
    </xdr:pic>
    <xdr:clientData/>
  </xdr:twoCellAnchor>
  <xdr:twoCellAnchor editAs="oneCell">
    <xdr:from>
      <xdr:col>120</xdr:col>
      <xdr:colOff>150000</xdr:colOff>
      <xdr:row>6</xdr:row>
      <xdr:rowOff>32769</xdr:rowOff>
    </xdr:from>
    <xdr:to>
      <xdr:col>128</xdr:col>
      <xdr:colOff>242454</xdr:colOff>
      <xdr:row>10</xdr:row>
      <xdr:rowOff>286132</xdr:rowOff>
    </xdr:to>
    <xdr:pic>
      <xdr:nvPicPr>
        <xdr:cNvPr id="30" name="図 29">
          <a:extLst>
            <a:ext uri="{FF2B5EF4-FFF2-40B4-BE49-F238E27FC236}">
              <a16:creationId xmlns:a16="http://schemas.microsoft.com/office/drawing/2014/main" id="{153E32C5-B8FA-C971-131A-19F524BAFD09}"/>
            </a:ext>
          </a:extLst>
        </xdr:cNvPr>
        <xdr:cNvPicPr>
          <a:picLocks noChangeAspect="1"/>
        </xdr:cNvPicPr>
      </xdr:nvPicPr>
      <xdr:blipFill>
        <a:blip xmlns:r="http://schemas.openxmlformats.org/officeDocument/2006/relationships" r:embed="rId49">
          <a:extLst>
            <a:ext uri="{28A0092B-C50C-407E-A947-70E740481C1C}">
              <a14:useLocalDpi xmlns:a14="http://schemas.microsoft.com/office/drawing/2010/main" val="0"/>
            </a:ext>
          </a:extLst>
        </a:blip>
        <a:stretch>
          <a:fillRect/>
        </a:stretch>
      </xdr:blipFill>
      <xdr:spPr>
        <a:xfrm>
          <a:off x="34608519" y="1622711"/>
          <a:ext cx="2421750" cy="1513594"/>
        </a:xfrm>
        <a:prstGeom prst="rect">
          <a:avLst/>
        </a:prstGeom>
      </xdr:spPr>
    </xdr:pic>
    <xdr:clientData/>
  </xdr:twoCellAnchor>
  <xdr:twoCellAnchor editAs="oneCell">
    <xdr:from>
      <xdr:col>133</xdr:col>
      <xdr:colOff>248713</xdr:colOff>
      <xdr:row>6</xdr:row>
      <xdr:rowOff>58212</xdr:rowOff>
    </xdr:from>
    <xdr:to>
      <xdr:col>138</xdr:col>
      <xdr:colOff>146539</xdr:colOff>
      <xdr:row>10</xdr:row>
      <xdr:rowOff>266040</xdr:rowOff>
    </xdr:to>
    <xdr:pic>
      <xdr:nvPicPr>
        <xdr:cNvPr id="35" name="図 34">
          <a:extLst>
            <a:ext uri="{FF2B5EF4-FFF2-40B4-BE49-F238E27FC236}">
              <a16:creationId xmlns:a16="http://schemas.microsoft.com/office/drawing/2014/main" id="{742E4827-EFB1-383C-4662-E1BE4E547508}"/>
            </a:ext>
          </a:extLst>
        </xdr:cNvPr>
        <xdr:cNvPicPr>
          <a:picLocks noChangeAspect="1"/>
        </xdr:cNvPicPr>
      </xdr:nvPicPr>
      <xdr:blipFill>
        <a:blip xmlns:r="http://schemas.openxmlformats.org/officeDocument/2006/relationships" r:embed="rId50" cstate="print">
          <a:extLst>
            <a:ext uri="{28A0092B-C50C-407E-A947-70E740481C1C}">
              <a14:useLocalDpi xmlns:a14="http://schemas.microsoft.com/office/drawing/2010/main" val="0"/>
            </a:ext>
          </a:extLst>
        </a:blip>
        <a:stretch>
          <a:fillRect/>
        </a:stretch>
      </xdr:blipFill>
      <xdr:spPr>
        <a:xfrm>
          <a:off x="38517232" y="1648154"/>
          <a:ext cx="1326576" cy="1468059"/>
        </a:xfrm>
        <a:prstGeom prst="rect">
          <a:avLst/>
        </a:prstGeom>
      </xdr:spPr>
    </xdr:pic>
    <xdr:clientData/>
  </xdr:twoCellAnchor>
  <xdr:twoCellAnchor editAs="oneCell">
    <xdr:from>
      <xdr:col>33</xdr:col>
      <xdr:colOff>29309</xdr:colOff>
      <xdr:row>23</xdr:row>
      <xdr:rowOff>36635</xdr:rowOff>
    </xdr:from>
    <xdr:to>
      <xdr:col>40</xdr:col>
      <xdr:colOff>52828</xdr:colOff>
      <xdr:row>27</xdr:row>
      <xdr:rowOff>293078</xdr:rowOff>
    </xdr:to>
    <xdr:pic>
      <xdr:nvPicPr>
        <xdr:cNvPr id="25" name="図 24">
          <a:extLst>
            <a:ext uri="{FF2B5EF4-FFF2-40B4-BE49-F238E27FC236}">
              <a16:creationId xmlns:a16="http://schemas.microsoft.com/office/drawing/2014/main" id="{70B1127E-6CEE-3DCB-1D9C-66285FEF107B}"/>
            </a:ext>
          </a:extLst>
        </xdr:cNvPr>
        <xdr:cNvPicPr>
          <a:picLocks noChangeAspect="1"/>
        </xdr:cNvPicPr>
      </xdr:nvPicPr>
      <xdr:blipFill>
        <a:blip xmlns:r="http://schemas.openxmlformats.org/officeDocument/2006/relationships" r:embed="rId51">
          <a:extLst>
            <a:ext uri="{28A0092B-C50C-407E-A947-70E740481C1C}">
              <a14:useLocalDpi xmlns:a14="http://schemas.microsoft.com/office/drawing/2010/main" val="0"/>
            </a:ext>
          </a:extLst>
        </a:blip>
        <a:stretch>
          <a:fillRect/>
        </a:stretch>
      </xdr:blipFill>
      <xdr:spPr>
        <a:xfrm>
          <a:off x="9495694" y="6425712"/>
          <a:ext cx="2023769" cy="1516674"/>
        </a:xfrm>
        <a:prstGeom prst="rect">
          <a:avLst/>
        </a:prstGeom>
      </xdr:spPr>
    </xdr:pic>
    <xdr:clientData/>
  </xdr:twoCellAnchor>
  <xdr:twoCellAnchor editAs="oneCell">
    <xdr:from>
      <xdr:col>25</xdr:col>
      <xdr:colOff>32769</xdr:colOff>
      <xdr:row>23</xdr:row>
      <xdr:rowOff>54751</xdr:rowOff>
    </xdr:from>
    <xdr:to>
      <xdr:col>31</xdr:col>
      <xdr:colOff>271095</xdr:colOff>
      <xdr:row>27</xdr:row>
      <xdr:rowOff>287764</xdr:rowOff>
    </xdr:to>
    <xdr:pic>
      <xdr:nvPicPr>
        <xdr:cNvPr id="37" name="図 36">
          <a:extLst>
            <a:ext uri="{FF2B5EF4-FFF2-40B4-BE49-F238E27FC236}">
              <a16:creationId xmlns:a16="http://schemas.microsoft.com/office/drawing/2014/main" id="{9DB02115-F78A-7B80-C604-697EE55ACE6B}"/>
            </a:ext>
          </a:extLst>
        </xdr:cNvPr>
        <xdr:cNvPicPr>
          <a:picLocks noChangeAspect="1"/>
        </xdr:cNvPicPr>
      </xdr:nvPicPr>
      <xdr:blipFill>
        <a:blip xmlns:r="http://schemas.openxmlformats.org/officeDocument/2006/relationships" r:embed="rId52">
          <a:extLst>
            <a:ext uri="{28A0092B-C50C-407E-A947-70E740481C1C}">
              <a14:useLocalDpi xmlns:a14="http://schemas.microsoft.com/office/drawing/2010/main" val="0"/>
            </a:ext>
          </a:extLst>
        </a:blip>
        <a:stretch>
          <a:fillRect/>
        </a:stretch>
      </xdr:blipFill>
      <xdr:spPr>
        <a:xfrm>
          <a:off x="7176519" y="6443828"/>
          <a:ext cx="1989461" cy="1493244"/>
        </a:xfrm>
        <a:prstGeom prst="rect">
          <a:avLst/>
        </a:prstGeom>
      </xdr:spPr>
    </xdr:pic>
    <xdr:clientData/>
  </xdr:twoCellAnchor>
  <xdr:twoCellAnchor editAs="oneCell">
    <xdr:from>
      <xdr:col>49</xdr:col>
      <xdr:colOff>190499</xdr:colOff>
      <xdr:row>23</xdr:row>
      <xdr:rowOff>43963</xdr:rowOff>
    </xdr:from>
    <xdr:to>
      <xdr:col>56</xdr:col>
      <xdr:colOff>139210</xdr:colOff>
      <xdr:row>27</xdr:row>
      <xdr:rowOff>272928</xdr:rowOff>
    </xdr:to>
    <xdr:pic>
      <xdr:nvPicPr>
        <xdr:cNvPr id="32" name="図 31">
          <a:extLst>
            <a:ext uri="{FF2B5EF4-FFF2-40B4-BE49-F238E27FC236}">
              <a16:creationId xmlns:a16="http://schemas.microsoft.com/office/drawing/2014/main" id="{5962F366-A2DF-076F-25F5-06574D5920B5}"/>
            </a:ext>
          </a:extLst>
        </xdr:cNvPr>
        <xdr:cNvPicPr>
          <a:picLocks noChangeAspect="1"/>
        </xdr:cNvPicPr>
      </xdr:nvPicPr>
      <xdr:blipFill>
        <a:blip xmlns:r="http://schemas.openxmlformats.org/officeDocument/2006/relationships" r:embed="rId53" cstate="print">
          <a:extLst>
            <a:ext uri="{28A0092B-C50C-407E-A947-70E740481C1C}">
              <a14:useLocalDpi xmlns:a14="http://schemas.microsoft.com/office/drawing/2010/main" val="0"/>
            </a:ext>
          </a:extLst>
        </a:blip>
        <a:stretch>
          <a:fillRect/>
        </a:stretch>
      </xdr:blipFill>
      <xdr:spPr>
        <a:xfrm>
          <a:off x="14228884" y="6433040"/>
          <a:ext cx="1985595" cy="1489196"/>
        </a:xfrm>
        <a:prstGeom prst="rect">
          <a:avLst/>
        </a:prstGeom>
      </xdr:spPr>
    </xdr:pic>
    <xdr:clientData/>
  </xdr:twoCellAnchor>
  <xdr:twoCellAnchor editAs="oneCell">
    <xdr:from>
      <xdr:col>57</xdr:col>
      <xdr:colOff>98713</xdr:colOff>
      <xdr:row>23</xdr:row>
      <xdr:rowOff>40097</xdr:rowOff>
    </xdr:from>
    <xdr:to>
      <xdr:col>62</xdr:col>
      <xdr:colOff>175846</xdr:colOff>
      <xdr:row>27</xdr:row>
      <xdr:rowOff>285749</xdr:rowOff>
    </xdr:to>
    <xdr:pic>
      <xdr:nvPicPr>
        <xdr:cNvPr id="39" name="図 38">
          <a:extLst>
            <a:ext uri="{FF2B5EF4-FFF2-40B4-BE49-F238E27FC236}">
              <a16:creationId xmlns:a16="http://schemas.microsoft.com/office/drawing/2014/main" id="{AC0D3931-57DF-CA49-B02A-7B592D646E72}"/>
            </a:ext>
          </a:extLst>
        </xdr:cNvPr>
        <xdr:cNvPicPr>
          <a:picLocks noChangeAspect="1"/>
        </xdr:cNvPicPr>
      </xdr:nvPicPr>
      <xdr:blipFill>
        <a:blip xmlns:r="http://schemas.openxmlformats.org/officeDocument/2006/relationships" r:embed="rId54" cstate="print">
          <a:extLst>
            <a:ext uri="{28A0092B-C50C-407E-A947-70E740481C1C}">
              <a14:useLocalDpi xmlns:a14="http://schemas.microsoft.com/office/drawing/2010/main" val="0"/>
            </a:ext>
          </a:extLst>
        </a:blip>
        <a:stretch>
          <a:fillRect/>
        </a:stretch>
      </xdr:blipFill>
      <xdr:spPr>
        <a:xfrm>
          <a:off x="16459732" y="6429174"/>
          <a:ext cx="1505883" cy="1505883"/>
        </a:xfrm>
        <a:prstGeom prst="rect">
          <a:avLst/>
        </a:prstGeom>
      </xdr:spPr>
    </xdr:pic>
    <xdr:clientData/>
  </xdr:twoCellAnchor>
  <xdr:twoCellAnchor editAs="oneCell">
    <xdr:from>
      <xdr:col>63</xdr:col>
      <xdr:colOff>146133</xdr:colOff>
      <xdr:row>23</xdr:row>
      <xdr:rowOff>50887</xdr:rowOff>
    </xdr:from>
    <xdr:to>
      <xdr:col>67</xdr:col>
      <xdr:colOff>117230</xdr:colOff>
      <xdr:row>27</xdr:row>
      <xdr:rowOff>276119</xdr:rowOff>
    </xdr:to>
    <xdr:pic>
      <xdr:nvPicPr>
        <xdr:cNvPr id="43" name="図 42">
          <a:extLst>
            <a:ext uri="{FF2B5EF4-FFF2-40B4-BE49-F238E27FC236}">
              <a16:creationId xmlns:a16="http://schemas.microsoft.com/office/drawing/2014/main" id="{9CA22D0E-FDF8-2E3E-E794-1AA3AAB4FCD7}"/>
            </a:ext>
          </a:extLst>
        </xdr:cNvPr>
        <xdr:cNvPicPr>
          <a:picLocks noChangeAspect="1"/>
        </xdr:cNvPicPr>
      </xdr:nvPicPr>
      <xdr:blipFill>
        <a:blip xmlns:r="http://schemas.openxmlformats.org/officeDocument/2006/relationships" r:embed="rId55" cstate="print">
          <a:extLst>
            <a:ext uri="{28A0092B-C50C-407E-A947-70E740481C1C}">
              <a14:useLocalDpi xmlns:a14="http://schemas.microsoft.com/office/drawing/2010/main" val="0"/>
            </a:ext>
          </a:extLst>
        </a:blip>
        <a:stretch>
          <a:fillRect/>
        </a:stretch>
      </xdr:blipFill>
      <xdr:spPr>
        <a:xfrm rot="5400000">
          <a:off x="18035969" y="6625647"/>
          <a:ext cx="1485463" cy="1114097"/>
        </a:xfrm>
        <a:prstGeom prst="rect">
          <a:avLst/>
        </a:prstGeom>
      </xdr:spPr>
    </xdr:pic>
    <xdr:clientData/>
  </xdr:twoCellAnchor>
  <xdr:twoCellAnchor editAs="oneCell">
    <xdr:from>
      <xdr:col>152</xdr:col>
      <xdr:colOff>67408</xdr:colOff>
      <xdr:row>6</xdr:row>
      <xdr:rowOff>234462</xdr:rowOff>
    </xdr:from>
    <xdr:to>
      <xdr:col>158</xdr:col>
      <xdr:colOff>254651</xdr:colOff>
      <xdr:row>10</xdr:row>
      <xdr:rowOff>43961</xdr:rowOff>
    </xdr:to>
    <xdr:pic>
      <xdr:nvPicPr>
        <xdr:cNvPr id="38" name="図 37">
          <a:extLst>
            <a:ext uri="{FF2B5EF4-FFF2-40B4-BE49-F238E27FC236}">
              <a16:creationId xmlns:a16="http://schemas.microsoft.com/office/drawing/2014/main" id="{BAF068AD-9614-30AA-5F9A-B62B1495882F}"/>
            </a:ext>
          </a:extLst>
        </xdr:cNvPr>
        <xdr:cNvPicPr>
          <a:picLocks noChangeAspect="1"/>
        </xdr:cNvPicPr>
      </xdr:nvPicPr>
      <xdr:blipFill>
        <a:blip xmlns:r="http://schemas.openxmlformats.org/officeDocument/2006/relationships" r:embed="rId56" cstate="print">
          <a:extLst>
            <a:ext uri="{28A0092B-C50C-407E-A947-70E740481C1C}">
              <a14:useLocalDpi xmlns:a14="http://schemas.microsoft.com/office/drawing/2010/main" val="0"/>
            </a:ext>
          </a:extLst>
        </a:blip>
        <a:stretch>
          <a:fillRect/>
        </a:stretch>
      </xdr:blipFill>
      <xdr:spPr>
        <a:xfrm>
          <a:off x="43720483" y="1806087"/>
          <a:ext cx="1901743" cy="1066799"/>
        </a:xfrm>
        <a:prstGeom prst="rect">
          <a:avLst/>
        </a:prstGeom>
      </xdr:spPr>
    </xdr:pic>
    <xdr:clientData/>
  </xdr:twoCellAnchor>
  <xdr:twoCellAnchor editAs="oneCell">
    <xdr:from>
      <xdr:col>145</xdr:col>
      <xdr:colOff>25443</xdr:colOff>
      <xdr:row>6</xdr:row>
      <xdr:rowOff>40095</xdr:rowOff>
    </xdr:from>
    <xdr:to>
      <xdr:col>151</xdr:col>
      <xdr:colOff>271763</xdr:colOff>
      <xdr:row>10</xdr:row>
      <xdr:rowOff>282951</xdr:rowOff>
    </xdr:to>
    <xdr:pic>
      <xdr:nvPicPr>
        <xdr:cNvPr id="45" name="図 44">
          <a:extLst>
            <a:ext uri="{FF2B5EF4-FFF2-40B4-BE49-F238E27FC236}">
              <a16:creationId xmlns:a16="http://schemas.microsoft.com/office/drawing/2014/main" id="{3C67D318-B70F-7010-D719-B27BAFDE0515}"/>
            </a:ext>
          </a:extLst>
        </xdr:cNvPr>
        <xdr:cNvPicPr>
          <a:picLocks noChangeAspect="1"/>
        </xdr:cNvPicPr>
      </xdr:nvPicPr>
      <xdr:blipFill>
        <a:blip xmlns:r="http://schemas.openxmlformats.org/officeDocument/2006/relationships" r:embed="rId57" cstate="print">
          <a:extLst>
            <a:ext uri="{28A0092B-C50C-407E-A947-70E740481C1C}">
              <a14:useLocalDpi xmlns:a14="http://schemas.microsoft.com/office/drawing/2010/main" val="0"/>
            </a:ext>
          </a:extLst>
        </a:blip>
        <a:stretch>
          <a:fillRect/>
        </a:stretch>
      </xdr:blipFill>
      <xdr:spPr>
        <a:xfrm>
          <a:off x="41722962" y="1630037"/>
          <a:ext cx="2004116" cy="1503087"/>
        </a:xfrm>
        <a:prstGeom prst="rect">
          <a:avLst/>
        </a:prstGeom>
      </xdr:spPr>
    </xdr:pic>
    <xdr:clientData/>
  </xdr:twoCellAnchor>
  <xdr:twoCellAnchor editAs="oneCell">
    <xdr:from>
      <xdr:col>49</xdr:col>
      <xdr:colOff>256443</xdr:colOff>
      <xdr:row>6</xdr:row>
      <xdr:rowOff>36635</xdr:rowOff>
    </xdr:from>
    <xdr:to>
      <xdr:col>53</xdr:col>
      <xdr:colOff>197828</xdr:colOff>
      <xdr:row>10</xdr:row>
      <xdr:rowOff>271096</xdr:rowOff>
    </xdr:to>
    <xdr:pic>
      <xdr:nvPicPr>
        <xdr:cNvPr id="41" name="図 40">
          <a:extLst>
            <a:ext uri="{FF2B5EF4-FFF2-40B4-BE49-F238E27FC236}">
              <a16:creationId xmlns:a16="http://schemas.microsoft.com/office/drawing/2014/main" id="{657E0B3E-05B8-1B9B-E15A-0BF78BC073FE}"/>
            </a:ext>
          </a:extLst>
        </xdr:cNvPr>
        <xdr:cNvPicPr>
          <a:picLocks noChangeAspect="1"/>
        </xdr:cNvPicPr>
      </xdr:nvPicPr>
      <xdr:blipFill>
        <a:blip xmlns:r="http://schemas.openxmlformats.org/officeDocument/2006/relationships" r:embed="rId58" cstate="print">
          <a:extLst>
            <a:ext uri="{28A0092B-C50C-407E-A947-70E740481C1C}">
              <a14:useLocalDpi xmlns:a14="http://schemas.microsoft.com/office/drawing/2010/main" val="0"/>
            </a:ext>
          </a:extLst>
        </a:blip>
        <a:stretch>
          <a:fillRect/>
        </a:stretch>
      </xdr:blipFill>
      <xdr:spPr>
        <a:xfrm>
          <a:off x="14294828" y="1626577"/>
          <a:ext cx="1121019" cy="1494692"/>
        </a:xfrm>
        <a:prstGeom prst="rect">
          <a:avLst/>
        </a:prstGeom>
      </xdr:spPr>
    </xdr:pic>
    <xdr:clientData/>
  </xdr:twoCellAnchor>
  <xdr:twoCellAnchor editAs="oneCell">
    <xdr:from>
      <xdr:col>55</xdr:col>
      <xdr:colOff>18118</xdr:colOff>
      <xdr:row>6</xdr:row>
      <xdr:rowOff>40096</xdr:rowOff>
    </xdr:from>
    <xdr:to>
      <xdr:col>62</xdr:col>
      <xdr:colOff>15944</xdr:colOff>
      <xdr:row>10</xdr:row>
      <xdr:rowOff>278422</xdr:rowOff>
    </xdr:to>
    <xdr:pic>
      <xdr:nvPicPr>
        <xdr:cNvPr id="51" name="図 50">
          <a:extLst>
            <a:ext uri="{FF2B5EF4-FFF2-40B4-BE49-F238E27FC236}">
              <a16:creationId xmlns:a16="http://schemas.microsoft.com/office/drawing/2014/main" id="{F8F1B376-F137-8055-E90B-420DE36AA1E6}"/>
            </a:ext>
          </a:extLst>
        </xdr:cNvPr>
        <xdr:cNvPicPr>
          <a:picLocks noChangeAspect="1"/>
        </xdr:cNvPicPr>
      </xdr:nvPicPr>
      <xdr:blipFill>
        <a:blip xmlns:r="http://schemas.openxmlformats.org/officeDocument/2006/relationships" r:embed="rId59" cstate="print">
          <a:extLst>
            <a:ext uri="{28A0092B-C50C-407E-A947-70E740481C1C}">
              <a14:useLocalDpi xmlns:a14="http://schemas.microsoft.com/office/drawing/2010/main" val="0"/>
            </a:ext>
          </a:extLst>
        </a:blip>
        <a:stretch>
          <a:fillRect/>
        </a:stretch>
      </xdr:blipFill>
      <xdr:spPr>
        <a:xfrm>
          <a:off x="15807637" y="1630038"/>
          <a:ext cx="1998076" cy="1498557"/>
        </a:xfrm>
        <a:prstGeom prst="rect">
          <a:avLst/>
        </a:prstGeom>
      </xdr:spPr>
    </xdr:pic>
    <xdr:clientData/>
  </xdr:twoCellAnchor>
  <xdr:twoCellAnchor editAs="oneCell">
    <xdr:from>
      <xdr:col>63</xdr:col>
      <xdr:colOff>116826</xdr:colOff>
      <xdr:row>6</xdr:row>
      <xdr:rowOff>36232</xdr:rowOff>
    </xdr:from>
    <xdr:to>
      <xdr:col>67</xdr:col>
      <xdr:colOff>109903</xdr:colOff>
      <xdr:row>10</xdr:row>
      <xdr:rowOff>290771</xdr:rowOff>
    </xdr:to>
    <xdr:pic>
      <xdr:nvPicPr>
        <xdr:cNvPr id="55" name="図 54">
          <a:extLst>
            <a:ext uri="{FF2B5EF4-FFF2-40B4-BE49-F238E27FC236}">
              <a16:creationId xmlns:a16="http://schemas.microsoft.com/office/drawing/2014/main" id="{1A8A488D-6B5E-22F6-B6DB-61EFA4B3566A}"/>
            </a:ext>
          </a:extLst>
        </xdr:cNvPr>
        <xdr:cNvPicPr>
          <a:picLocks noChangeAspect="1"/>
        </xdr:cNvPicPr>
      </xdr:nvPicPr>
      <xdr:blipFill>
        <a:blip xmlns:r="http://schemas.openxmlformats.org/officeDocument/2006/relationships" r:embed="rId60" cstate="print">
          <a:extLst>
            <a:ext uri="{28A0092B-C50C-407E-A947-70E740481C1C}">
              <a14:useLocalDpi xmlns:a14="http://schemas.microsoft.com/office/drawing/2010/main" val="0"/>
            </a:ext>
          </a:extLst>
        </a:blip>
        <a:stretch>
          <a:fillRect/>
        </a:stretch>
      </xdr:blipFill>
      <xdr:spPr>
        <a:xfrm>
          <a:off x="18192345" y="1626174"/>
          <a:ext cx="1136077" cy="1514770"/>
        </a:xfrm>
        <a:prstGeom prst="rect">
          <a:avLst/>
        </a:prstGeom>
      </xdr:spPr>
    </xdr:pic>
    <xdr:clientData/>
  </xdr:twoCellAnchor>
  <xdr:twoCellAnchor editAs="oneCell">
    <xdr:from>
      <xdr:col>241</xdr:col>
      <xdr:colOff>57977</xdr:colOff>
      <xdr:row>6</xdr:row>
      <xdr:rowOff>41413</xdr:rowOff>
    </xdr:from>
    <xdr:to>
      <xdr:col>248</xdr:col>
      <xdr:colOff>14306</xdr:colOff>
      <xdr:row>10</xdr:row>
      <xdr:rowOff>298174</xdr:rowOff>
    </xdr:to>
    <xdr:pic>
      <xdr:nvPicPr>
        <xdr:cNvPr id="47" name="図 46">
          <a:extLst>
            <a:ext uri="{FF2B5EF4-FFF2-40B4-BE49-F238E27FC236}">
              <a16:creationId xmlns:a16="http://schemas.microsoft.com/office/drawing/2014/main" id="{1BBF4547-6AFA-2B94-1178-B201F4325466}"/>
            </a:ext>
          </a:extLst>
        </xdr:cNvPr>
        <xdr:cNvPicPr>
          <a:picLocks noChangeAspect="1"/>
        </xdr:cNvPicPr>
      </xdr:nvPicPr>
      <xdr:blipFill>
        <a:blip xmlns:r="http://schemas.openxmlformats.org/officeDocument/2006/relationships" r:embed="rId61" cstate="print">
          <a:extLst>
            <a:ext uri="{28A0092B-C50C-407E-A947-70E740481C1C}">
              <a14:useLocalDpi xmlns:a14="http://schemas.microsoft.com/office/drawing/2010/main" val="0"/>
            </a:ext>
          </a:extLst>
        </a:blip>
        <a:stretch>
          <a:fillRect/>
        </a:stretch>
      </xdr:blipFill>
      <xdr:spPr>
        <a:xfrm>
          <a:off x="70484999" y="1623391"/>
          <a:ext cx="2020957" cy="1515718"/>
        </a:xfrm>
        <a:prstGeom prst="rect">
          <a:avLst/>
        </a:prstGeom>
      </xdr:spPr>
    </xdr:pic>
    <xdr:clientData/>
  </xdr:twoCellAnchor>
  <xdr:twoCellAnchor editAs="oneCell">
    <xdr:from>
      <xdr:col>248</xdr:col>
      <xdr:colOff>67173</xdr:colOff>
      <xdr:row>6</xdr:row>
      <xdr:rowOff>42325</xdr:rowOff>
    </xdr:from>
    <xdr:to>
      <xdr:col>255</xdr:col>
      <xdr:colOff>41412</xdr:colOff>
      <xdr:row>10</xdr:row>
      <xdr:rowOff>285977</xdr:rowOff>
    </xdr:to>
    <xdr:pic>
      <xdr:nvPicPr>
        <xdr:cNvPr id="57" name="図 56">
          <a:extLst>
            <a:ext uri="{FF2B5EF4-FFF2-40B4-BE49-F238E27FC236}">
              <a16:creationId xmlns:a16="http://schemas.microsoft.com/office/drawing/2014/main" id="{A1CBE967-CB9B-7CC9-9330-608C77D8260A}"/>
            </a:ext>
          </a:extLst>
        </xdr:cNvPr>
        <xdr:cNvPicPr>
          <a:picLocks noChangeAspect="1"/>
        </xdr:cNvPicPr>
      </xdr:nvPicPr>
      <xdr:blipFill>
        <a:blip xmlns:r="http://schemas.openxmlformats.org/officeDocument/2006/relationships" r:embed="rId62" cstate="print">
          <a:extLst>
            <a:ext uri="{28A0092B-C50C-407E-A947-70E740481C1C}">
              <a14:useLocalDpi xmlns:a14="http://schemas.microsoft.com/office/drawing/2010/main" val="0"/>
            </a:ext>
          </a:extLst>
        </a:blip>
        <a:stretch>
          <a:fillRect/>
        </a:stretch>
      </xdr:blipFill>
      <xdr:spPr>
        <a:xfrm>
          <a:off x="72606260" y="1624303"/>
          <a:ext cx="2003478" cy="1502609"/>
        </a:xfrm>
        <a:prstGeom prst="rect">
          <a:avLst/>
        </a:prstGeom>
      </xdr:spPr>
    </xdr:pic>
    <xdr:clientData/>
  </xdr:twoCellAnchor>
  <xdr:twoCellAnchor editAs="oneCell">
    <xdr:from>
      <xdr:col>5</xdr:col>
      <xdr:colOff>8274</xdr:colOff>
      <xdr:row>23</xdr:row>
      <xdr:rowOff>41414</xdr:rowOff>
    </xdr:from>
    <xdr:to>
      <xdr:col>11</xdr:col>
      <xdr:colOff>267794</xdr:colOff>
      <xdr:row>27</xdr:row>
      <xdr:rowOff>281608</xdr:rowOff>
    </xdr:to>
    <xdr:pic>
      <xdr:nvPicPr>
        <xdr:cNvPr id="53" name="図 52">
          <a:extLst>
            <a:ext uri="{FF2B5EF4-FFF2-40B4-BE49-F238E27FC236}">
              <a16:creationId xmlns:a16="http://schemas.microsoft.com/office/drawing/2014/main" id="{2F1FDD60-D7AB-3719-93FD-6BC73165CF0C}"/>
            </a:ext>
          </a:extLst>
        </xdr:cNvPr>
        <xdr:cNvPicPr>
          <a:picLocks noChangeAspect="1"/>
        </xdr:cNvPicPr>
      </xdr:nvPicPr>
      <xdr:blipFill>
        <a:blip xmlns:r="http://schemas.openxmlformats.org/officeDocument/2006/relationships" r:embed="rId63" cstate="print">
          <a:extLst>
            <a:ext uri="{28A0092B-C50C-407E-A947-70E740481C1C}">
              <a14:useLocalDpi xmlns:a14="http://schemas.microsoft.com/office/drawing/2010/main" val="0"/>
            </a:ext>
          </a:extLst>
        </a:blip>
        <a:stretch>
          <a:fillRect/>
        </a:stretch>
      </xdr:blipFill>
      <xdr:spPr>
        <a:xfrm>
          <a:off x="1457731" y="6410740"/>
          <a:ext cx="1998867" cy="1499151"/>
        </a:xfrm>
        <a:prstGeom prst="rect">
          <a:avLst/>
        </a:prstGeom>
      </xdr:spPr>
    </xdr:pic>
    <xdr:clientData/>
  </xdr:twoCellAnchor>
  <xdr:twoCellAnchor editAs="oneCell">
    <xdr:from>
      <xdr:col>1</xdr:col>
      <xdr:colOff>84656</xdr:colOff>
      <xdr:row>23</xdr:row>
      <xdr:rowOff>34957</xdr:rowOff>
    </xdr:from>
    <xdr:to>
      <xdr:col>4</xdr:col>
      <xdr:colOff>207067</xdr:colOff>
      <xdr:row>27</xdr:row>
      <xdr:rowOff>284122</xdr:rowOff>
    </xdr:to>
    <xdr:pic>
      <xdr:nvPicPr>
        <xdr:cNvPr id="67" name="図 66">
          <a:extLst>
            <a:ext uri="{FF2B5EF4-FFF2-40B4-BE49-F238E27FC236}">
              <a16:creationId xmlns:a16="http://schemas.microsoft.com/office/drawing/2014/main" id="{3C844F22-A709-93BC-3EB4-9390EDCA5A25}"/>
            </a:ext>
          </a:extLst>
        </xdr:cNvPr>
        <xdr:cNvPicPr>
          <a:picLocks noChangeAspect="1"/>
        </xdr:cNvPicPr>
      </xdr:nvPicPr>
      <xdr:blipFill>
        <a:blip xmlns:r="http://schemas.openxmlformats.org/officeDocument/2006/relationships" r:embed="rId64" cstate="print">
          <a:extLst>
            <a:ext uri="{28A0092B-C50C-407E-A947-70E740481C1C}">
              <a14:useLocalDpi xmlns:a14="http://schemas.microsoft.com/office/drawing/2010/main" val="0"/>
            </a:ext>
          </a:extLst>
        </a:blip>
        <a:stretch>
          <a:fillRect/>
        </a:stretch>
      </xdr:blipFill>
      <xdr:spPr>
        <a:xfrm>
          <a:off x="374547" y="6404283"/>
          <a:ext cx="992085" cy="1508122"/>
        </a:xfrm>
        <a:prstGeom prst="rect">
          <a:avLst/>
        </a:prstGeom>
      </xdr:spPr>
    </xdr:pic>
    <xdr:clientData/>
  </xdr:twoCellAnchor>
  <xdr:twoCellAnchor editAs="oneCell">
    <xdr:from>
      <xdr:col>168</xdr:col>
      <xdr:colOff>25760</xdr:colOff>
      <xdr:row>6</xdr:row>
      <xdr:rowOff>34044</xdr:rowOff>
    </xdr:from>
    <xdr:to>
      <xdr:col>175</xdr:col>
      <xdr:colOff>233258</xdr:colOff>
      <xdr:row>10</xdr:row>
      <xdr:rowOff>286235</xdr:rowOff>
    </xdr:to>
    <xdr:pic>
      <xdr:nvPicPr>
        <xdr:cNvPr id="69" name="図 68">
          <a:extLst>
            <a:ext uri="{FF2B5EF4-FFF2-40B4-BE49-F238E27FC236}">
              <a16:creationId xmlns:a16="http://schemas.microsoft.com/office/drawing/2014/main" id="{089EAEBA-775B-BCB4-6D3D-C63697FFCF87}"/>
            </a:ext>
          </a:extLst>
        </xdr:cNvPr>
        <xdr:cNvPicPr>
          <a:picLocks noChangeAspect="1"/>
        </xdr:cNvPicPr>
      </xdr:nvPicPr>
      <xdr:blipFill>
        <a:blip xmlns:r="http://schemas.openxmlformats.org/officeDocument/2006/relationships" r:embed="rId65" cstate="print">
          <a:extLst>
            <a:ext uri="{28A0092B-C50C-407E-A947-70E740481C1C}">
              <a14:useLocalDpi xmlns:a14="http://schemas.microsoft.com/office/drawing/2010/main" val="0"/>
            </a:ext>
          </a:extLst>
        </a:blip>
        <a:stretch>
          <a:fillRect/>
        </a:stretch>
      </xdr:blipFill>
      <xdr:spPr>
        <a:xfrm>
          <a:off x="49042238" y="1616022"/>
          <a:ext cx="2267609" cy="1511148"/>
        </a:xfrm>
        <a:prstGeom prst="rect">
          <a:avLst/>
        </a:prstGeom>
      </xdr:spPr>
    </xdr:pic>
    <xdr:clientData/>
  </xdr:twoCellAnchor>
  <xdr:twoCellAnchor editAs="oneCell">
    <xdr:from>
      <xdr:col>1</xdr:col>
      <xdr:colOff>115957</xdr:colOff>
      <xdr:row>6</xdr:row>
      <xdr:rowOff>33129</xdr:rowOff>
    </xdr:from>
    <xdr:to>
      <xdr:col>10</xdr:col>
      <xdr:colOff>181305</xdr:colOff>
      <xdr:row>10</xdr:row>
      <xdr:rowOff>278505</xdr:rowOff>
    </xdr:to>
    <xdr:pic>
      <xdr:nvPicPr>
        <xdr:cNvPr id="65" name="図 64">
          <a:extLst>
            <a:ext uri="{FF2B5EF4-FFF2-40B4-BE49-F238E27FC236}">
              <a16:creationId xmlns:a16="http://schemas.microsoft.com/office/drawing/2014/main" id="{15083C42-75E9-8D4D-9BD2-42A7203F336D}"/>
            </a:ext>
          </a:extLst>
        </xdr:cNvPr>
        <xdr:cNvPicPr>
          <a:picLocks noChangeAspect="1"/>
        </xdr:cNvPicPr>
      </xdr:nvPicPr>
      <xdr:blipFill>
        <a:blip xmlns:r="http://schemas.openxmlformats.org/officeDocument/2006/relationships" r:embed="rId66" cstate="print">
          <a:extLst>
            <a:ext uri="{28A0092B-C50C-407E-A947-70E740481C1C}">
              <a14:useLocalDpi xmlns:a14="http://schemas.microsoft.com/office/drawing/2010/main" val="0"/>
            </a:ext>
          </a:extLst>
        </a:blip>
        <a:stretch>
          <a:fillRect/>
        </a:stretch>
      </xdr:blipFill>
      <xdr:spPr>
        <a:xfrm>
          <a:off x="405848" y="1615107"/>
          <a:ext cx="2674370" cy="1504333"/>
        </a:xfrm>
        <a:prstGeom prst="rect">
          <a:avLst/>
        </a:prstGeom>
      </xdr:spPr>
    </xdr:pic>
    <xdr:clientData/>
  </xdr:twoCellAnchor>
  <xdr:twoCellAnchor editAs="oneCell">
    <xdr:from>
      <xdr:col>11</xdr:col>
      <xdr:colOff>150006</xdr:colOff>
      <xdr:row>6</xdr:row>
      <xdr:rowOff>34044</xdr:rowOff>
    </xdr:from>
    <xdr:to>
      <xdr:col>19</xdr:col>
      <xdr:colOff>140809</xdr:colOff>
      <xdr:row>10</xdr:row>
      <xdr:rowOff>281958</xdr:rowOff>
    </xdr:to>
    <xdr:pic>
      <xdr:nvPicPr>
        <xdr:cNvPr id="72" name="図 71">
          <a:extLst>
            <a:ext uri="{FF2B5EF4-FFF2-40B4-BE49-F238E27FC236}">
              <a16:creationId xmlns:a16="http://schemas.microsoft.com/office/drawing/2014/main" id="{A52785FB-ADD5-62E4-243A-1D92FE48584F}"/>
            </a:ext>
          </a:extLst>
        </xdr:cNvPr>
        <xdr:cNvPicPr>
          <a:picLocks noChangeAspect="1"/>
        </xdr:cNvPicPr>
      </xdr:nvPicPr>
      <xdr:blipFill>
        <a:blip xmlns:r="http://schemas.openxmlformats.org/officeDocument/2006/relationships" r:embed="rId67" cstate="print">
          <a:extLst>
            <a:ext uri="{28A0092B-C50C-407E-A947-70E740481C1C}">
              <a14:useLocalDpi xmlns:a14="http://schemas.microsoft.com/office/drawing/2010/main" val="0"/>
            </a:ext>
          </a:extLst>
        </a:blip>
        <a:stretch>
          <a:fillRect/>
        </a:stretch>
      </xdr:blipFill>
      <xdr:spPr>
        <a:xfrm>
          <a:off x="3338810" y="1616022"/>
          <a:ext cx="2309934" cy="1506871"/>
        </a:xfrm>
        <a:prstGeom prst="rect">
          <a:avLst/>
        </a:prstGeom>
      </xdr:spPr>
    </xdr:pic>
    <xdr:clientData/>
  </xdr:twoCellAnchor>
  <xdr:twoCellAnchor editAs="oneCell">
    <xdr:from>
      <xdr:col>30</xdr:col>
      <xdr:colOff>257672</xdr:colOff>
      <xdr:row>6</xdr:row>
      <xdr:rowOff>58892</xdr:rowOff>
    </xdr:from>
    <xdr:to>
      <xdr:col>38</xdr:col>
      <xdr:colOff>140057</xdr:colOff>
      <xdr:row>10</xdr:row>
      <xdr:rowOff>265043</xdr:rowOff>
    </xdr:to>
    <xdr:pic>
      <xdr:nvPicPr>
        <xdr:cNvPr id="77" name="図 76">
          <a:extLst>
            <a:ext uri="{FF2B5EF4-FFF2-40B4-BE49-F238E27FC236}">
              <a16:creationId xmlns:a16="http://schemas.microsoft.com/office/drawing/2014/main" id="{2C81E708-619D-D28E-467D-06C62DD463D0}"/>
            </a:ext>
          </a:extLst>
        </xdr:cNvPr>
        <xdr:cNvPicPr>
          <a:picLocks noChangeAspect="1"/>
        </xdr:cNvPicPr>
      </xdr:nvPicPr>
      <xdr:blipFill>
        <a:blip xmlns:r="http://schemas.openxmlformats.org/officeDocument/2006/relationships" r:embed="rId68" cstate="print">
          <a:extLst>
            <a:ext uri="{28A0092B-C50C-407E-A947-70E740481C1C}">
              <a14:useLocalDpi xmlns:a14="http://schemas.microsoft.com/office/drawing/2010/main" val="0"/>
            </a:ext>
          </a:extLst>
        </a:blip>
        <a:stretch>
          <a:fillRect/>
        </a:stretch>
      </xdr:blipFill>
      <xdr:spPr>
        <a:xfrm>
          <a:off x="8987542" y="1640870"/>
          <a:ext cx="2201515" cy="1465108"/>
        </a:xfrm>
        <a:prstGeom prst="rect">
          <a:avLst/>
        </a:prstGeom>
      </xdr:spPr>
    </xdr:pic>
    <xdr:clientData/>
  </xdr:twoCellAnchor>
  <xdr:twoCellAnchor editAs="oneCell">
    <xdr:from>
      <xdr:col>24</xdr:col>
      <xdr:colOff>68088</xdr:colOff>
      <xdr:row>6</xdr:row>
      <xdr:rowOff>51521</xdr:rowOff>
    </xdr:from>
    <xdr:to>
      <xdr:col>30</xdr:col>
      <xdr:colOff>223235</xdr:colOff>
      <xdr:row>10</xdr:row>
      <xdr:rowOff>265043</xdr:rowOff>
    </xdr:to>
    <xdr:pic>
      <xdr:nvPicPr>
        <xdr:cNvPr id="79" name="図 78">
          <a:extLst>
            <a:ext uri="{FF2B5EF4-FFF2-40B4-BE49-F238E27FC236}">
              <a16:creationId xmlns:a16="http://schemas.microsoft.com/office/drawing/2014/main" id="{A58CF9D0-1EFE-D4CE-0ED0-67D722957B48}"/>
            </a:ext>
          </a:extLst>
        </xdr:cNvPr>
        <xdr:cNvPicPr>
          <a:picLocks noChangeAspect="1"/>
        </xdr:cNvPicPr>
      </xdr:nvPicPr>
      <xdr:blipFill>
        <a:blip xmlns:r="http://schemas.openxmlformats.org/officeDocument/2006/relationships" r:embed="rId69" cstate="print">
          <a:extLst>
            <a:ext uri="{28A0092B-C50C-407E-A947-70E740481C1C}">
              <a14:useLocalDpi xmlns:a14="http://schemas.microsoft.com/office/drawing/2010/main" val="0"/>
            </a:ext>
          </a:extLst>
        </a:blip>
        <a:stretch>
          <a:fillRect/>
        </a:stretch>
      </xdr:blipFill>
      <xdr:spPr>
        <a:xfrm>
          <a:off x="7025479" y="1633499"/>
          <a:ext cx="1927626" cy="1472479"/>
        </a:xfrm>
        <a:prstGeom prst="rect">
          <a:avLst/>
        </a:prstGeom>
      </xdr:spPr>
    </xdr:pic>
    <xdr:clientData/>
  </xdr:twoCellAnchor>
  <xdr:twoCellAnchor editAs="oneCell">
    <xdr:from>
      <xdr:col>216</xdr:col>
      <xdr:colOff>49695</xdr:colOff>
      <xdr:row>6</xdr:row>
      <xdr:rowOff>33132</xdr:rowOff>
    </xdr:from>
    <xdr:to>
      <xdr:col>222</xdr:col>
      <xdr:colOff>221380</xdr:colOff>
      <xdr:row>10</xdr:row>
      <xdr:rowOff>273326</xdr:rowOff>
    </xdr:to>
    <xdr:pic>
      <xdr:nvPicPr>
        <xdr:cNvPr id="75" name="図 74">
          <a:extLst>
            <a:ext uri="{FF2B5EF4-FFF2-40B4-BE49-F238E27FC236}">
              <a16:creationId xmlns:a16="http://schemas.microsoft.com/office/drawing/2014/main" id="{C22003F9-F7A2-E126-D02D-FD134DE22CD1}"/>
            </a:ext>
          </a:extLst>
        </xdr:cNvPr>
        <xdr:cNvPicPr>
          <a:picLocks noChangeAspect="1"/>
        </xdr:cNvPicPr>
      </xdr:nvPicPr>
      <xdr:blipFill>
        <a:blip xmlns:r="http://schemas.openxmlformats.org/officeDocument/2006/relationships" r:embed="rId70" cstate="print">
          <a:extLst>
            <a:ext uri="{28A0092B-C50C-407E-A947-70E740481C1C}">
              <a14:useLocalDpi xmlns:a14="http://schemas.microsoft.com/office/drawing/2010/main" val="0"/>
            </a:ext>
          </a:extLst>
        </a:blip>
        <a:stretch>
          <a:fillRect/>
        </a:stretch>
      </xdr:blipFill>
      <xdr:spPr>
        <a:xfrm>
          <a:off x="63146608" y="1615110"/>
          <a:ext cx="1941905" cy="1499151"/>
        </a:xfrm>
        <a:prstGeom prst="rect">
          <a:avLst/>
        </a:prstGeom>
      </xdr:spPr>
    </xdr:pic>
    <xdr:clientData/>
  </xdr:twoCellAnchor>
  <xdr:twoCellAnchor editAs="oneCell">
    <xdr:from>
      <xdr:col>222</xdr:col>
      <xdr:colOff>232827</xdr:colOff>
      <xdr:row>6</xdr:row>
      <xdr:rowOff>232827</xdr:rowOff>
    </xdr:from>
    <xdr:to>
      <xdr:col>230</xdr:col>
      <xdr:colOff>4845</xdr:colOff>
      <xdr:row>10</xdr:row>
      <xdr:rowOff>132522</xdr:rowOff>
    </xdr:to>
    <xdr:pic>
      <xdr:nvPicPr>
        <xdr:cNvPr id="80" name="図 79">
          <a:extLst>
            <a:ext uri="{FF2B5EF4-FFF2-40B4-BE49-F238E27FC236}">
              <a16:creationId xmlns:a16="http://schemas.microsoft.com/office/drawing/2014/main" id="{019C6D52-FE6F-B452-71BE-B7BE78FB4A8D}"/>
            </a:ext>
          </a:extLst>
        </xdr:cNvPr>
        <xdr:cNvPicPr>
          <a:picLocks noChangeAspect="1"/>
        </xdr:cNvPicPr>
      </xdr:nvPicPr>
      <xdr:blipFill>
        <a:blip xmlns:r="http://schemas.openxmlformats.org/officeDocument/2006/relationships" r:embed="rId71" cstate="print">
          <a:extLst>
            <a:ext uri="{28A0092B-C50C-407E-A947-70E740481C1C}">
              <a14:useLocalDpi xmlns:a14="http://schemas.microsoft.com/office/drawing/2010/main" val="0"/>
            </a:ext>
          </a:extLst>
        </a:blip>
        <a:stretch>
          <a:fillRect/>
        </a:stretch>
      </xdr:blipFill>
      <xdr:spPr>
        <a:xfrm>
          <a:off x="65151914" y="1814805"/>
          <a:ext cx="2100673" cy="1158652"/>
        </a:xfrm>
        <a:prstGeom prst="rect">
          <a:avLst/>
        </a:prstGeom>
      </xdr:spPr>
    </xdr:pic>
    <xdr:clientData/>
  </xdr:twoCellAnchor>
  <xdr:twoCellAnchor editAs="oneCell">
    <xdr:from>
      <xdr:col>168</xdr:col>
      <xdr:colOff>49697</xdr:colOff>
      <xdr:row>23</xdr:row>
      <xdr:rowOff>41414</xdr:rowOff>
    </xdr:from>
    <xdr:to>
      <xdr:col>174</xdr:col>
      <xdr:colOff>278345</xdr:colOff>
      <xdr:row>27</xdr:row>
      <xdr:rowOff>281608</xdr:rowOff>
    </xdr:to>
    <xdr:pic>
      <xdr:nvPicPr>
        <xdr:cNvPr id="78" name="図 77" descr="部屋に備え付けている様々な家具&#10;&#10;低い精度で自動的に生成された説明">
          <a:extLst>
            <a:ext uri="{FF2B5EF4-FFF2-40B4-BE49-F238E27FC236}">
              <a16:creationId xmlns:a16="http://schemas.microsoft.com/office/drawing/2014/main" id="{5474B97E-7B54-E585-DFB9-736D43CE788B}"/>
            </a:ext>
          </a:extLst>
        </xdr:cNvPr>
        <xdr:cNvPicPr>
          <a:picLocks noChangeAspect="1"/>
        </xdr:cNvPicPr>
      </xdr:nvPicPr>
      <xdr:blipFill>
        <a:blip xmlns:r="http://schemas.openxmlformats.org/officeDocument/2006/relationships" r:embed="rId72" cstate="print">
          <a:extLst>
            <a:ext uri="{28A0092B-C50C-407E-A947-70E740481C1C}">
              <a14:useLocalDpi xmlns:a14="http://schemas.microsoft.com/office/drawing/2010/main" val="0"/>
            </a:ext>
          </a:extLst>
        </a:blip>
        <a:stretch>
          <a:fillRect/>
        </a:stretch>
      </xdr:blipFill>
      <xdr:spPr>
        <a:xfrm>
          <a:off x="49066175" y="6410740"/>
          <a:ext cx="1998868" cy="1499151"/>
        </a:xfrm>
        <a:prstGeom prst="rect">
          <a:avLst/>
        </a:prstGeom>
      </xdr:spPr>
    </xdr:pic>
    <xdr:clientData/>
  </xdr:twoCellAnchor>
  <xdr:twoCellAnchor editAs="oneCell">
    <xdr:from>
      <xdr:col>174</xdr:col>
      <xdr:colOff>257674</xdr:colOff>
      <xdr:row>23</xdr:row>
      <xdr:rowOff>42327</xdr:rowOff>
    </xdr:from>
    <xdr:to>
      <xdr:col>181</xdr:col>
      <xdr:colOff>226086</xdr:colOff>
      <xdr:row>27</xdr:row>
      <xdr:rowOff>281608</xdr:rowOff>
    </xdr:to>
    <xdr:pic>
      <xdr:nvPicPr>
        <xdr:cNvPr id="83" name="図 82" descr="屋内, 天井, 部屋, キッチン が含まれている画像&#10;&#10;自動的に生成された説明">
          <a:extLst>
            <a:ext uri="{FF2B5EF4-FFF2-40B4-BE49-F238E27FC236}">
              <a16:creationId xmlns:a16="http://schemas.microsoft.com/office/drawing/2014/main" id="{4E9EF9CE-66EE-2993-C95C-7B9D8437856D}"/>
            </a:ext>
          </a:extLst>
        </xdr:cNvPr>
        <xdr:cNvPicPr>
          <a:picLocks noChangeAspect="1"/>
        </xdr:cNvPicPr>
      </xdr:nvPicPr>
      <xdr:blipFill>
        <a:blip xmlns:r="http://schemas.openxmlformats.org/officeDocument/2006/relationships" r:embed="rId73" cstate="print">
          <a:extLst>
            <a:ext uri="{28A0092B-C50C-407E-A947-70E740481C1C}">
              <a14:useLocalDpi xmlns:a14="http://schemas.microsoft.com/office/drawing/2010/main" val="0"/>
            </a:ext>
          </a:extLst>
        </a:blip>
        <a:stretch>
          <a:fillRect/>
        </a:stretch>
      </xdr:blipFill>
      <xdr:spPr>
        <a:xfrm>
          <a:off x="51096326" y="6411653"/>
          <a:ext cx="1997651" cy="1498238"/>
        </a:xfrm>
        <a:prstGeom prst="rect">
          <a:avLst/>
        </a:prstGeom>
      </xdr:spPr>
    </xdr:pic>
    <xdr:clientData/>
  </xdr:twoCellAnchor>
  <xdr:twoCellAnchor editAs="oneCell">
    <xdr:from>
      <xdr:col>145</xdr:col>
      <xdr:colOff>238125</xdr:colOff>
      <xdr:row>23</xdr:row>
      <xdr:rowOff>79375</xdr:rowOff>
    </xdr:from>
    <xdr:to>
      <xdr:col>161</xdr:col>
      <xdr:colOff>140358</xdr:colOff>
      <xdr:row>27</xdr:row>
      <xdr:rowOff>254252</xdr:rowOff>
    </xdr:to>
    <xdr:pic>
      <xdr:nvPicPr>
        <xdr:cNvPr id="2" name="図 1">
          <a:extLst>
            <a:ext uri="{FF2B5EF4-FFF2-40B4-BE49-F238E27FC236}">
              <a16:creationId xmlns:a16="http://schemas.microsoft.com/office/drawing/2014/main" id="{5F11BA99-B70F-42E7-9F42-BD4C0A5ED80F}"/>
            </a:ext>
          </a:extLst>
        </xdr:cNvPr>
        <xdr:cNvPicPr>
          <a:picLocks noChangeAspect="1"/>
        </xdr:cNvPicPr>
      </xdr:nvPicPr>
      <xdr:blipFill>
        <a:blip xmlns:r="http://schemas.openxmlformats.org/officeDocument/2006/relationships" r:embed="rId74"/>
        <a:stretch>
          <a:fillRect/>
        </a:stretch>
      </xdr:blipFill>
      <xdr:spPr>
        <a:xfrm>
          <a:off x="41925875" y="6413500"/>
          <a:ext cx="4517528" cy="1444877"/>
        </a:xfrm>
        <a:prstGeom prst="rect">
          <a:avLst/>
        </a:prstGeom>
      </xdr:spPr>
    </xdr:pic>
    <xdr:clientData/>
  </xdr:twoCellAnchor>
  <xdr:twoCellAnchor>
    <xdr:from>
      <xdr:col>24</xdr:col>
      <xdr:colOff>8281</xdr:colOff>
      <xdr:row>0</xdr:row>
      <xdr:rowOff>8282</xdr:rowOff>
    </xdr:from>
    <xdr:to>
      <xdr:col>46</xdr:col>
      <xdr:colOff>289891</xdr:colOff>
      <xdr:row>16</xdr:row>
      <xdr:rowOff>0</xdr:rowOff>
    </xdr:to>
    <xdr:sp macro="" textlink="">
      <xdr:nvSpPr>
        <xdr:cNvPr id="86" name="正方形/長方形 85">
          <a:extLst>
            <a:ext uri="{FF2B5EF4-FFF2-40B4-BE49-F238E27FC236}">
              <a16:creationId xmlns:a16="http://schemas.microsoft.com/office/drawing/2014/main" id="{755E3BB7-C6E0-49DD-8D21-E31B4DE30BA6}"/>
            </a:ext>
          </a:extLst>
        </xdr:cNvPr>
        <xdr:cNvSpPr/>
      </xdr:nvSpPr>
      <xdr:spPr>
        <a:xfrm>
          <a:off x="6965672" y="8282"/>
          <a:ext cx="6692349" cy="4679675"/>
        </a:xfrm>
        <a:prstGeom prst="rect">
          <a:avLst/>
        </a:prstGeom>
        <a:solidFill>
          <a:schemeClr val="bg1"/>
        </a:solidFill>
      </xdr:spPr>
      <xdr:style>
        <a:lnRef idx="2">
          <a:schemeClr val="accent4">
            <a:shade val="15000"/>
          </a:schemeClr>
        </a:lnRef>
        <a:fillRef idx="1">
          <a:schemeClr val="accent4"/>
        </a:fillRef>
        <a:effectRef idx="0">
          <a:schemeClr val="accent4"/>
        </a:effectRef>
        <a:fontRef idx="minor">
          <a:schemeClr val="lt1"/>
        </a:fontRef>
      </xdr:style>
      <xdr:txBody>
        <a:bodyPr vertOverflow="clip" horzOverflow="clip" rtlCol="0" anchor="t"/>
        <a:lstStyle/>
        <a:p>
          <a:pPr algn="l"/>
          <a:endParaRPr kumimoji="1" lang="en-US" altLang="ja-JP" sz="2000" kern="1200">
            <a:solidFill>
              <a:sysClr val="windowText" lastClr="000000"/>
            </a:solidFill>
            <a:latin typeface="FZゴンタかな" panose="02000600000000000000" pitchFamily="50" charset="-128"/>
            <a:ea typeface="FZゴンタかな" panose="02000600000000000000" pitchFamily="50" charset="-128"/>
          </a:endParaRPr>
        </a:p>
        <a:p>
          <a:pPr algn="l"/>
          <a:r>
            <a:rPr kumimoji="1" lang="ja-JP" altLang="en-US" sz="2000" kern="1200">
              <a:solidFill>
                <a:sysClr val="windowText" lastClr="000000"/>
              </a:solidFill>
              <a:latin typeface="FZゴンタかな" panose="02000600000000000000" pitchFamily="50" charset="-128"/>
              <a:ea typeface="FZゴンタかな" panose="02000600000000000000" pitchFamily="50" charset="-128"/>
            </a:rPr>
            <a:t>ワンポイント</a:t>
          </a:r>
        </a:p>
      </xdr:txBody>
    </xdr:sp>
    <xdr:clientData/>
  </xdr:twoCellAnchor>
  <xdr:twoCellAnchor>
    <xdr:from>
      <xdr:col>24</xdr:col>
      <xdr:colOff>41413</xdr:colOff>
      <xdr:row>2</xdr:row>
      <xdr:rowOff>132521</xdr:rowOff>
    </xdr:from>
    <xdr:to>
      <xdr:col>46</xdr:col>
      <xdr:colOff>240196</xdr:colOff>
      <xdr:row>12</xdr:row>
      <xdr:rowOff>99391</xdr:rowOff>
    </xdr:to>
    <xdr:sp macro="" textlink="">
      <xdr:nvSpPr>
        <xdr:cNvPr id="1025" name="Text Box 1">
          <a:extLst>
            <a:ext uri="{FF2B5EF4-FFF2-40B4-BE49-F238E27FC236}">
              <a16:creationId xmlns:a16="http://schemas.microsoft.com/office/drawing/2014/main" id="{B30EF8E7-840B-E619-F0A1-7F0807F4B865}"/>
            </a:ext>
          </a:extLst>
        </xdr:cNvPr>
        <xdr:cNvSpPr txBox="1">
          <a:spLocks noChangeArrowheads="1"/>
        </xdr:cNvSpPr>
      </xdr:nvSpPr>
      <xdr:spPr bwMode="auto">
        <a:xfrm>
          <a:off x="6998804" y="753717"/>
          <a:ext cx="6609522" cy="2807804"/>
        </a:xfrm>
        <a:prstGeom prst="rect">
          <a:avLst/>
        </a:prstGeom>
        <a:solidFill>
          <a:srgbClr val="FFFFFF"/>
        </a:solidFill>
        <a:ln w="9525">
          <a:noFill/>
          <a:miter lim="800000"/>
          <a:headEnd/>
          <a:tailEnd/>
        </a:ln>
      </xdr:spPr>
      <xdr:txBody>
        <a:bodyPr vertOverflow="clip" wrap="square" lIns="36576" tIns="41148" rIns="0" bIns="0" anchor="t" upright="1"/>
        <a:lstStyle/>
        <a:p>
          <a:pPr algn="l" rtl="0">
            <a:defRPr sz="1000"/>
          </a:pPr>
          <a:r>
            <a:rPr lang="ja-JP" altLang="en-US" sz="1100" b="0" i="0" u="none" strike="noStrike" baseline="0">
              <a:solidFill>
                <a:srgbClr val="000000"/>
              </a:solidFill>
              <a:latin typeface="游ゴシック"/>
              <a:ea typeface="游ゴシック"/>
            </a:rPr>
            <a:t>就労移行支援ってなに？</a:t>
          </a:r>
        </a:p>
        <a:p>
          <a:pPr algn="l" rtl="0">
            <a:defRPr sz="1000"/>
          </a:pPr>
          <a:r>
            <a:rPr lang="ja-JP" altLang="en-US" sz="1100" b="0" i="0" u="none" strike="noStrike" baseline="0">
              <a:solidFill>
                <a:srgbClr val="000000"/>
              </a:solidFill>
              <a:latin typeface="游ゴシック"/>
              <a:ea typeface="游ゴシック"/>
            </a:rPr>
            <a:t>就労移行支援とは、障害者総合支援法に定められた「障がい福祉サービス」のひとつで、障がいのある方（※）が就労に向けたトレーニングを行い、働くために必要な知識やスキルを習得し、就職（復職）後も職場に定着できるようサポートを行います。</a:t>
          </a:r>
        </a:p>
        <a:p>
          <a:pPr algn="l" rtl="0">
            <a:defRPr sz="1000"/>
          </a:pPr>
          <a:r>
            <a:rPr lang="ja-JP" altLang="en-US" sz="1100" b="0" i="0" u="none" strike="noStrike" baseline="0">
              <a:solidFill>
                <a:srgbClr val="000000"/>
              </a:solidFill>
              <a:latin typeface="游ゴシック"/>
              <a:ea typeface="游ゴシック"/>
            </a:rPr>
            <a:t>※障がい者手帳を持っていない方や精神的な不調で休職中の方なども、主治医の「診断書」や「意見書」があれば自治体の判断により利用可能な場合があります</a:t>
          </a:r>
        </a:p>
        <a:p>
          <a:pPr algn="l" rtl="0">
            <a:defRPr sz="1000"/>
          </a:pPr>
          <a:endParaRPr lang="ja-JP" altLang="en-US" sz="1100" b="0" i="0" u="none" strike="noStrike" baseline="0">
            <a:solidFill>
              <a:srgbClr val="000000"/>
            </a:solidFill>
            <a:latin typeface="游ゴシック"/>
            <a:ea typeface="游ゴシック"/>
          </a:endParaRPr>
        </a:p>
        <a:p>
          <a:pPr algn="l" rtl="0">
            <a:defRPr sz="1000"/>
          </a:pPr>
          <a:r>
            <a:rPr lang="ja-JP" altLang="en-US" sz="1100" b="0" i="0" u="none" strike="noStrike" baseline="0">
              <a:solidFill>
                <a:srgbClr val="000000"/>
              </a:solidFill>
              <a:latin typeface="游ゴシック"/>
              <a:ea typeface="游ゴシック"/>
            </a:rPr>
            <a:t>「働きたい」という気持ちはあるものの、さまざまな悩みや不安を抱えていることによって、なかなか踏み出せないという方は多いかと思います。そんな方の「働きたい」という気持ちに寄り添いながら、ひとつひとつ課題を解決することを支援していくサービスが「就労移行支援」であり、そのサービスを提供する場所が「就労移行支援事業所」です。</a:t>
          </a:r>
        </a:p>
      </xdr:txBody>
    </xdr:sp>
    <xdr:clientData/>
  </xdr:twoCellAnchor>
  <xdr:twoCellAnchor editAs="oneCell">
    <xdr:from>
      <xdr:col>41</xdr:col>
      <xdr:colOff>281606</xdr:colOff>
      <xdr:row>11</xdr:row>
      <xdr:rowOff>41412</xdr:rowOff>
    </xdr:from>
    <xdr:to>
      <xdr:col>46</xdr:col>
      <xdr:colOff>148223</xdr:colOff>
      <xdr:row>15</xdr:row>
      <xdr:rowOff>298174</xdr:rowOff>
    </xdr:to>
    <xdr:pic>
      <xdr:nvPicPr>
        <xdr:cNvPr id="87" name="図 86">
          <a:extLst>
            <a:ext uri="{FF2B5EF4-FFF2-40B4-BE49-F238E27FC236}">
              <a16:creationId xmlns:a16="http://schemas.microsoft.com/office/drawing/2014/main" id="{E5449891-F074-4B74-8C48-FE0AD2270E61}"/>
            </a:ext>
          </a:extLst>
        </xdr:cNvPr>
        <xdr:cNvPicPr>
          <a:picLocks noChangeAspect="1"/>
        </xdr:cNvPicPr>
      </xdr:nvPicPr>
      <xdr:blipFill>
        <a:blip xmlns:r="http://schemas.openxmlformats.org/officeDocument/2006/relationships" r:embed="rId75" cstate="print">
          <a:extLst>
            <a:ext uri="{28A0092B-C50C-407E-A947-70E740481C1C}">
              <a14:useLocalDpi xmlns:a14="http://schemas.microsoft.com/office/drawing/2010/main" val="0"/>
            </a:ext>
          </a:extLst>
        </a:blip>
        <a:stretch>
          <a:fillRect/>
        </a:stretch>
      </xdr:blipFill>
      <xdr:spPr>
        <a:xfrm>
          <a:off x="12200280" y="3197086"/>
          <a:ext cx="1316073" cy="1482588"/>
        </a:xfrm>
        <a:prstGeom prst="rect">
          <a:avLst/>
        </a:prstGeom>
      </xdr:spPr>
    </xdr:pic>
    <xdr:clientData/>
  </xdr:twoCellAnchor>
  <xdr:twoCellAnchor>
    <xdr:from>
      <xdr:col>29</xdr:col>
      <xdr:colOff>240196</xdr:colOff>
      <xdr:row>11</xdr:row>
      <xdr:rowOff>256760</xdr:rowOff>
    </xdr:from>
    <xdr:to>
      <xdr:col>41</xdr:col>
      <xdr:colOff>37908</xdr:colOff>
      <xdr:row>14</xdr:row>
      <xdr:rowOff>245930</xdr:rowOff>
    </xdr:to>
    <xdr:sp macro="" textlink="">
      <xdr:nvSpPr>
        <xdr:cNvPr id="88" name="吹き出し: 円形 87">
          <a:extLst>
            <a:ext uri="{FF2B5EF4-FFF2-40B4-BE49-F238E27FC236}">
              <a16:creationId xmlns:a16="http://schemas.microsoft.com/office/drawing/2014/main" id="{5803D35A-3DC9-4A02-B4BB-D92556688323}"/>
            </a:ext>
          </a:extLst>
        </xdr:cNvPr>
        <xdr:cNvSpPr/>
      </xdr:nvSpPr>
      <xdr:spPr>
        <a:xfrm>
          <a:off x="8680174" y="3412434"/>
          <a:ext cx="3276408" cy="908539"/>
        </a:xfrm>
        <a:prstGeom prst="wedgeEllipseCallout">
          <a:avLst>
            <a:gd name="adj1" fmla="val 66463"/>
            <a:gd name="adj2" fmla="val 21684"/>
          </a:avLst>
        </a:prstGeom>
        <a:noFill/>
        <a:ln>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kern="1200">
              <a:solidFill>
                <a:sysClr val="windowText" lastClr="000000"/>
              </a:solidFill>
            </a:rPr>
            <a:t>自分を知って、</a:t>
          </a:r>
          <a:endParaRPr kumimoji="1" lang="en-US" altLang="ja-JP" sz="1100" kern="1200">
            <a:solidFill>
              <a:sysClr val="windowText" lastClr="000000"/>
            </a:solidFill>
          </a:endParaRPr>
        </a:p>
        <a:p>
          <a:pPr algn="l"/>
          <a:r>
            <a:rPr kumimoji="1" lang="ja-JP" altLang="en-US" sz="1100" kern="1200">
              <a:solidFill>
                <a:sysClr val="windowText" lastClr="000000"/>
              </a:solidFill>
            </a:rPr>
            <a:t>強みを活かす訓練をするのじゃ</a:t>
          </a:r>
          <a:r>
            <a:rPr kumimoji="1" lang="en-US" altLang="ja-JP" sz="1100" kern="1200">
              <a:solidFill>
                <a:sysClr val="windowText" lastClr="000000"/>
              </a:solidFill>
            </a:rPr>
            <a:t>…</a:t>
          </a:r>
        </a:p>
      </xdr:txBody>
    </xdr:sp>
    <xdr:clientData/>
  </xdr:twoCellAnchor>
  <xdr:twoCellAnchor>
    <xdr:from>
      <xdr:col>97</xdr:col>
      <xdr:colOff>0</xdr:colOff>
      <xdr:row>0</xdr:row>
      <xdr:rowOff>0</xdr:rowOff>
    </xdr:from>
    <xdr:to>
      <xdr:col>119</xdr:col>
      <xdr:colOff>281609</xdr:colOff>
      <xdr:row>16</xdr:row>
      <xdr:rowOff>0</xdr:rowOff>
    </xdr:to>
    <xdr:sp macro="" textlink="">
      <xdr:nvSpPr>
        <xdr:cNvPr id="89" name="正方形/長方形 88">
          <a:extLst>
            <a:ext uri="{FF2B5EF4-FFF2-40B4-BE49-F238E27FC236}">
              <a16:creationId xmlns:a16="http://schemas.microsoft.com/office/drawing/2014/main" id="{6CCBE5E9-5E22-4B7C-8FB4-8BF55940E058}"/>
            </a:ext>
          </a:extLst>
        </xdr:cNvPr>
        <xdr:cNvSpPr/>
      </xdr:nvSpPr>
      <xdr:spPr>
        <a:xfrm>
          <a:off x="28185717" y="0"/>
          <a:ext cx="6742044" cy="4687957"/>
        </a:xfrm>
        <a:prstGeom prst="rect">
          <a:avLst/>
        </a:prstGeom>
        <a:solidFill>
          <a:schemeClr val="bg1"/>
        </a:solidFill>
      </xdr:spPr>
      <xdr:style>
        <a:lnRef idx="2">
          <a:schemeClr val="accent4">
            <a:shade val="15000"/>
          </a:schemeClr>
        </a:lnRef>
        <a:fillRef idx="1">
          <a:schemeClr val="accent4"/>
        </a:fillRef>
        <a:effectRef idx="0">
          <a:schemeClr val="accent4"/>
        </a:effectRef>
        <a:fontRef idx="minor">
          <a:schemeClr val="lt1"/>
        </a:fontRef>
      </xdr:style>
      <xdr:txBody>
        <a:bodyPr vertOverflow="clip" horzOverflow="clip" rtlCol="0" anchor="t"/>
        <a:lstStyle/>
        <a:p>
          <a:pPr algn="l"/>
          <a:endParaRPr kumimoji="1" lang="en-US" altLang="ja-JP" sz="2000" kern="1200">
            <a:solidFill>
              <a:sysClr val="windowText" lastClr="000000"/>
            </a:solidFill>
            <a:latin typeface="FZゴンタかな" panose="02000600000000000000" pitchFamily="50" charset="-128"/>
            <a:ea typeface="FZゴンタかな" panose="02000600000000000000" pitchFamily="50" charset="-128"/>
          </a:endParaRPr>
        </a:p>
        <a:p>
          <a:pPr algn="l"/>
          <a:r>
            <a:rPr kumimoji="1" lang="ja-JP" altLang="en-US" sz="2000" kern="1200">
              <a:solidFill>
                <a:sysClr val="windowText" lastClr="000000"/>
              </a:solidFill>
              <a:latin typeface="FZゴンタかな" panose="02000600000000000000" pitchFamily="50" charset="-128"/>
              <a:ea typeface="FZゴンタかな" panose="02000600000000000000" pitchFamily="50" charset="-128"/>
            </a:rPr>
            <a:t>ワンポイント</a:t>
          </a:r>
        </a:p>
      </xdr:txBody>
    </xdr:sp>
    <xdr:clientData/>
  </xdr:twoCellAnchor>
  <xdr:twoCellAnchor>
    <xdr:from>
      <xdr:col>97</xdr:col>
      <xdr:colOff>41413</xdr:colOff>
      <xdr:row>3</xdr:row>
      <xdr:rowOff>1</xdr:rowOff>
    </xdr:from>
    <xdr:to>
      <xdr:col>119</xdr:col>
      <xdr:colOff>173935</xdr:colOff>
      <xdr:row>10</xdr:row>
      <xdr:rowOff>256761</xdr:rowOff>
    </xdr:to>
    <xdr:sp macro="" textlink="">
      <xdr:nvSpPr>
        <xdr:cNvPr id="1026" name="Text Box 2">
          <a:extLst>
            <a:ext uri="{FF2B5EF4-FFF2-40B4-BE49-F238E27FC236}">
              <a16:creationId xmlns:a16="http://schemas.microsoft.com/office/drawing/2014/main" id="{CD84E8AA-0EFD-05BC-4A36-18F5E4DD5810}"/>
            </a:ext>
          </a:extLst>
        </xdr:cNvPr>
        <xdr:cNvSpPr txBox="1">
          <a:spLocks noChangeArrowheads="1"/>
        </xdr:cNvSpPr>
      </xdr:nvSpPr>
      <xdr:spPr bwMode="auto">
        <a:xfrm>
          <a:off x="28227130" y="861392"/>
          <a:ext cx="6592957" cy="2236304"/>
        </a:xfrm>
        <a:prstGeom prst="rect">
          <a:avLst/>
        </a:prstGeom>
        <a:solidFill>
          <a:srgbClr val="FFFFFF"/>
        </a:solidFill>
        <a:ln w="9525">
          <a:noFill/>
          <a:miter lim="800000"/>
          <a:headEnd/>
          <a:tailEnd/>
        </a:ln>
      </xdr:spPr>
      <xdr:txBody>
        <a:bodyPr vertOverflow="clip" wrap="square" lIns="36576" tIns="41148" rIns="0" bIns="0" anchor="t" upright="1"/>
        <a:lstStyle/>
        <a:p>
          <a:pPr algn="l" rtl="0">
            <a:defRPr sz="1000"/>
          </a:pPr>
          <a:r>
            <a:rPr lang="ja-JP" altLang="en-US" sz="1100" b="0" i="0" u="none" strike="noStrike" baseline="0">
              <a:solidFill>
                <a:srgbClr val="000000"/>
              </a:solidFill>
              <a:latin typeface="游ゴシック"/>
              <a:ea typeface="游ゴシック"/>
            </a:rPr>
            <a:t>どんな人が就労移行支援を利用するの？</a:t>
          </a:r>
        </a:p>
        <a:p>
          <a:pPr algn="l" rtl="0">
            <a:defRPr sz="1000"/>
          </a:pPr>
          <a:endParaRPr lang="ja-JP" altLang="en-US" sz="1100" b="0" i="0" u="none" strike="noStrike" baseline="0">
            <a:solidFill>
              <a:srgbClr val="000000"/>
            </a:solidFill>
            <a:latin typeface="游ゴシック"/>
            <a:ea typeface="游ゴシック"/>
          </a:endParaRPr>
        </a:p>
        <a:p>
          <a:pPr algn="l" rtl="0">
            <a:defRPr sz="1000"/>
          </a:pPr>
          <a:r>
            <a:rPr lang="ja-JP" altLang="en-US" sz="1100" b="0" i="0" u="none" strike="noStrike" baseline="0">
              <a:solidFill>
                <a:srgbClr val="000000"/>
              </a:solidFill>
              <a:latin typeface="游ゴシック"/>
              <a:ea typeface="游ゴシック"/>
            </a:rPr>
            <a:t>・一般就労したいと考えている方</a:t>
          </a:r>
        </a:p>
        <a:p>
          <a:pPr algn="l" rtl="0">
            <a:defRPr sz="1000"/>
          </a:pPr>
          <a:r>
            <a:rPr lang="ja-JP" altLang="en-US" sz="1100" b="0" i="0" u="none" strike="noStrike" baseline="0">
              <a:solidFill>
                <a:srgbClr val="000000"/>
              </a:solidFill>
              <a:latin typeface="游ゴシック"/>
              <a:ea typeface="游ゴシック"/>
            </a:rPr>
            <a:t>・65歳未満の方</a:t>
          </a:r>
        </a:p>
        <a:p>
          <a:pPr algn="l" rtl="0">
            <a:defRPr sz="1000"/>
          </a:pPr>
          <a:r>
            <a:rPr lang="ja-JP" altLang="en-US" sz="1100" b="0" i="0" u="none" strike="noStrike" baseline="0">
              <a:solidFill>
                <a:srgbClr val="000000"/>
              </a:solidFill>
              <a:latin typeface="游ゴシック"/>
              <a:ea typeface="游ゴシック"/>
            </a:rPr>
            <a:t>・精神障がい、知的障がい、発達障がい、身体障がいなどの障がいのある方</a:t>
          </a:r>
        </a:p>
        <a:p>
          <a:pPr algn="l" rtl="0">
            <a:defRPr sz="1000"/>
          </a:pPr>
          <a:r>
            <a:rPr lang="ja-JP" altLang="en-US" sz="1100" b="0" i="0" u="none" strike="noStrike" baseline="0">
              <a:solidFill>
                <a:srgbClr val="000000"/>
              </a:solidFill>
              <a:latin typeface="游ゴシック"/>
              <a:ea typeface="游ゴシック"/>
            </a:rPr>
            <a:t>・障害者総合支援法の対象疾病となっている難病等のある方</a:t>
          </a:r>
        </a:p>
        <a:p>
          <a:pPr algn="l" rtl="0">
            <a:defRPr sz="1000"/>
          </a:pPr>
          <a:r>
            <a:rPr lang="en-US" altLang="ja-JP" sz="1100" b="0" i="0" u="none" strike="noStrike" baseline="0">
              <a:solidFill>
                <a:srgbClr val="000000"/>
              </a:solidFill>
              <a:latin typeface="游ゴシック"/>
              <a:ea typeface="游ゴシック"/>
            </a:rPr>
            <a:t>※</a:t>
          </a:r>
          <a:r>
            <a:rPr lang="ja-JP" altLang="en-US" sz="1100" b="0" i="0" u="none" strike="noStrike" baseline="0">
              <a:solidFill>
                <a:srgbClr val="000000"/>
              </a:solidFill>
              <a:latin typeface="游ゴシック"/>
              <a:ea typeface="游ゴシック"/>
            </a:rPr>
            <a:t>また、就労移行支援は障がい者手帳の有無に関わらず、医師の診断や自治体の判断により利用することができます。</a:t>
          </a:r>
        </a:p>
      </xdr:txBody>
    </xdr:sp>
    <xdr:clientData/>
  </xdr:twoCellAnchor>
  <xdr:twoCellAnchor editAs="oneCell">
    <xdr:from>
      <xdr:col>110</xdr:col>
      <xdr:colOff>82827</xdr:colOff>
      <xdr:row>9</xdr:row>
      <xdr:rowOff>207066</xdr:rowOff>
    </xdr:from>
    <xdr:to>
      <xdr:col>116</xdr:col>
      <xdr:colOff>265042</xdr:colOff>
      <xdr:row>15</xdr:row>
      <xdr:rowOff>273326</xdr:rowOff>
    </xdr:to>
    <xdr:pic>
      <xdr:nvPicPr>
        <xdr:cNvPr id="90" name="図 89">
          <a:extLst>
            <a:ext uri="{FF2B5EF4-FFF2-40B4-BE49-F238E27FC236}">
              <a16:creationId xmlns:a16="http://schemas.microsoft.com/office/drawing/2014/main" id="{763CB7C5-1DBF-46D2-9512-962649757E8E}"/>
            </a:ext>
          </a:extLst>
        </xdr:cNvPr>
        <xdr:cNvPicPr>
          <a:picLocks noChangeAspect="1"/>
        </xdr:cNvPicPr>
      </xdr:nvPicPr>
      <xdr:blipFill>
        <a:blip xmlns:r="http://schemas.openxmlformats.org/officeDocument/2006/relationships" r:embed="rId76" cstate="print">
          <a:extLst>
            <a:ext uri="{28A0092B-C50C-407E-A947-70E740481C1C}">
              <a14:useLocalDpi xmlns:a14="http://schemas.microsoft.com/office/drawing/2010/main" val="0"/>
            </a:ext>
          </a:extLst>
        </a:blip>
        <a:stretch>
          <a:fillRect/>
        </a:stretch>
      </xdr:blipFill>
      <xdr:spPr>
        <a:xfrm>
          <a:off x="32119957" y="2733262"/>
          <a:ext cx="1921564" cy="1921564"/>
        </a:xfrm>
        <a:prstGeom prst="rect">
          <a:avLst/>
        </a:prstGeom>
      </xdr:spPr>
    </xdr:pic>
    <xdr:clientData/>
  </xdr:twoCellAnchor>
  <xdr:twoCellAnchor>
    <xdr:from>
      <xdr:col>97</xdr:col>
      <xdr:colOff>107674</xdr:colOff>
      <xdr:row>11</xdr:row>
      <xdr:rowOff>16565</xdr:rowOff>
    </xdr:from>
    <xdr:to>
      <xdr:col>108</xdr:col>
      <xdr:colOff>157369</xdr:colOff>
      <xdr:row>15</xdr:row>
      <xdr:rowOff>95250</xdr:rowOff>
    </xdr:to>
    <xdr:sp macro="" textlink="">
      <xdr:nvSpPr>
        <xdr:cNvPr id="91" name="吹き出し: 円形 90">
          <a:extLst>
            <a:ext uri="{FF2B5EF4-FFF2-40B4-BE49-F238E27FC236}">
              <a16:creationId xmlns:a16="http://schemas.microsoft.com/office/drawing/2014/main" id="{12F94417-81F2-4F4D-9FDE-F590F22B06D3}"/>
            </a:ext>
          </a:extLst>
        </xdr:cNvPr>
        <xdr:cNvSpPr/>
      </xdr:nvSpPr>
      <xdr:spPr>
        <a:xfrm>
          <a:off x="27888924" y="3175690"/>
          <a:ext cx="3240570" cy="1285185"/>
        </a:xfrm>
        <a:prstGeom prst="wedgeEllipseCallout">
          <a:avLst>
            <a:gd name="adj1" fmla="val 63720"/>
            <a:gd name="adj2" fmla="val -12174"/>
          </a:avLst>
        </a:prstGeom>
        <a:noFill/>
        <a:ln>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kern="1200">
              <a:solidFill>
                <a:sysClr val="windowText" lastClr="000000"/>
              </a:solidFill>
            </a:rPr>
            <a:t>自分も利用できるかな？</a:t>
          </a:r>
          <a:endParaRPr kumimoji="1" lang="en-US" altLang="ja-JP" sz="1100" kern="1200">
            <a:solidFill>
              <a:sysClr val="windowText" lastClr="000000"/>
            </a:solidFill>
          </a:endParaRPr>
        </a:p>
        <a:p>
          <a:pPr algn="l"/>
          <a:r>
            <a:rPr kumimoji="1" lang="ja-JP" altLang="en-US" sz="1100" kern="1200">
              <a:solidFill>
                <a:sysClr val="windowText" lastClr="000000"/>
              </a:solidFill>
            </a:rPr>
            <a:t>と思ったらまず相談してみよう！</a:t>
          </a:r>
          <a:endParaRPr kumimoji="1" lang="en-US" altLang="ja-JP" sz="1100" kern="1200">
            <a:solidFill>
              <a:sysClr val="windowText" lastClr="000000"/>
            </a:solidFill>
          </a:endParaRPr>
        </a:p>
        <a:p>
          <a:pPr algn="l"/>
          <a:r>
            <a:rPr kumimoji="1" lang="ja-JP" altLang="en-US" sz="1100" kern="1200">
              <a:solidFill>
                <a:sysClr val="windowText" lastClr="000000"/>
              </a:solidFill>
            </a:rPr>
            <a:t>障がい福祉課へ</a:t>
          </a:r>
          <a:r>
            <a:rPr kumimoji="1" lang="en-US" altLang="ja-JP" sz="1100" kern="1200">
              <a:solidFill>
                <a:sysClr val="windowText" lastClr="000000"/>
              </a:solidFill>
            </a:rPr>
            <a:t>GO</a:t>
          </a:r>
          <a:r>
            <a:rPr kumimoji="1" lang="ja-JP" altLang="en-US" sz="1100" kern="1200">
              <a:solidFill>
                <a:sysClr val="windowText" lastClr="000000"/>
              </a:solidFill>
            </a:rPr>
            <a:t>！</a:t>
          </a:r>
          <a:endParaRPr kumimoji="1" lang="en-US" altLang="ja-JP" sz="1100" kern="1200">
            <a:solidFill>
              <a:sysClr val="windowText" lastClr="000000"/>
            </a:solidFill>
          </a:endParaRPr>
        </a:p>
      </xdr:txBody>
    </xdr:sp>
    <xdr:clientData/>
  </xdr:twoCellAnchor>
  <xdr:twoCellAnchor>
    <xdr:from>
      <xdr:col>263</xdr:col>
      <xdr:colOff>273325</xdr:colOff>
      <xdr:row>17</xdr:row>
      <xdr:rowOff>0</xdr:rowOff>
    </xdr:from>
    <xdr:to>
      <xdr:col>286</xdr:col>
      <xdr:colOff>269875</xdr:colOff>
      <xdr:row>32</xdr:row>
      <xdr:rowOff>298184</xdr:rowOff>
    </xdr:to>
    <xdr:grpSp>
      <xdr:nvGrpSpPr>
        <xdr:cNvPr id="109" name="グループ化 108">
          <a:extLst>
            <a:ext uri="{FF2B5EF4-FFF2-40B4-BE49-F238E27FC236}">
              <a16:creationId xmlns:a16="http://schemas.microsoft.com/office/drawing/2014/main" id="{66DEB8D4-B0BC-0A8C-E642-50ECA79ECD2E}"/>
            </a:ext>
          </a:extLst>
        </xdr:cNvPr>
        <xdr:cNvGrpSpPr/>
      </xdr:nvGrpSpPr>
      <xdr:grpSpPr>
        <a:xfrm>
          <a:off x="75873250" y="4772025"/>
          <a:ext cx="6625950" cy="4660634"/>
          <a:chOff x="65258674" y="5988326"/>
          <a:chExt cx="6742044" cy="4679684"/>
        </a:xfrm>
      </xdr:grpSpPr>
      <xdr:sp macro="" textlink="">
        <xdr:nvSpPr>
          <xdr:cNvPr id="92" name="正方形/長方形 91">
            <a:extLst>
              <a:ext uri="{FF2B5EF4-FFF2-40B4-BE49-F238E27FC236}">
                <a16:creationId xmlns:a16="http://schemas.microsoft.com/office/drawing/2014/main" id="{FC7A1976-E094-4CF5-975B-EB3EDA1B9981}"/>
              </a:ext>
            </a:extLst>
          </xdr:cNvPr>
          <xdr:cNvSpPr/>
        </xdr:nvSpPr>
        <xdr:spPr>
          <a:xfrm>
            <a:off x="65258674" y="5988326"/>
            <a:ext cx="6742044" cy="4679684"/>
          </a:xfrm>
          <a:prstGeom prst="rect">
            <a:avLst/>
          </a:prstGeom>
          <a:solidFill>
            <a:schemeClr val="bg1"/>
          </a:solidFill>
        </xdr:spPr>
        <xdr:style>
          <a:lnRef idx="2">
            <a:schemeClr val="accent4">
              <a:shade val="15000"/>
            </a:schemeClr>
          </a:lnRef>
          <a:fillRef idx="1">
            <a:schemeClr val="accent4"/>
          </a:fillRef>
          <a:effectRef idx="0">
            <a:schemeClr val="accent4"/>
          </a:effectRef>
          <a:fontRef idx="minor">
            <a:schemeClr val="lt1"/>
          </a:fontRef>
        </xdr:style>
        <xdr:txBody>
          <a:bodyPr vertOverflow="clip" horzOverflow="clip" rtlCol="0" anchor="t"/>
          <a:lstStyle/>
          <a:p>
            <a:pPr algn="l"/>
            <a:endParaRPr kumimoji="1" lang="en-US" altLang="ja-JP" sz="2000" kern="1200">
              <a:solidFill>
                <a:sysClr val="windowText" lastClr="000000"/>
              </a:solidFill>
              <a:latin typeface="FZゴンタかな" panose="02000600000000000000" pitchFamily="50" charset="-128"/>
              <a:ea typeface="FZゴンタかな" panose="02000600000000000000" pitchFamily="50" charset="-128"/>
            </a:endParaRPr>
          </a:p>
          <a:p>
            <a:pPr algn="l"/>
            <a:r>
              <a:rPr kumimoji="1" lang="ja-JP" altLang="en-US" sz="2000" kern="1200">
                <a:solidFill>
                  <a:sysClr val="windowText" lastClr="000000"/>
                </a:solidFill>
                <a:latin typeface="FZゴンタかな" panose="02000600000000000000" pitchFamily="50" charset="-128"/>
                <a:ea typeface="FZゴンタかな" panose="02000600000000000000" pitchFamily="50" charset="-128"/>
              </a:rPr>
              <a:t>ワンポイント</a:t>
            </a:r>
          </a:p>
        </xdr:txBody>
      </xdr:sp>
      <xdr:sp macro="" textlink="">
        <xdr:nvSpPr>
          <xdr:cNvPr id="1028" name="Text Box 4">
            <a:extLst>
              <a:ext uri="{FF2B5EF4-FFF2-40B4-BE49-F238E27FC236}">
                <a16:creationId xmlns:a16="http://schemas.microsoft.com/office/drawing/2014/main" id="{D526FB1D-8689-3FAB-ED50-EB7DB43BC7A5}"/>
              </a:ext>
            </a:extLst>
          </xdr:cNvPr>
          <xdr:cNvSpPr txBox="1">
            <a:spLocks noChangeArrowheads="1"/>
          </xdr:cNvSpPr>
        </xdr:nvSpPr>
        <xdr:spPr bwMode="auto">
          <a:xfrm>
            <a:off x="65366347" y="6973956"/>
            <a:ext cx="6518413" cy="3023154"/>
          </a:xfrm>
          <a:prstGeom prst="rect">
            <a:avLst/>
          </a:prstGeom>
          <a:solidFill>
            <a:srgbClr val="FFFFFF"/>
          </a:solidFill>
          <a:ln w="9525">
            <a:noFill/>
            <a:miter lim="800000"/>
            <a:headEnd/>
            <a:tailEnd/>
          </a:ln>
        </xdr:spPr>
        <xdr:txBody>
          <a:bodyPr vertOverflow="clip" wrap="square" lIns="36576" tIns="41148" rIns="0" bIns="0" anchor="t" upright="1"/>
          <a:lstStyle/>
          <a:p>
            <a:pPr algn="l" rtl="0">
              <a:defRPr sz="1000"/>
            </a:pPr>
            <a:r>
              <a:rPr lang="ja-JP" altLang="en-US" sz="1100" b="1" i="0" u="none" strike="noStrike" baseline="0">
                <a:solidFill>
                  <a:srgbClr val="000000"/>
                </a:solidFill>
                <a:latin typeface="游ゴシック"/>
                <a:ea typeface="游ゴシック"/>
              </a:rPr>
              <a:t>就労移行支援事業所スタッフの役割と業務は？</a:t>
            </a:r>
            <a:endParaRPr lang="en-US" altLang="ja-JP" sz="1100" b="1" i="0" u="none" strike="noStrike" baseline="0">
              <a:solidFill>
                <a:srgbClr val="000000"/>
              </a:solidFill>
              <a:latin typeface="游ゴシック"/>
              <a:ea typeface="游ゴシック"/>
            </a:endParaRPr>
          </a:p>
          <a:p>
            <a:pPr algn="l" rtl="0">
              <a:defRPr sz="1000"/>
            </a:pPr>
            <a:r>
              <a:rPr lang="ja-JP" altLang="en-US" sz="1050" b="1" i="0" u="none" strike="noStrike" baseline="0">
                <a:solidFill>
                  <a:srgbClr val="000000"/>
                </a:solidFill>
                <a:latin typeface="游ゴシック"/>
                <a:ea typeface="游ゴシック"/>
              </a:rPr>
              <a:t>管理者 </a:t>
            </a:r>
            <a:endParaRPr lang="en-US" altLang="ja-JP" sz="1050" b="1" i="0" u="none" strike="noStrike" baseline="0">
              <a:solidFill>
                <a:srgbClr val="000000"/>
              </a:solidFill>
              <a:latin typeface="游ゴシック"/>
              <a:ea typeface="游ゴシック"/>
            </a:endParaRPr>
          </a:p>
          <a:p>
            <a:pPr algn="l" rtl="0">
              <a:defRPr sz="1000"/>
            </a:pPr>
            <a:r>
              <a:rPr lang="ja-JP" altLang="en-US" sz="1050" b="0" i="0" u="none" strike="noStrike" baseline="0">
                <a:solidFill>
                  <a:srgbClr val="000000"/>
                </a:solidFill>
                <a:latin typeface="游ゴシック"/>
                <a:ea typeface="游ゴシック"/>
              </a:rPr>
              <a:t>就労移行支援事業所の全体管理 従業員の業務やシフトの管理等、施設の運営に関わる業務</a:t>
            </a:r>
          </a:p>
          <a:p>
            <a:pPr algn="l" rtl="0">
              <a:defRPr sz="1000"/>
            </a:pPr>
            <a:r>
              <a:rPr lang="ja-JP" altLang="en-US" sz="1050" b="1" i="0" u="none" strike="noStrike" baseline="0">
                <a:solidFill>
                  <a:srgbClr val="000000"/>
                </a:solidFill>
                <a:latin typeface="游ゴシック"/>
                <a:ea typeface="游ゴシック"/>
              </a:rPr>
              <a:t>サービス管理責任者 </a:t>
            </a:r>
            <a:endParaRPr lang="en-US" altLang="ja-JP" sz="1050" b="1" i="0" u="none" strike="noStrike" baseline="0">
              <a:solidFill>
                <a:srgbClr val="000000"/>
              </a:solidFill>
              <a:latin typeface="游ゴシック"/>
              <a:ea typeface="游ゴシック"/>
            </a:endParaRPr>
          </a:p>
          <a:p>
            <a:pPr algn="l" rtl="0">
              <a:defRPr sz="1000"/>
            </a:pPr>
            <a:r>
              <a:rPr lang="ja-JP" altLang="en-US" sz="1050" b="0" i="0" u="none" strike="noStrike" baseline="0">
                <a:solidFill>
                  <a:srgbClr val="000000"/>
                </a:solidFill>
                <a:latin typeface="游ゴシック"/>
                <a:ea typeface="游ゴシック"/>
              </a:rPr>
              <a:t>個別支援計画の作成やサービス全体の管理 利用者毎の個別支援計画作成や支援方針の策定、支援員の育成等</a:t>
            </a:r>
          </a:p>
          <a:p>
            <a:pPr algn="l" rtl="0">
              <a:defRPr sz="1000"/>
            </a:pPr>
            <a:r>
              <a:rPr lang="ja-JP" altLang="en-US" sz="1050" b="1" i="0" u="none" strike="noStrike" baseline="0">
                <a:solidFill>
                  <a:srgbClr val="000000"/>
                </a:solidFill>
                <a:latin typeface="游ゴシック"/>
                <a:ea typeface="游ゴシック"/>
              </a:rPr>
              <a:t>就労支援員</a:t>
            </a:r>
            <a:endParaRPr lang="en-US" altLang="ja-JP" sz="1050" b="1" i="0" u="none" strike="noStrike" baseline="0">
              <a:solidFill>
                <a:srgbClr val="000000"/>
              </a:solidFill>
              <a:latin typeface="游ゴシック"/>
              <a:ea typeface="游ゴシック"/>
            </a:endParaRPr>
          </a:p>
          <a:p>
            <a:pPr algn="l" rtl="0">
              <a:defRPr sz="1000"/>
            </a:pPr>
            <a:r>
              <a:rPr lang="ja-JP" altLang="en-US" sz="1050" b="0" i="0" u="none" strike="noStrike" baseline="0">
                <a:solidFill>
                  <a:srgbClr val="000000"/>
                </a:solidFill>
                <a:latin typeface="游ゴシック"/>
                <a:ea typeface="游ゴシック"/>
              </a:rPr>
              <a:t>利用者と就労先の企業をつなぐことが主な役割 就職活動の支援、職場の開拓、職場定着への支援等</a:t>
            </a:r>
          </a:p>
          <a:p>
            <a:pPr algn="l" rtl="0">
              <a:defRPr sz="1000"/>
            </a:pPr>
            <a:r>
              <a:rPr lang="ja-JP" altLang="en-US" sz="1050" b="1" i="0" u="none" strike="noStrike" baseline="0">
                <a:solidFill>
                  <a:srgbClr val="000000"/>
                </a:solidFill>
                <a:latin typeface="游ゴシック"/>
                <a:ea typeface="游ゴシック"/>
              </a:rPr>
              <a:t>生活支援員</a:t>
            </a:r>
            <a:endParaRPr lang="en-US" altLang="ja-JP" sz="1050" b="1" i="0" u="none" strike="noStrike" baseline="0">
              <a:solidFill>
                <a:srgbClr val="000000"/>
              </a:solidFill>
              <a:latin typeface="游ゴシック"/>
              <a:ea typeface="游ゴシック"/>
            </a:endParaRPr>
          </a:p>
          <a:p>
            <a:pPr algn="l" rtl="0">
              <a:defRPr sz="1000"/>
            </a:pPr>
            <a:r>
              <a:rPr lang="ja-JP" altLang="en-US" sz="1050" b="0" i="0" u="none" strike="noStrike" baseline="0">
                <a:solidFill>
                  <a:srgbClr val="000000"/>
                </a:solidFill>
                <a:latin typeface="游ゴシック"/>
                <a:ea typeface="游ゴシック"/>
              </a:rPr>
              <a:t>安定した就労に向けた日常生活の課題解消 健康管理の指導や日常生活の悩みなどの相談援助等</a:t>
            </a:r>
          </a:p>
          <a:p>
            <a:pPr algn="l" rtl="0">
              <a:defRPr sz="1000"/>
            </a:pPr>
            <a:r>
              <a:rPr lang="ja-JP" altLang="en-US" sz="1050" b="1" i="0" u="none" strike="noStrike" baseline="0">
                <a:solidFill>
                  <a:srgbClr val="000000"/>
                </a:solidFill>
                <a:latin typeface="游ゴシック"/>
                <a:ea typeface="游ゴシック"/>
              </a:rPr>
              <a:t>職業指導員</a:t>
            </a:r>
            <a:endParaRPr lang="en-US" altLang="ja-JP" sz="1050" b="1" i="0" u="none" strike="noStrike" baseline="0">
              <a:solidFill>
                <a:srgbClr val="000000"/>
              </a:solidFill>
              <a:latin typeface="游ゴシック"/>
              <a:ea typeface="游ゴシック"/>
            </a:endParaRPr>
          </a:p>
          <a:p>
            <a:pPr algn="l" rtl="0">
              <a:defRPr sz="1000"/>
            </a:pPr>
            <a:r>
              <a:rPr lang="ja-JP" altLang="en-US" sz="1050" b="0" i="0" u="none" strike="noStrike" baseline="0">
                <a:solidFill>
                  <a:srgbClr val="000000"/>
                </a:solidFill>
                <a:latin typeface="游ゴシック"/>
                <a:ea typeface="游ゴシック"/>
              </a:rPr>
              <a:t>職務に必要な知識や技術等を身に付けるための支援の提供 座学講座や生産活動の提供等、各種訓練の実施</a:t>
            </a:r>
          </a:p>
        </xdr:txBody>
      </xdr:sp>
    </xdr:grpSp>
    <xdr:clientData/>
  </xdr:twoCellAnchor>
  <xdr:twoCellAnchor>
    <xdr:from>
      <xdr:col>312</xdr:col>
      <xdr:colOff>58613</xdr:colOff>
      <xdr:row>17</xdr:row>
      <xdr:rowOff>80597</xdr:rowOff>
    </xdr:from>
    <xdr:to>
      <xdr:col>334</xdr:col>
      <xdr:colOff>241788</xdr:colOff>
      <xdr:row>25</xdr:row>
      <xdr:rowOff>183174</xdr:rowOff>
    </xdr:to>
    <xdr:sp macro="" textlink="">
      <xdr:nvSpPr>
        <xdr:cNvPr id="99" name="テキスト ボックス 98">
          <a:extLst>
            <a:ext uri="{FF2B5EF4-FFF2-40B4-BE49-F238E27FC236}">
              <a16:creationId xmlns:a16="http://schemas.microsoft.com/office/drawing/2014/main" id="{B1E5CDCD-492B-42F2-9BDA-1B7E3DB01060}"/>
            </a:ext>
          </a:extLst>
        </xdr:cNvPr>
        <xdr:cNvSpPr txBox="1"/>
      </xdr:nvSpPr>
      <xdr:spPr>
        <a:xfrm>
          <a:off x="77235961" y="4867945"/>
          <a:ext cx="6610479" cy="231403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a:t>みなさまにぴったりの事業所が見つかりましたか？</a:t>
          </a:r>
        </a:p>
        <a:p>
          <a:r>
            <a:rPr kumimoji="1" lang="ja-JP" altLang="en-US" sz="1400"/>
            <a:t>就労移行支援を利用して、働くためのスキルや気持ちを高めていきましょう！</a:t>
          </a:r>
        </a:p>
        <a:p>
          <a:r>
            <a:rPr kumimoji="1" lang="ja-JP" altLang="en-US" sz="1400"/>
            <a:t>これから働きたいみなさまに、楽しい職場が見つかりますように！</a:t>
          </a:r>
        </a:p>
        <a:p>
          <a:endParaRPr kumimoji="1" lang="en-US" altLang="ja-JP" sz="1400"/>
        </a:p>
        <a:p>
          <a:r>
            <a:rPr kumimoji="1" lang="ja-JP" altLang="en-US" sz="1400"/>
            <a:t>宮崎市自立支援協議会</a:t>
          </a:r>
        </a:p>
        <a:p>
          <a:r>
            <a:rPr kumimoji="1" lang="ja-JP" altLang="en-US" sz="1400"/>
            <a:t>就労支援部会</a:t>
          </a:r>
        </a:p>
        <a:p>
          <a:r>
            <a:rPr kumimoji="1" lang="ja-JP" altLang="en-US" sz="1400"/>
            <a:t>相談支援部会</a:t>
          </a:r>
        </a:p>
      </xdr:txBody>
    </xdr:sp>
    <xdr:clientData/>
  </xdr:twoCellAnchor>
  <xdr:oneCellAnchor>
    <xdr:from>
      <xdr:col>320</xdr:col>
      <xdr:colOff>124556</xdr:colOff>
      <xdr:row>20</xdr:row>
      <xdr:rowOff>65943</xdr:rowOff>
    </xdr:from>
    <xdr:ext cx="4133579" cy="3899835"/>
    <xdr:pic>
      <xdr:nvPicPr>
        <xdr:cNvPr id="100" name="図 99">
          <a:extLst>
            <a:ext uri="{FF2B5EF4-FFF2-40B4-BE49-F238E27FC236}">
              <a16:creationId xmlns:a16="http://schemas.microsoft.com/office/drawing/2014/main" id="{DEA93144-9FBC-457F-AE40-262C8F352E30}"/>
            </a:ext>
          </a:extLst>
        </xdr:cNvPr>
        <xdr:cNvPicPr>
          <a:picLocks noChangeAspect="1"/>
        </xdr:cNvPicPr>
      </xdr:nvPicPr>
      <xdr:blipFill>
        <a:blip xmlns:r="http://schemas.openxmlformats.org/officeDocument/2006/relationships" r:embed="rId34">
          <a:extLst>
            <a:ext uri="{28A0092B-C50C-407E-A947-70E740481C1C}">
              <a14:useLocalDpi xmlns:a14="http://schemas.microsoft.com/office/drawing/2010/main" val="0"/>
            </a:ext>
          </a:extLst>
        </a:blip>
        <a:stretch>
          <a:fillRect/>
        </a:stretch>
      </xdr:blipFill>
      <xdr:spPr>
        <a:xfrm>
          <a:off x="79670730" y="5714682"/>
          <a:ext cx="4133579" cy="3899835"/>
        </a:xfrm>
        <a:prstGeom prst="rect">
          <a:avLst/>
        </a:prstGeom>
      </xdr:spPr>
    </xdr:pic>
    <xdr:clientData/>
  </xdr:oneCellAnchor>
  <xdr:oneCellAnchor>
    <xdr:from>
      <xdr:col>312</xdr:col>
      <xdr:colOff>49695</xdr:colOff>
      <xdr:row>6</xdr:row>
      <xdr:rowOff>33130</xdr:rowOff>
    </xdr:from>
    <xdr:ext cx="2018363" cy="1515717"/>
    <xdr:pic>
      <xdr:nvPicPr>
        <xdr:cNvPr id="104" name="図 103">
          <a:extLst>
            <a:ext uri="{FF2B5EF4-FFF2-40B4-BE49-F238E27FC236}">
              <a16:creationId xmlns:a16="http://schemas.microsoft.com/office/drawing/2014/main" id="{0CD21E6E-C251-48D0-9B0C-C7D5B7AA8B6D}"/>
            </a:ext>
          </a:extLst>
        </xdr:cNvPr>
        <xdr:cNvPicPr>
          <a:picLocks noChangeAspect="1"/>
        </xdr:cNvPicPr>
      </xdr:nvPicPr>
      <xdr:blipFill>
        <a:blip xmlns:r="http://schemas.openxmlformats.org/officeDocument/2006/relationships" r:embed="rId77" cstate="print">
          <a:extLst>
            <a:ext uri="{28A0092B-C50C-407E-A947-70E740481C1C}">
              <a14:useLocalDpi xmlns:a14="http://schemas.microsoft.com/office/drawing/2010/main" val="0"/>
            </a:ext>
          </a:extLst>
        </a:blip>
        <a:stretch>
          <a:fillRect/>
        </a:stretch>
      </xdr:blipFill>
      <xdr:spPr>
        <a:xfrm>
          <a:off x="77227043" y="1615108"/>
          <a:ext cx="2018363" cy="1515717"/>
        </a:xfrm>
        <a:prstGeom prst="rect">
          <a:avLst/>
        </a:prstGeom>
      </xdr:spPr>
    </xdr:pic>
    <xdr:clientData/>
  </xdr:oneCellAnchor>
  <xdr:oneCellAnchor>
    <xdr:from>
      <xdr:col>319</xdr:col>
      <xdr:colOff>42323</xdr:colOff>
      <xdr:row>6</xdr:row>
      <xdr:rowOff>42325</xdr:rowOff>
    </xdr:from>
    <xdr:ext cx="1995089" cy="1498239"/>
    <xdr:pic>
      <xdr:nvPicPr>
        <xdr:cNvPr id="105" name="図 104">
          <a:extLst>
            <a:ext uri="{FF2B5EF4-FFF2-40B4-BE49-F238E27FC236}">
              <a16:creationId xmlns:a16="http://schemas.microsoft.com/office/drawing/2014/main" id="{4A7E3CF6-0424-493D-9AA5-CBF61FEC863B}"/>
            </a:ext>
          </a:extLst>
        </xdr:cNvPr>
        <xdr:cNvPicPr>
          <a:picLocks noChangeAspect="1"/>
        </xdr:cNvPicPr>
      </xdr:nvPicPr>
      <xdr:blipFill>
        <a:blip xmlns:r="http://schemas.openxmlformats.org/officeDocument/2006/relationships" r:embed="rId78" cstate="print">
          <a:extLst>
            <a:ext uri="{28A0092B-C50C-407E-A947-70E740481C1C}">
              <a14:useLocalDpi xmlns:a14="http://schemas.microsoft.com/office/drawing/2010/main" val="0"/>
            </a:ext>
          </a:extLst>
        </a:blip>
        <a:stretch>
          <a:fillRect/>
        </a:stretch>
      </xdr:blipFill>
      <xdr:spPr>
        <a:xfrm>
          <a:off x="79298606" y="1624303"/>
          <a:ext cx="1995089" cy="1498239"/>
        </a:xfrm>
        <a:prstGeom prst="rect">
          <a:avLst/>
        </a:prstGeom>
      </xdr:spPr>
    </xdr:pic>
    <xdr:clientData/>
  </xdr:oneCellAnchor>
  <xdr:oneCellAnchor>
    <xdr:from>
      <xdr:col>326</xdr:col>
      <xdr:colOff>59803</xdr:colOff>
      <xdr:row>6</xdr:row>
      <xdr:rowOff>34955</xdr:rowOff>
    </xdr:from>
    <xdr:ext cx="2004903" cy="1505609"/>
    <xdr:pic>
      <xdr:nvPicPr>
        <xdr:cNvPr id="106" name="図 105">
          <a:extLst>
            <a:ext uri="{FF2B5EF4-FFF2-40B4-BE49-F238E27FC236}">
              <a16:creationId xmlns:a16="http://schemas.microsoft.com/office/drawing/2014/main" id="{16B45025-D8AB-4349-B9EC-564D826FC540}"/>
            </a:ext>
          </a:extLst>
        </xdr:cNvPr>
        <xdr:cNvPicPr>
          <a:picLocks noChangeAspect="1"/>
        </xdr:cNvPicPr>
      </xdr:nvPicPr>
      <xdr:blipFill>
        <a:blip xmlns:r="http://schemas.openxmlformats.org/officeDocument/2006/relationships" r:embed="rId79" cstate="print">
          <a:extLst>
            <a:ext uri="{28A0092B-C50C-407E-A947-70E740481C1C}">
              <a14:useLocalDpi xmlns:a14="http://schemas.microsoft.com/office/drawing/2010/main" val="0"/>
            </a:ext>
          </a:extLst>
        </a:blip>
        <a:stretch>
          <a:fillRect/>
        </a:stretch>
      </xdr:blipFill>
      <xdr:spPr>
        <a:xfrm>
          <a:off x="81345325" y="1616933"/>
          <a:ext cx="2004903" cy="1505609"/>
        </a:xfrm>
        <a:prstGeom prst="rect">
          <a:avLst/>
        </a:prstGeom>
      </xdr:spPr>
    </xdr:pic>
    <xdr:clientData/>
  </xdr:oneCellAnchor>
  <xdr:oneCellAnchor>
    <xdr:from>
      <xdr:col>330</xdr:col>
      <xdr:colOff>241788</xdr:colOff>
      <xdr:row>7</xdr:row>
      <xdr:rowOff>95250</xdr:rowOff>
    </xdr:from>
    <xdr:ext cx="1144911" cy="1127391"/>
    <xdr:pic>
      <xdr:nvPicPr>
        <xdr:cNvPr id="107" name="図 106">
          <a:extLst>
            <a:ext uri="{FF2B5EF4-FFF2-40B4-BE49-F238E27FC236}">
              <a16:creationId xmlns:a16="http://schemas.microsoft.com/office/drawing/2014/main" id="{0DC7D787-F9EA-4731-B958-CAD28B582ECC}"/>
            </a:ext>
          </a:extLst>
        </xdr:cNvPr>
        <xdr:cNvPicPr>
          <a:picLocks noChangeAspect="1"/>
        </xdr:cNvPicPr>
      </xdr:nvPicPr>
      <xdr:blipFill>
        <a:blip xmlns:r="http://schemas.openxmlformats.org/officeDocument/2006/relationships" r:embed="rId80">
          <a:extLst>
            <a:ext uri="{28A0092B-C50C-407E-A947-70E740481C1C}">
              <a14:useLocalDpi xmlns:a14="http://schemas.microsoft.com/office/drawing/2010/main" val="0"/>
            </a:ext>
          </a:extLst>
        </a:blip>
        <a:stretch>
          <a:fillRect/>
        </a:stretch>
      </xdr:blipFill>
      <xdr:spPr>
        <a:xfrm>
          <a:off x="82686875" y="1991967"/>
          <a:ext cx="1144911" cy="1127391"/>
        </a:xfrm>
        <a:prstGeom prst="rect">
          <a:avLst/>
        </a:prstGeom>
      </xdr:spPr>
    </xdr:pic>
    <xdr:clientData/>
  </xdr:oneCellAnchor>
  <xdr:twoCellAnchor editAs="oneCell">
    <xdr:from>
      <xdr:col>216</xdr:col>
      <xdr:colOff>47625</xdr:colOff>
      <xdr:row>23</xdr:row>
      <xdr:rowOff>57150</xdr:rowOff>
    </xdr:from>
    <xdr:to>
      <xdr:col>222</xdr:col>
      <xdr:colOff>238125</xdr:colOff>
      <xdr:row>27</xdr:row>
      <xdr:rowOff>257175</xdr:rowOff>
    </xdr:to>
    <xdr:pic>
      <xdr:nvPicPr>
        <xdr:cNvPr id="84" name="図 83">
          <a:extLst>
            <a:ext uri="{FF2B5EF4-FFF2-40B4-BE49-F238E27FC236}">
              <a16:creationId xmlns:a16="http://schemas.microsoft.com/office/drawing/2014/main" id="{D0A76DB8-4CA4-1D78-E1BD-BCC3169DCA53}"/>
            </a:ext>
          </a:extLst>
        </xdr:cNvPr>
        <xdr:cNvPicPr>
          <a:picLocks noChangeAspect="1"/>
        </xdr:cNvPicPr>
      </xdr:nvPicPr>
      <xdr:blipFill>
        <a:blip xmlns:r="http://schemas.openxmlformats.org/officeDocument/2006/relationships" r:embed="rId81" cstate="print">
          <a:extLst>
            <a:ext uri="{28A0092B-C50C-407E-A947-70E740481C1C}">
              <a14:useLocalDpi xmlns:a14="http://schemas.microsoft.com/office/drawing/2010/main" val="0"/>
            </a:ext>
          </a:extLst>
        </a:blip>
        <a:stretch>
          <a:fillRect/>
        </a:stretch>
      </xdr:blipFill>
      <xdr:spPr>
        <a:xfrm>
          <a:off x="62083950" y="6400800"/>
          <a:ext cx="1943100" cy="1457325"/>
        </a:xfrm>
        <a:prstGeom prst="rect">
          <a:avLst/>
        </a:prstGeom>
      </xdr:spPr>
    </xdr:pic>
    <xdr:clientData/>
  </xdr:twoCellAnchor>
  <xdr:twoCellAnchor editAs="oneCell">
    <xdr:from>
      <xdr:col>222</xdr:col>
      <xdr:colOff>283350</xdr:colOff>
      <xdr:row>23</xdr:row>
      <xdr:rowOff>45225</xdr:rowOff>
    </xdr:from>
    <xdr:to>
      <xdr:col>229</xdr:col>
      <xdr:colOff>254775</xdr:colOff>
      <xdr:row>27</xdr:row>
      <xdr:rowOff>245250</xdr:rowOff>
    </xdr:to>
    <xdr:pic>
      <xdr:nvPicPr>
        <xdr:cNvPr id="94" name="図 93">
          <a:extLst>
            <a:ext uri="{FF2B5EF4-FFF2-40B4-BE49-F238E27FC236}">
              <a16:creationId xmlns:a16="http://schemas.microsoft.com/office/drawing/2014/main" id="{357126DC-401C-90FB-86C6-56FE52C11589}"/>
            </a:ext>
          </a:extLst>
        </xdr:cNvPr>
        <xdr:cNvPicPr>
          <a:picLocks noChangeAspect="1"/>
        </xdr:cNvPicPr>
      </xdr:nvPicPr>
      <xdr:blipFill>
        <a:blip xmlns:r="http://schemas.openxmlformats.org/officeDocument/2006/relationships" r:embed="rId82" cstate="print">
          <a:extLst>
            <a:ext uri="{28A0092B-C50C-407E-A947-70E740481C1C}">
              <a14:useLocalDpi xmlns:a14="http://schemas.microsoft.com/office/drawing/2010/main" val="0"/>
            </a:ext>
          </a:extLst>
        </a:blip>
        <a:stretch>
          <a:fillRect/>
        </a:stretch>
      </xdr:blipFill>
      <xdr:spPr>
        <a:xfrm>
          <a:off x="64072275" y="6388875"/>
          <a:ext cx="1943100" cy="1457325"/>
        </a:xfrm>
        <a:prstGeom prst="rect">
          <a:avLst/>
        </a:prstGeom>
      </xdr:spPr>
    </xdr:pic>
    <xdr:clientData/>
  </xdr:twoCellAnchor>
  <xdr:twoCellAnchor editAs="oneCell">
    <xdr:from>
      <xdr:col>229</xdr:col>
      <xdr:colOff>309525</xdr:colOff>
      <xdr:row>23</xdr:row>
      <xdr:rowOff>52350</xdr:rowOff>
    </xdr:from>
    <xdr:to>
      <xdr:col>236</xdr:col>
      <xdr:colOff>176175</xdr:colOff>
      <xdr:row>27</xdr:row>
      <xdr:rowOff>252375</xdr:rowOff>
    </xdr:to>
    <xdr:pic>
      <xdr:nvPicPr>
        <xdr:cNvPr id="96" name="図 95">
          <a:extLst>
            <a:ext uri="{FF2B5EF4-FFF2-40B4-BE49-F238E27FC236}">
              <a16:creationId xmlns:a16="http://schemas.microsoft.com/office/drawing/2014/main" id="{DB97F654-6325-E214-48A0-7736F04A1444}"/>
            </a:ext>
          </a:extLst>
        </xdr:cNvPr>
        <xdr:cNvPicPr>
          <a:picLocks noChangeAspect="1"/>
        </xdr:cNvPicPr>
      </xdr:nvPicPr>
      <xdr:blipFill>
        <a:blip xmlns:r="http://schemas.openxmlformats.org/officeDocument/2006/relationships" r:embed="rId83" cstate="print">
          <a:extLst>
            <a:ext uri="{28A0092B-C50C-407E-A947-70E740481C1C}">
              <a14:useLocalDpi xmlns:a14="http://schemas.microsoft.com/office/drawing/2010/main" val="0"/>
            </a:ext>
          </a:extLst>
        </a:blip>
        <a:stretch>
          <a:fillRect/>
        </a:stretch>
      </xdr:blipFill>
      <xdr:spPr>
        <a:xfrm>
          <a:off x="66070125" y="6396000"/>
          <a:ext cx="1943100" cy="1457325"/>
        </a:xfrm>
        <a:prstGeom prst="rect">
          <a:avLst/>
        </a:prstGeom>
      </xdr:spPr>
    </xdr:pic>
    <xdr:clientData/>
  </xdr:twoCellAnchor>
  <xdr:twoCellAnchor editAs="oneCell">
    <xdr:from>
      <xdr:col>234</xdr:col>
      <xdr:colOff>266700</xdr:colOff>
      <xdr:row>24</xdr:row>
      <xdr:rowOff>114300</xdr:rowOff>
    </xdr:from>
    <xdr:to>
      <xdr:col>238</xdr:col>
      <xdr:colOff>228600</xdr:colOff>
      <xdr:row>27</xdr:row>
      <xdr:rowOff>276225</xdr:rowOff>
    </xdr:to>
    <xdr:pic>
      <xdr:nvPicPr>
        <xdr:cNvPr id="74" name="図 73">
          <a:extLst>
            <a:ext uri="{FF2B5EF4-FFF2-40B4-BE49-F238E27FC236}">
              <a16:creationId xmlns:a16="http://schemas.microsoft.com/office/drawing/2014/main" id="{371DF640-896C-E0A3-75C5-8C6625FCA252}"/>
            </a:ext>
          </a:extLst>
        </xdr:cNvPr>
        <xdr:cNvPicPr>
          <a:picLocks noChangeAspect="1"/>
        </xdr:cNvPicPr>
      </xdr:nvPicPr>
      <xdr:blipFill>
        <a:blip xmlns:r="http://schemas.openxmlformats.org/officeDocument/2006/relationships" r:embed="rId84">
          <a:extLst>
            <a:ext uri="{28A0092B-C50C-407E-A947-70E740481C1C}">
              <a14:useLocalDpi xmlns:a14="http://schemas.microsoft.com/office/drawing/2010/main" val="0"/>
            </a:ext>
          </a:extLst>
        </a:blip>
        <a:stretch>
          <a:fillRect/>
        </a:stretch>
      </xdr:blipFill>
      <xdr:spPr>
        <a:xfrm>
          <a:off x="67532250" y="6772275"/>
          <a:ext cx="1104900" cy="1104900"/>
        </a:xfrm>
        <a:prstGeom prst="rect">
          <a:avLst/>
        </a:prstGeom>
      </xdr:spPr>
    </xdr:pic>
    <xdr:clientData/>
  </xdr:twoCellAnchor>
  <xdr:twoCellAnchor editAs="oneCell">
    <xdr:from>
      <xdr:col>289</xdr:col>
      <xdr:colOff>133349</xdr:colOff>
      <xdr:row>6</xdr:row>
      <xdr:rowOff>123823</xdr:rowOff>
    </xdr:from>
    <xdr:to>
      <xdr:col>293</xdr:col>
      <xdr:colOff>247647</xdr:colOff>
      <xdr:row>10</xdr:row>
      <xdr:rowOff>180974</xdr:rowOff>
    </xdr:to>
    <xdr:pic>
      <xdr:nvPicPr>
        <xdr:cNvPr id="66" name="図 65">
          <a:extLst>
            <a:ext uri="{FF2B5EF4-FFF2-40B4-BE49-F238E27FC236}">
              <a16:creationId xmlns:a16="http://schemas.microsoft.com/office/drawing/2014/main" id="{E35E3948-B0F8-ABDB-0515-8F659432DFAC}"/>
            </a:ext>
          </a:extLst>
        </xdr:cNvPr>
        <xdr:cNvPicPr>
          <a:picLocks noChangeAspect="1"/>
        </xdr:cNvPicPr>
      </xdr:nvPicPr>
      <xdr:blipFill rotWithShape="1">
        <a:blip xmlns:r="http://schemas.openxmlformats.org/officeDocument/2006/relationships" r:embed="rId85" cstate="print">
          <a:extLst>
            <a:ext uri="{28A0092B-C50C-407E-A947-70E740481C1C}">
              <a14:useLocalDpi xmlns:a14="http://schemas.microsoft.com/office/drawing/2010/main" val="0"/>
            </a:ext>
          </a:extLst>
        </a:blip>
        <a:srcRect l="25583" t="33427" r="37546" b="40511"/>
        <a:stretch/>
      </xdr:blipFill>
      <xdr:spPr>
        <a:xfrm>
          <a:off x="83153249" y="1695448"/>
          <a:ext cx="1400173" cy="1314451"/>
        </a:xfrm>
        <a:prstGeom prst="rect">
          <a:avLst/>
        </a:prstGeom>
      </xdr:spPr>
    </xdr:pic>
    <xdr:clientData/>
  </xdr:twoCellAnchor>
  <xdr:twoCellAnchor editAs="oneCell">
    <xdr:from>
      <xdr:col>294</xdr:col>
      <xdr:colOff>111900</xdr:colOff>
      <xdr:row>6</xdr:row>
      <xdr:rowOff>73801</xdr:rowOff>
    </xdr:from>
    <xdr:to>
      <xdr:col>303</xdr:col>
      <xdr:colOff>22735</xdr:colOff>
      <xdr:row>10</xdr:row>
      <xdr:rowOff>209550</xdr:rowOff>
    </xdr:to>
    <xdr:pic>
      <xdr:nvPicPr>
        <xdr:cNvPr id="76" name="図 75">
          <a:extLst>
            <a:ext uri="{FF2B5EF4-FFF2-40B4-BE49-F238E27FC236}">
              <a16:creationId xmlns:a16="http://schemas.microsoft.com/office/drawing/2014/main" id="{E7B62068-1596-BEF1-ECAC-E72043D3DE8B}"/>
            </a:ext>
          </a:extLst>
        </xdr:cNvPr>
        <xdr:cNvPicPr>
          <a:picLocks noChangeAspect="1"/>
        </xdr:cNvPicPr>
      </xdr:nvPicPr>
      <xdr:blipFill>
        <a:blip xmlns:r="http://schemas.openxmlformats.org/officeDocument/2006/relationships" r:embed="rId86" cstate="print">
          <a:extLst>
            <a:ext uri="{28A0092B-C50C-407E-A947-70E740481C1C}">
              <a14:useLocalDpi xmlns:a14="http://schemas.microsoft.com/office/drawing/2010/main" val="0"/>
            </a:ext>
          </a:extLst>
        </a:blip>
        <a:stretch>
          <a:fillRect/>
        </a:stretch>
      </xdr:blipFill>
      <xdr:spPr>
        <a:xfrm>
          <a:off x="84703425" y="1645426"/>
          <a:ext cx="2482585" cy="1393049"/>
        </a:xfrm>
        <a:prstGeom prst="rect">
          <a:avLst/>
        </a:prstGeom>
      </xdr:spPr>
    </xdr:pic>
    <xdr:clientData/>
  </xdr:twoCellAnchor>
  <xdr:twoCellAnchor editAs="oneCell">
    <xdr:from>
      <xdr:col>303</xdr:col>
      <xdr:colOff>185702</xdr:colOff>
      <xdr:row>6</xdr:row>
      <xdr:rowOff>52352</xdr:rowOff>
    </xdr:from>
    <xdr:to>
      <xdr:col>307</xdr:col>
      <xdr:colOff>143595</xdr:colOff>
      <xdr:row>10</xdr:row>
      <xdr:rowOff>257176</xdr:rowOff>
    </xdr:to>
    <xdr:pic>
      <xdr:nvPicPr>
        <xdr:cNvPr id="95" name="図 94">
          <a:extLst>
            <a:ext uri="{FF2B5EF4-FFF2-40B4-BE49-F238E27FC236}">
              <a16:creationId xmlns:a16="http://schemas.microsoft.com/office/drawing/2014/main" id="{CFFDA0D7-0C54-1CE2-180E-86E670C006AF}"/>
            </a:ext>
          </a:extLst>
        </xdr:cNvPr>
        <xdr:cNvPicPr>
          <a:picLocks noChangeAspect="1"/>
        </xdr:cNvPicPr>
      </xdr:nvPicPr>
      <xdr:blipFill>
        <a:blip xmlns:r="http://schemas.openxmlformats.org/officeDocument/2006/relationships" r:embed="rId87" cstate="print">
          <a:extLst>
            <a:ext uri="{28A0092B-C50C-407E-A947-70E740481C1C}">
              <a14:useLocalDpi xmlns:a14="http://schemas.microsoft.com/office/drawing/2010/main" val="0"/>
            </a:ext>
          </a:extLst>
        </a:blip>
        <a:stretch>
          <a:fillRect/>
        </a:stretch>
      </xdr:blipFill>
      <xdr:spPr>
        <a:xfrm>
          <a:off x="87348977" y="1623977"/>
          <a:ext cx="1100893" cy="1462124"/>
        </a:xfrm>
        <a:prstGeom prst="rect">
          <a:avLst/>
        </a:prstGeom>
      </xdr:spPr>
    </xdr:pic>
    <xdr:clientData/>
  </xdr:twoCellAnchor>
  <xdr:twoCellAnchor editAs="oneCell">
    <xdr:from>
      <xdr:col>307</xdr:col>
      <xdr:colOff>238125</xdr:colOff>
      <xdr:row>7</xdr:row>
      <xdr:rowOff>47625</xdr:rowOff>
    </xdr:from>
    <xdr:to>
      <xdr:col>311</xdr:col>
      <xdr:colOff>276077</xdr:colOff>
      <xdr:row>10</xdr:row>
      <xdr:rowOff>285602</xdr:rowOff>
    </xdr:to>
    <xdr:pic>
      <xdr:nvPicPr>
        <xdr:cNvPr id="98" name="図 97">
          <a:extLst>
            <a:ext uri="{FF2B5EF4-FFF2-40B4-BE49-F238E27FC236}">
              <a16:creationId xmlns:a16="http://schemas.microsoft.com/office/drawing/2014/main" id="{8C1FF132-990E-CA50-B9CF-946D6AC24B67}"/>
            </a:ext>
          </a:extLst>
        </xdr:cNvPr>
        <xdr:cNvPicPr>
          <a:picLocks noChangeAspect="1"/>
        </xdr:cNvPicPr>
      </xdr:nvPicPr>
      <xdr:blipFill>
        <a:blip xmlns:r="http://schemas.openxmlformats.org/officeDocument/2006/relationships" r:embed="rId88">
          <a:extLst>
            <a:ext uri="{28A0092B-C50C-407E-A947-70E740481C1C}">
              <a14:useLocalDpi xmlns:a14="http://schemas.microsoft.com/office/drawing/2010/main" val="0"/>
            </a:ext>
          </a:extLst>
        </a:blip>
        <a:stretch>
          <a:fillRect/>
        </a:stretch>
      </xdr:blipFill>
      <xdr:spPr>
        <a:xfrm>
          <a:off x="88544400" y="1933575"/>
          <a:ext cx="1180952" cy="1180952"/>
        </a:xfrm>
        <a:prstGeom prst="rect">
          <a:avLst/>
        </a:prstGeom>
      </xdr:spPr>
    </xdr:pic>
    <xdr:clientData/>
  </xdr:twoCellAnchor>
  <xdr:twoCellAnchor editAs="oneCell">
    <xdr:from>
      <xdr:col>290</xdr:col>
      <xdr:colOff>57150</xdr:colOff>
      <xdr:row>23</xdr:row>
      <xdr:rowOff>104775</xdr:rowOff>
    </xdr:from>
    <xdr:to>
      <xdr:col>305</xdr:col>
      <xdr:colOff>209052</xdr:colOff>
      <xdr:row>27</xdr:row>
      <xdr:rowOff>279652</xdr:rowOff>
    </xdr:to>
    <xdr:pic>
      <xdr:nvPicPr>
        <xdr:cNvPr id="64" name="図 63">
          <a:extLst>
            <a:ext uri="{FF2B5EF4-FFF2-40B4-BE49-F238E27FC236}">
              <a16:creationId xmlns:a16="http://schemas.microsoft.com/office/drawing/2014/main" id="{E020DCC3-D983-42DF-8BC7-FFE002DE0ECF}"/>
            </a:ext>
          </a:extLst>
        </xdr:cNvPr>
        <xdr:cNvPicPr>
          <a:picLocks noChangeAspect="1"/>
        </xdr:cNvPicPr>
      </xdr:nvPicPr>
      <xdr:blipFill>
        <a:blip xmlns:r="http://schemas.openxmlformats.org/officeDocument/2006/relationships" r:embed="rId74"/>
        <a:stretch>
          <a:fillRect/>
        </a:stretch>
      </xdr:blipFill>
      <xdr:spPr>
        <a:xfrm>
          <a:off x="83419950" y="6448425"/>
          <a:ext cx="4523877" cy="1432177"/>
        </a:xfrm>
        <a:prstGeom prst="rect">
          <a:avLst/>
        </a:prstGeom>
      </xdr:spPr>
    </xdr:pic>
    <xdr:clientData/>
  </xdr:twoCellAnchor>
  <xdr:twoCellAnchor editAs="oneCell">
    <xdr:from>
      <xdr:col>306</xdr:col>
      <xdr:colOff>180976</xdr:colOff>
      <xdr:row>23</xdr:row>
      <xdr:rowOff>76201</xdr:rowOff>
    </xdr:from>
    <xdr:to>
      <xdr:col>311</xdr:col>
      <xdr:colOff>171450</xdr:colOff>
      <xdr:row>27</xdr:row>
      <xdr:rowOff>238125</xdr:rowOff>
    </xdr:to>
    <xdr:pic>
      <xdr:nvPicPr>
        <xdr:cNvPr id="93" name="図 92">
          <a:extLst>
            <a:ext uri="{FF2B5EF4-FFF2-40B4-BE49-F238E27FC236}">
              <a16:creationId xmlns:a16="http://schemas.microsoft.com/office/drawing/2014/main" id="{E5247805-A7D8-3D0E-96DD-693FFBA2C5D5}"/>
            </a:ext>
          </a:extLst>
        </xdr:cNvPr>
        <xdr:cNvPicPr>
          <a:picLocks noChangeAspect="1"/>
        </xdr:cNvPicPr>
      </xdr:nvPicPr>
      <xdr:blipFill>
        <a:blip xmlns:r="http://schemas.openxmlformats.org/officeDocument/2006/relationships" r:embed="rId89">
          <a:extLst>
            <a:ext uri="{28A0092B-C50C-407E-A947-70E740481C1C}">
              <a14:useLocalDpi xmlns:a14="http://schemas.microsoft.com/office/drawing/2010/main" val="0"/>
            </a:ext>
          </a:extLst>
        </a:blip>
        <a:stretch>
          <a:fillRect/>
        </a:stretch>
      </xdr:blipFill>
      <xdr:spPr>
        <a:xfrm>
          <a:off x="88201501" y="6419851"/>
          <a:ext cx="1419224" cy="1419224"/>
        </a:xfrm>
        <a:prstGeom prst="rect">
          <a:avLst/>
        </a:prstGeom>
      </xdr:spPr>
    </xdr:pic>
    <xdr:clientData/>
  </xdr:twoCellAnchor>
  <xdr:twoCellAnchor editAs="oneCell">
    <xdr:from>
      <xdr:col>264</xdr:col>
      <xdr:colOff>123825</xdr:colOff>
      <xdr:row>6</xdr:row>
      <xdr:rowOff>76200</xdr:rowOff>
    </xdr:from>
    <xdr:to>
      <xdr:col>280</xdr:col>
      <xdr:colOff>18552</xdr:colOff>
      <xdr:row>10</xdr:row>
      <xdr:rowOff>251077</xdr:rowOff>
    </xdr:to>
    <xdr:pic>
      <xdr:nvPicPr>
        <xdr:cNvPr id="97" name="図 96">
          <a:extLst>
            <a:ext uri="{FF2B5EF4-FFF2-40B4-BE49-F238E27FC236}">
              <a16:creationId xmlns:a16="http://schemas.microsoft.com/office/drawing/2014/main" id="{8E4651A6-F8E1-4217-8E59-D2D8E364558C}"/>
            </a:ext>
          </a:extLst>
        </xdr:cNvPr>
        <xdr:cNvPicPr>
          <a:picLocks noChangeAspect="1"/>
        </xdr:cNvPicPr>
      </xdr:nvPicPr>
      <xdr:blipFill>
        <a:blip xmlns:r="http://schemas.openxmlformats.org/officeDocument/2006/relationships" r:embed="rId74"/>
        <a:stretch>
          <a:fillRect/>
        </a:stretch>
      </xdr:blipFill>
      <xdr:spPr>
        <a:xfrm>
          <a:off x="76009500" y="1647825"/>
          <a:ext cx="4523877" cy="1432177"/>
        </a:xfrm>
        <a:prstGeom prst="rect">
          <a:avLst/>
        </a:prstGeom>
      </xdr:spPr>
    </xdr:pic>
    <xdr:clientData/>
  </xdr:twoCellAnchor>
  <xdr:twoCellAnchor editAs="oneCell">
    <xdr:from>
      <xdr:col>281</xdr:col>
      <xdr:colOff>123825</xdr:colOff>
      <xdr:row>6</xdr:row>
      <xdr:rowOff>123825</xdr:rowOff>
    </xdr:from>
    <xdr:to>
      <xdr:col>286</xdr:col>
      <xdr:colOff>66504</xdr:colOff>
      <xdr:row>10</xdr:row>
      <xdr:rowOff>237954</xdr:rowOff>
    </xdr:to>
    <xdr:pic>
      <xdr:nvPicPr>
        <xdr:cNvPr id="102" name="図 101">
          <a:extLst>
            <a:ext uri="{FF2B5EF4-FFF2-40B4-BE49-F238E27FC236}">
              <a16:creationId xmlns:a16="http://schemas.microsoft.com/office/drawing/2014/main" id="{ED96C606-A32E-06DB-DE0B-88C747DEA6AC}"/>
            </a:ext>
          </a:extLst>
        </xdr:cNvPr>
        <xdr:cNvPicPr>
          <a:picLocks noChangeAspect="1"/>
        </xdr:cNvPicPr>
      </xdr:nvPicPr>
      <xdr:blipFill>
        <a:blip xmlns:r="http://schemas.openxmlformats.org/officeDocument/2006/relationships" r:embed="rId90">
          <a:extLst>
            <a:ext uri="{28A0092B-C50C-407E-A947-70E740481C1C}">
              <a14:useLocalDpi xmlns:a14="http://schemas.microsoft.com/office/drawing/2010/main" val="0"/>
            </a:ext>
          </a:extLst>
        </a:blip>
        <a:stretch>
          <a:fillRect/>
        </a:stretch>
      </xdr:blipFill>
      <xdr:spPr>
        <a:xfrm>
          <a:off x="80924400" y="1695450"/>
          <a:ext cx="1371429" cy="1371429"/>
        </a:xfrm>
        <a:prstGeom prst="rect">
          <a:avLst/>
        </a:prstGeom>
      </xdr:spPr>
    </xdr:pic>
    <xdr:clientData/>
  </xdr:twoCellAnchor>
  <xdr:twoCellAnchor editAs="oneCell">
    <xdr:from>
      <xdr:col>193</xdr:col>
      <xdr:colOff>47625</xdr:colOff>
      <xdr:row>23</xdr:row>
      <xdr:rowOff>47625</xdr:rowOff>
    </xdr:from>
    <xdr:to>
      <xdr:col>199</xdr:col>
      <xdr:colOff>279400</xdr:colOff>
      <xdr:row>27</xdr:row>
      <xdr:rowOff>285750</xdr:rowOff>
    </xdr:to>
    <xdr:pic>
      <xdr:nvPicPr>
        <xdr:cNvPr id="101" name="図 100">
          <a:extLst>
            <a:ext uri="{FF2B5EF4-FFF2-40B4-BE49-F238E27FC236}">
              <a16:creationId xmlns:a16="http://schemas.microsoft.com/office/drawing/2014/main" id="{96D9D88F-23ED-6EA2-8C4A-B75A66F190FD}"/>
            </a:ext>
          </a:extLst>
        </xdr:cNvPr>
        <xdr:cNvPicPr>
          <a:picLocks noChangeAspect="1"/>
        </xdr:cNvPicPr>
      </xdr:nvPicPr>
      <xdr:blipFill>
        <a:blip xmlns:r="http://schemas.openxmlformats.org/officeDocument/2006/relationships" r:embed="rId91" cstate="print">
          <a:extLst>
            <a:ext uri="{28A0092B-C50C-407E-A947-70E740481C1C}">
              <a14:useLocalDpi xmlns:a14="http://schemas.microsoft.com/office/drawing/2010/main" val="0"/>
            </a:ext>
          </a:extLst>
        </a:blip>
        <a:stretch>
          <a:fillRect/>
        </a:stretch>
      </xdr:blipFill>
      <xdr:spPr>
        <a:xfrm>
          <a:off x="55464075" y="6391275"/>
          <a:ext cx="1993900" cy="1495425"/>
        </a:xfrm>
        <a:prstGeom prst="rect">
          <a:avLst/>
        </a:prstGeom>
      </xdr:spPr>
    </xdr:pic>
    <xdr:clientData/>
  </xdr:twoCellAnchor>
  <xdr:twoCellAnchor editAs="oneCell">
    <xdr:from>
      <xdr:col>200</xdr:col>
      <xdr:colOff>26175</xdr:colOff>
      <xdr:row>23</xdr:row>
      <xdr:rowOff>45225</xdr:rowOff>
    </xdr:from>
    <xdr:to>
      <xdr:col>207</xdr:col>
      <xdr:colOff>23025</xdr:colOff>
      <xdr:row>27</xdr:row>
      <xdr:rowOff>285750</xdr:rowOff>
    </xdr:to>
    <xdr:pic>
      <xdr:nvPicPr>
        <xdr:cNvPr id="108" name="図 107">
          <a:extLst>
            <a:ext uri="{FF2B5EF4-FFF2-40B4-BE49-F238E27FC236}">
              <a16:creationId xmlns:a16="http://schemas.microsoft.com/office/drawing/2014/main" id="{E0226E48-D6CB-90B6-AAC1-84758AF04895}"/>
            </a:ext>
          </a:extLst>
        </xdr:cNvPr>
        <xdr:cNvPicPr>
          <a:picLocks noChangeAspect="1"/>
        </xdr:cNvPicPr>
      </xdr:nvPicPr>
      <xdr:blipFill>
        <a:blip xmlns:r="http://schemas.openxmlformats.org/officeDocument/2006/relationships" r:embed="rId92" cstate="print">
          <a:extLst>
            <a:ext uri="{28A0092B-C50C-407E-A947-70E740481C1C}">
              <a14:useLocalDpi xmlns:a14="http://schemas.microsoft.com/office/drawing/2010/main" val="0"/>
            </a:ext>
          </a:extLst>
        </a:blip>
        <a:stretch>
          <a:fillRect/>
        </a:stretch>
      </xdr:blipFill>
      <xdr:spPr>
        <a:xfrm>
          <a:off x="57490500" y="6388875"/>
          <a:ext cx="1997100" cy="1497825"/>
        </a:xfrm>
        <a:prstGeom prst="rect">
          <a:avLst/>
        </a:prstGeom>
      </xdr:spPr>
    </xdr:pic>
    <xdr:clientData/>
  </xdr:twoCellAnchor>
  <xdr:twoCellAnchor editAs="oneCell">
    <xdr:from>
      <xdr:col>207</xdr:col>
      <xdr:colOff>61875</xdr:colOff>
      <xdr:row>23</xdr:row>
      <xdr:rowOff>128550</xdr:rowOff>
    </xdr:from>
    <xdr:to>
      <xdr:col>215</xdr:col>
      <xdr:colOff>225546</xdr:colOff>
      <xdr:row>27</xdr:row>
      <xdr:rowOff>190500</xdr:rowOff>
    </xdr:to>
    <xdr:pic>
      <xdr:nvPicPr>
        <xdr:cNvPr id="111" name="図 110">
          <a:extLst>
            <a:ext uri="{FF2B5EF4-FFF2-40B4-BE49-F238E27FC236}">
              <a16:creationId xmlns:a16="http://schemas.microsoft.com/office/drawing/2014/main" id="{F524E35D-A2B0-4B4D-0F39-F0FC06BD1270}"/>
            </a:ext>
          </a:extLst>
        </xdr:cNvPr>
        <xdr:cNvPicPr>
          <a:picLocks noChangeAspect="1"/>
        </xdr:cNvPicPr>
      </xdr:nvPicPr>
      <xdr:blipFill>
        <a:blip xmlns:r="http://schemas.openxmlformats.org/officeDocument/2006/relationships" r:embed="rId93" cstate="print">
          <a:extLst>
            <a:ext uri="{28A0092B-C50C-407E-A947-70E740481C1C}">
              <a14:useLocalDpi xmlns:a14="http://schemas.microsoft.com/office/drawing/2010/main" val="0"/>
            </a:ext>
          </a:extLst>
        </a:blip>
        <a:stretch>
          <a:fillRect/>
        </a:stretch>
      </xdr:blipFill>
      <xdr:spPr>
        <a:xfrm>
          <a:off x="59526450" y="6472200"/>
          <a:ext cx="2449671" cy="1319250"/>
        </a:xfrm>
        <a:prstGeom prst="rect">
          <a:avLst/>
        </a:prstGeom>
      </xdr:spPr>
    </xdr:pic>
    <xdr:clientData/>
  </xdr:twoCellAnchor>
  <xdr:twoCellAnchor editAs="oneCell">
    <xdr:from>
      <xdr:col>211</xdr:col>
      <xdr:colOff>239591</xdr:colOff>
      <xdr:row>24</xdr:row>
      <xdr:rowOff>64477</xdr:rowOff>
    </xdr:from>
    <xdr:to>
      <xdr:col>215</xdr:col>
      <xdr:colOff>239592</xdr:colOff>
      <xdr:row>27</xdr:row>
      <xdr:rowOff>262304</xdr:rowOff>
    </xdr:to>
    <xdr:pic>
      <xdr:nvPicPr>
        <xdr:cNvPr id="60" name="図 59">
          <a:extLst>
            <a:ext uri="{FF2B5EF4-FFF2-40B4-BE49-F238E27FC236}">
              <a16:creationId xmlns:a16="http://schemas.microsoft.com/office/drawing/2014/main" id="{FF07AF8C-218C-A5C5-1D70-4E03B7037506}"/>
            </a:ext>
          </a:extLst>
        </xdr:cNvPr>
        <xdr:cNvPicPr>
          <a:picLocks noChangeAspect="1"/>
        </xdr:cNvPicPr>
      </xdr:nvPicPr>
      <xdr:blipFill>
        <a:blip xmlns:r="http://schemas.openxmlformats.org/officeDocument/2006/relationships" r:embed="rId94">
          <a:extLst>
            <a:ext uri="{28A0092B-C50C-407E-A947-70E740481C1C}">
              <a14:useLocalDpi xmlns:a14="http://schemas.microsoft.com/office/drawing/2010/main" val="0"/>
            </a:ext>
          </a:extLst>
        </a:blip>
        <a:stretch>
          <a:fillRect/>
        </a:stretch>
      </xdr:blipFill>
      <xdr:spPr>
        <a:xfrm>
          <a:off x="60847166" y="6722452"/>
          <a:ext cx="1143001" cy="1140802"/>
        </a:xfrm>
        <a:prstGeom prst="rect">
          <a:avLst/>
        </a:prstGeom>
      </xdr:spPr>
    </xdr:pic>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http://step.tomoe-kai.or.jp/" TargetMode="External"/><Relationship Id="rId13" Type="http://schemas.openxmlformats.org/officeDocument/2006/relationships/printerSettings" Target="../printerSettings/printerSettings2.bin"/><Relationship Id="rId3" Type="http://schemas.openxmlformats.org/officeDocument/2006/relationships/hyperlink" Target="https://good-life-partner.com/" TargetMode="External"/><Relationship Id="rId7" Type="http://schemas.openxmlformats.org/officeDocument/2006/relationships/hyperlink" Target="https://sanplus.net/" TargetMode="External"/><Relationship Id="rId12" Type="http://schemas.openxmlformats.org/officeDocument/2006/relationships/hyperlink" Target="mailto:kuukai6730@yahoo.co.jp" TargetMode="External"/><Relationship Id="rId2" Type="http://schemas.openxmlformats.org/officeDocument/2006/relationships/hyperlink" Target="https://volashare.com/blueocean/" TargetMode="External"/><Relationship Id="rId1" Type="http://schemas.openxmlformats.org/officeDocument/2006/relationships/hyperlink" Target="mailto:nakanosato@meisyo-wa.jp" TargetMode="External"/><Relationship Id="rId6" Type="http://schemas.openxmlformats.org/officeDocument/2006/relationships/hyperlink" Target="http://www.m-sj.or.jp/" TargetMode="External"/><Relationship Id="rId11" Type="http://schemas.openxmlformats.org/officeDocument/2006/relationships/hyperlink" Target="mailto:its-miyazaki@socia-link.jp" TargetMode="External"/><Relationship Id="rId5" Type="http://schemas.openxmlformats.org/officeDocument/2006/relationships/hyperlink" Target="https://official.garhish.com/" TargetMode="External"/><Relationship Id="rId10" Type="http://schemas.openxmlformats.org/officeDocument/2006/relationships/hyperlink" Target="https://works.litalico.jp/center/miyazaki/miyazaki/" TargetMode="External"/><Relationship Id="rId4" Type="http://schemas.openxmlformats.org/officeDocument/2006/relationships/hyperlink" Target="https://official.garhish.com/" TargetMode="External"/><Relationship Id="rId9" Type="http://schemas.openxmlformats.org/officeDocument/2006/relationships/hyperlink" Target="https://germe-m.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38D72D-74DA-41D3-9193-155E66D05D67}">
  <sheetPr>
    <tabColor theme="8"/>
  </sheetPr>
  <dimension ref="B1:LW33"/>
  <sheetViews>
    <sheetView tabSelected="1" view="pageBreakPreview" topLeftCell="GF22" zoomScaleNormal="85" zoomScaleSheetLayoutView="100" workbookViewId="0">
      <selection activeCell="GL24" sqref="GL24:HH28"/>
    </sheetView>
  </sheetViews>
  <sheetFormatPr defaultColWidth="3.75" defaultRowHeight="22.5" customHeight="1" x14ac:dyDescent="0.4"/>
  <cols>
    <col min="1" max="2" width="3.75" style="1" customWidth="1"/>
    <col min="3" max="3" width="3.75" style="1"/>
    <col min="4" max="4" width="3.75" style="1" customWidth="1"/>
    <col min="5" max="26" width="3.75" style="1"/>
    <col min="27" max="27" width="4.25" style="1" bestFit="1" customWidth="1"/>
    <col min="28" max="48" width="3.75" style="1"/>
    <col min="49" max="50" width="3.75" style="1" customWidth="1"/>
    <col min="51" max="51" width="3.75" style="1"/>
    <col min="52" max="52" width="4.25" style="1" bestFit="1" customWidth="1"/>
    <col min="53" max="72" width="3.75" style="1"/>
    <col min="73" max="73" width="3.75" style="1" customWidth="1"/>
    <col min="74" max="97" width="3.75" style="1"/>
    <col min="98" max="98" width="3.875" style="1" customWidth="1"/>
    <col min="99" max="99" width="3.75" style="1"/>
    <col min="100" max="100" width="4.25" style="1" bestFit="1" customWidth="1"/>
    <col min="101" max="120" width="3.75" style="1"/>
    <col min="121" max="121" width="3.875" style="1" customWidth="1"/>
    <col min="122" max="122" width="3.75" style="1"/>
    <col min="123" max="123" width="4.25" style="1" bestFit="1" customWidth="1"/>
    <col min="124" max="145" width="3.75" style="1"/>
    <col min="146" max="146" width="3.875" style="1" customWidth="1"/>
    <col min="147" max="147" width="3.75" style="1"/>
    <col min="148" max="148" width="4.25" style="1" bestFit="1" customWidth="1"/>
    <col min="149" max="168" width="3.75" style="1"/>
    <col min="169" max="169" width="3.875" style="1" customWidth="1"/>
    <col min="170" max="170" width="3.75" style="1"/>
    <col min="171" max="171" width="4.25" style="1" bestFit="1" customWidth="1"/>
    <col min="172" max="193" width="3.75" style="1"/>
    <col min="194" max="194" width="3.875" style="1" customWidth="1"/>
    <col min="195" max="195" width="3.75" style="1"/>
    <col min="196" max="196" width="4.25" style="1" bestFit="1" customWidth="1"/>
    <col min="197" max="216" width="3.75" style="1"/>
    <col min="217" max="217" width="3.75" style="1" customWidth="1"/>
    <col min="218" max="218" width="3.75" style="1"/>
    <col min="219" max="219" width="4.25" style="1" bestFit="1" customWidth="1"/>
    <col min="220" max="227" width="3.75" style="1"/>
    <col min="228" max="228" width="3.375" style="1" customWidth="1"/>
    <col min="229" max="229" width="3.75" style="1"/>
    <col min="230" max="231" width="4.25" style="1" customWidth="1"/>
    <col min="232" max="241" width="3.75" style="1"/>
    <col min="242" max="242" width="3.875" style="1" customWidth="1"/>
    <col min="243" max="243" width="3.75" style="1" customWidth="1"/>
    <col min="244" max="244" width="4.25" style="1" customWidth="1"/>
    <col min="245" max="246" width="3.75" style="1" customWidth="1"/>
    <col min="247" max="264" width="3.75" style="1"/>
    <col min="265" max="265" width="3.875" style="1" customWidth="1"/>
    <col min="266" max="266" width="3.75" style="1" customWidth="1"/>
    <col min="267" max="267" width="4.375" style="1" customWidth="1"/>
    <col min="268" max="270" width="3.75" style="1" customWidth="1"/>
    <col min="271" max="286" width="3.75" style="1"/>
    <col min="287" max="288" width="3.75" style="1" customWidth="1"/>
    <col min="289" max="289" width="2.875" style="1" customWidth="1"/>
    <col min="290" max="290" width="4.5" style="1" customWidth="1"/>
    <col min="291" max="291" width="3.75" style="1" customWidth="1"/>
    <col min="292" max="292" width="4.875" style="1" customWidth="1"/>
    <col min="293" max="312" width="3.75" style="1"/>
    <col min="313" max="313" width="4.5" style="1" customWidth="1"/>
    <col min="314" max="314" width="3.75" style="1"/>
    <col min="315" max="315" width="4.625" style="1" customWidth="1"/>
    <col min="316" max="16384" width="3.75" style="1"/>
  </cols>
  <sheetData>
    <row r="1" spans="2:335" ht="30" customHeight="1" x14ac:dyDescent="0.4">
      <c r="B1" s="51">
        <v>1</v>
      </c>
      <c r="C1" s="144" t="str">
        <f>就労移行一覧!C7</f>
        <v>社会福祉法人　恵佼会</v>
      </c>
      <c r="D1" s="145"/>
      <c r="E1" s="145"/>
      <c r="F1" s="145"/>
      <c r="G1" s="145"/>
      <c r="H1" s="145"/>
      <c r="I1" s="145"/>
      <c r="J1" s="145"/>
      <c r="K1" s="146" t="str">
        <f>就労移行一覧!B7</f>
        <v>ＣＡＤセンター</v>
      </c>
      <c r="L1" s="146"/>
      <c r="M1" s="146"/>
      <c r="N1" s="146"/>
      <c r="O1" s="146"/>
      <c r="P1" s="146"/>
      <c r="Q1" s="146"/>
      <c r="R1" s="146"/>
      <c r="S1" s="146"/>
      <c r="T1" s="146"/>
      <c r="U1" s="146"/>
      <c r="V1" s="146"/>
      <c r="W1" s="146"/>
      <c r="X1" s="147"/>
      <c r="Y1" s="3">
        <v>3</v>
      </c>
      <c r="Z1" s="144" t="str">
        <f>就労移行一覧!C9</f>
        <v>社会福祉法人　桜裕会</v>
      </c>
      <c r="AA1" s="145"/>
      <c r="AB1" s="145"/>
      <c r="AC1" s="145"/>
      <c r="AD1" s="145"/>
      <c r="AE1" s="145"/>
      <c r="AF1" s="145"/>
      <c r="AG1" s="145"/>
      <c r="AH1" s="146" t="str">
        <f>就労移行一覧!B9</f>
        <v>サクラプリンテック</v>
      </c>
      <c r="AI1" s="146"/>
      <c r="AJ1" s="146"/>
      <c r="AK1" s="146"/>
      <c r="AL1" s="146"/>
      <c r="AM1" s="146"/>
      <c r="AN1" s="146"/>
      <c r="AO1" s="146"/>
      <c r="AP1" s="146"/>
      <c r="AQ1" s="146"/>
      <c r="AR1" s="146"/>
      <c r="AS1" s="146"/>
      <c r="AT1" s="146"/>
      <c r="AU1" s="147"/>
      <c r="AV1" s="28"/>
      <c r="AX1" s="51">
        <v>4</v>
      </c>
      <c r="AY1" s="144" t="str">
        <f>就労移行一覧!C11</f>
        <v>株式会社LITALICOパートナーズ</v>
      </c>
      <c r="AZ1" s="145"/>
      <c r="BA1" s="145"/>
      <c r="BB1" s="145"/>
      <c r="BC1" s="145"/>
      <c r="BD1" s="145"/>
      <c r="BE1" s="145"/>
      <c r="BF1" s="145"/>
      <c r="BG1" s="146" t="str">
        <f>就労移行一覧!B11</f>
        <v>LITALICOワークス宮崎</v>
      </c>
      <c r="BH1" s="146"/>
      <c r="BI1" s="146"/>
      <c r="BJ1" s="146"/>
      <c r="BK1" s="146"/>
      <c r="BL1" s="146"/>
      <c r="BM1" s="146"/>
      <c r="BN1" s="146"/>
      <c r="BO1" s="146"/>
      <c r="BP1" s="146"/>
      <c r="BQ1" s="146"/>
      <c r="BR1" s="146"/>
      <c r="BS1" s="146"/>
      <c r="BT1" s="147"/>
      <c r="BU1" s="3">
        <v>6</v>
      </c>
      <c r="BV1" s="144" t="str">
        <f>就労移行一覧!C13</f>
        <v>NPO法人　宮崎障害者雇用支援センター</v>
      </c>
      <c r="BW1" s="145"/>
      <c r="BX1" s="145"/>
      <c r="BY1" s="145"/>
      <c r="BZ1" s="145"/>
      <c r="CA1" s="145"/>
      <c r="CB1" s="145"/>
      <c r="CC1" s="145"/>
      <c r="CD1" s="146" t="str">
        <f>就労移行一覧!B13</f>
        <v>キャリアアシスト宮崎</v>
      </c>
      <c r="CE1" s="146"/>
      <c r="CF1" s="146"/>
      <c r="CG1" s="146"/>
      <c r="CH1" s="146"/>
      <c r="CI1" s="146"/>
      <c r="CJ1" s="146"/>
      <c r="CK1" s="146"/>
      <c r="CL1" s="146"/>
      <c r="CM1" s="146"/>
      <c r="CN1" s="146"/>
      <c r="CO1" s="146"/>
      <c r="CP1" s="146"/>
      <c r="CQ1" s="147"/>
      <c r="CR1" s="28"/>
      <c r="CT1" s="3">
        <v>9</v>
      </c>
      <c r="CU1" s="144" t="str">
        <f>就労移行一覧!C15</f>
        <v>特定非営利活動法人未来生き方研究会</v>
      </c>
      <c r="CV1" s="145"/>
      <c r="CW1" s="145"/>
      <c r="CX1" s="145"/>
      <c r="CY1" s="145"/>
      <c r="CZ1" s="145"/>
      <c r="DA1" s="145"/>
      <c r="DB1" s="145"/>
      <c r="DC1" s="146" t="str">
        <f>就労移行一覧!B15</f>
        <v>就労支援センターMAHALO館</v>
      </c>
      <c r="DD1" s="146"/>
      <c r="DE1" s="146"/>
      <c r="DF1" s="146"/>
      <c r="DG1" s="146"/>
      <c r="DH1" s="146"/>
      <c r="DI1" s="146"/>
      <c r="DJ1" s="146"/>
      <c r="DK1" s="146"/>
      <c r="DL1" s="146"/>
      <c r="DM1" s="146"/>
      <c r="DN1" s="146"/>
      <c r="DO1" s="146"/>
      <c r="DP1" s="147"/>
      <c r="DQ1" s="3">
        <v>9</v>
      </c>
      <c r="DR1" s="144" t="str">
        <f>就労移行一覧!C17</f>
        <v>株式会社エンラボ</v>
      </c>
      <c r="DS1" s="145"/>
      <c r="DT1" s="145"/>
      <c r="DU1" s="145"/>
      <c r="DV1" s="145"/>
      <c r="DW1" s="145"/>
      <c r="DX1" s="145"/>
      <c r="DY1" s="145"/>
      <c r="DZ1" s="146" t="str">
        <f>就労移行一覧!B17</f>
        <v>エンラボ　カレッジ</v>
      </c>
      <c r="EA1" s="146"/>
      <c r="EB1" s="146"/>
      <c r="EC1" s="146"/>
      <c r="ED1" s="146"/>
      <c r="EE1" s="146"/>
      <c r="EF1" s="146"/>
      <c r="EG1" s="146"/>
      <c r="EH1" s="146"/>
      <c r="EI1" s="146"/>
      <c r="EJ1" s="146"/>
      <c r="EK1" s="146"/>
      <c r="EL1" s="146"/>
      <c r="EM1" s="147"/>
      <c r="EP1" s="51">
        <v>11</v>
      </c>
      <c r="EQ1" s="144" t="str">
        <f>就労移行一覧!C19</f>
        <v>株式会社プラーナ</v>
      </c>
      <c r="ER1" s="145"/>
      <c r="ES1" s="145"/>
      <c r="ET1" s="145"/>
      <c r="EU1" s="145"/>
      <c r="EV1" s="145"/>
      <c r="EW1" s="145"/>
      <c r="EX1" s="145"/>
      <c r="EY1" s="146" t="str">
        <f>就労移行一覧!B19</f>
        <v>就労移行支援プラーナ宮崎</v>
      </c>
      <c r="EZ1" s="146"/>
      <c r="FA1" s="146"/>
      <c r="FB1" s="146"/>
      <c r="FC1" s="146"/>
      <c r="FD1" s="146"/>
      <c r="FE1" s="146"/>
      <c r="FF1" s="146"/>
      <c r="FG1" s="146"/>
      <c r="FH1" s="146"/>
      <c r="FI1" s="146"/>
      <c r="FJ1" s="146"/>
      <c r="FK1" s="146"/>
      <c r="FL1" s="147"/>
      <c r="FM1" s="51">
        <v>13</v>
      </c>
      <c r="FN1" s="144" t="str">
        <f>就労移行一覧!C21</f>
        <v>株式会社ボラシェア</v>
      </c>
      <c r="FO1" s="145"/>
      <c r="FP1" s="145"/>
      <c r="FQ1" s="145"/>
      <c r="FR1" s="145"/>
      <c r="FS1" s="145"/>
      <c r="FT1" s="145"/>
      <c r="FU1" s="145"/>
      <c r="FV1" s="146" t="str">
        <f>就労移行一覧!B21</f>
        <v>Ｂｌｕｅ　Ｏｃｅａｎ</v>
      </c>
      <c r="FW1" s="146"/>
      <c r="FX1" s="146"/>
      <c r="FY1" s="146"/>
      <c r="FZ1" s="146"/>
      <c r="GA1" s="146"/>
      <c r="GB1" s="146"/>
      <c r="GC1" s="146"/>
      <c r="GD1" s="146"/>
      <c r="GE1" s="146"/>
      <c r="GF1" s="146"/>
      <c r="GG1" s="146"/>
      <c r="GH1" s="146"/>
      <c r="GI1" s="147"/>
      <c r="GL1" s="51">
        <v>15</v>
      </c>
      <c r="GM1" s="144" t="str">
        <f>就労移行一覧!C23</f>
        <v>株式会社エイジングファン</v>
      </c>
      <c r="GN1" s="145"/>
      <c r="GO1" s="145"/>
      <c r="GP1" s="145"/>
      <c r="GQ1" s="145"/>
      <c r="GR1" s="145"/>
      <c r="GS1" s="145"/>
      <c r="GT1" s="145"/>
      <c r="GU1" s="146" t="str">
        <f>就労移行一覧!B23</f>
        <v>ディーキャリア　宮崎オフィス</v>
      </c>
      <c r="GV1" s="146"/>
      <c r="GW1" s="146"/>
      <c r="GX1" s="146"/>
      <c r="GY1" s="146"/>
      <c r="GZ1" s="146"/>
      <c r="HA1" s="146"/>
      <c r="HB1" s="146"/>
      <c r="HC1" s="146"/>
      <c r="HD1" s="146"/>
      <c r="HE1" s="146"/>
      <c r="HF1" s="146"/>
      <c r="HG1" s="146"/>
      <c r="HH1" s="147"/>
      <c r="HI1" s="51">
        <v>17</v>
      </c>
      <c r="HJ1" s="144" t="str">
        <f>就労移行一覧!$C$25</f>
        <v>一般社団法人グッドライフパートナー</v>
      </c>
      <c r="HK1" s="145"/>
      <c r="HL1" s="145"/>
      <c r="HM1" s="145"/>
      <c r="HN1" s="145"/>
      <c r="HO1" s="145"/>
      <c r="HP1" s="145"/>
      <c r="HQ1" s="145"/>
      <c r="HR1" s="146" t="str">
        <f>就労移行一覧!$B$25</f>
        <v>グッドライフパートナー宮崎</v>
      </c>
      <c r="HS1" s="146"/>
      <c r="HT1" s="146"/>
      <c r="HU1" s="146"/>
      <c r="HV1" s="146"/>
      <c r="HW1" s="146"/>
      <c r="HX1" s="146"/>
      <c r="HY1" s="146"/>
      <c r="HZ1" s="146"/>
      <c r="IA1" s="146"/>
      <c r="IB1" s="146"/>
      <c r="IC1" s="146"/>
      <c r="ID1" s="146"/>
      <c r="IE1" s="147"/>
      <c r="IH1" s="51">
        <v>19</v>
      </c>
      <c r="II1" s="144" t="str">
        <f>就労移行一覧!$C$27</f>
        <v>株式会社ＬＯＧＺ</v>
      </c>
      <c r="IJ1" s="145"/>
      <c r="IK1" s="145"/>
      <c r="IL1" s="145"/>
      <c r="IM1" s="145"/>
      <c r="IN1" s="145"/>
      <c r="IO1" s="145"/>
      <c r="IP1" s="145"/>
      <c r="IQ1" s="146" t="str">
        <f>就労移行一覧!$B$27</f>
        <v>就労移行ＩＴスクール宮崎</v>
      </c>
      <c r="IR1" s="146"/>
      <c r="IS1" s="146"/>
      <c r="IT1" s="146"/>
      <c r="IU1" s="146"/>
      <c r="IV1" s="146"/>
      <c r="IW1" s="146"/>
      <c r="IX1" s="146"/>
      <c r="IY1" s="146"/>
      <c r="IZ1" s="146"/>
      <c r="JA1" s="146"/>
      <c r="JB1" s="146"/>
      <c r="JC1" s="146"/>
      <c r="JD1" s="147"/>
      <c r="JE1" s="51">
        <v>21</v>
      </c>
      <c r="JF1" s="144" t="str">
        <f>就労移行一覧!$C$29</f>
        <v>株式会社空海</v>
      </c>
      <c r="JG1" s="145"/>
      <c r="JH1" s="145"/>
      <c r="JI1" s="145"/>
      <c r="JJ1" s="145"/>
      <c r="JK1" s="145"/>
      <c r="JL1" s="145"/>
      <c r="JM1" s="145"/>
      <c r="JN1" s="146" t="str">
        <f>就労移行一覧!$B$29</f>
        <v>就労移行支援事業所　空海</v>
      </c>
      <c r="JO1" s="146"/>
      <c r="JP1" s="146"/>
      <c r="JQ1" s="146"/>
      <c r="JR1" s="146"/>
      <c r="JS1" s="146"/>
      <c r="JT1" s="146"/>
      <c r="JU1" s="146"/>
      <c r="JV1" s="146"/>
      <c r="JW1" s="146"/>
      <c r="JX1" s="146"/>
      <c r="JY1" s="146"/>
      <c r="JZ1" s="146"/>
      <c r="KA1" s="147"/>
      <c r="KB1" s="28"/>
      <c r="KC1" s="28"/>
      <c r="KD1" s="3">
        <v>22</v>
      </c>
      <c r="KE1" s="144" t="str">
        <f>就労移行一覧!$C$30</f>
        <v>株式会社germe</v>
      </c>
      <c r="KF1" s="145"/>
      <c r="KG1" s="145"/>
      <c r="KH1" s="145"/>
      <c r="KI1" s="145"/>
      <c r="KJ1" s="145"/>
      <c r="KK1" s="145"/>
      <c r="KL1" s="145"/>
      <c r="KM1" s="146" t="str">
        <f>就労移行一覧!$B$30</f>
        <v>就労移行支援事業所　ぽぽらす</v>
      </c>
      <c r="KN1" s="146"/>
      <c r="KO1" s="146"/>
      <c r="KP1" s="146"/>
      <c r="KQ1" s="146"/>
      <c r="KR1" s="146"/>
      <c r="KS1" s="146"/>
      <c r="KT1" s="146"/>
      <c r="KU1" s="146"/>
      <c r="KV1" s="146"/>
      <c r="KW1" s="146"/>
      <c r="KX1" s="146"/>
      <c r="KY1" s="146"/>
      <c r="KZ1" s="147"/>
      <c r="LA1" s="3">
        <v>24</v>
      </c>
      <c r="LB1" s="144" t="str">
        <f>就労移行一覧!$C$32</f>
        <v>社会福祉法人　宮崎県社会福祉事業団</v>
      </c>
      <c r="LC1" s="145"/>
      <c r="LD1" s="145"/>
      <c r="LE1" s="145"/>
      <c r="LF1" s="145"/>
      <c r="LG1" s="145"/>
      <c r="LH1" s="145"/>
      <c r="LI1" s="145"/>
      <c r="LJ1" s="146" t="str">
        <f>就労移行一覧!$B$32</f>
        <v>知的障害者総合福祉施設向陽の里</v>
      </c>
      <c r="LK1" s="146"/>
      <c r="LL1" s="146"/>
      <c r="LM1" s="146"/>
      <c r="LN1" s="146"/>
      <c r="LO1" s="146"/>
      <c r="LP1" s="146"/>
      <c r="LQ1" s="146"/>
      <c r="LR1" s="146"/>
      <c r="LS1" s="146"/>
      <c r="LT1" s="146"/>
      <c r="LU1" s="146"/>
      <c r="LV1" s="146"/>
      <c r="LW1" s="147"/>
    </row>
    <row r="2" spans="2:335" ht="18.75" customHeight="1" x14ac:dyDescent="0.4">
      <c r="B2" s="108" t="s">
        <v>10</v>
      </c>
      <c r="C2" s="109"/>
      <c r="D2" s="4" t="s">
        <v>9</v>
      </c>
      <c r="E2" s="148" t="str">
        <f>就労移行一覧!J7</f>
        <v>880-0024</v>
      </c>
      <c r="F2" s="148"/>
      <c r="G2" s="149" t="str">
        <f>就労移行一覧!D7</f>
        <v>宮崎市祇園1丁目50番地　宮崎市心身障害者福祉会館1階</v>
      </c>
      <c r="H2" s="132"/>
      <c r="I2" s="132"/>
      <c r="J2" s="132"/>
      <c r="K2" s="132"/>
      <c r="L2" s="132"/>
      <c r="M2" s="132"/>
      <c r="N2" s="132"/>
      <c r="O2" s="150"/>
      <c r="P2" s="112" t="s">
        <v>12</v>
      </c>
      <c r="Q2" s="109"/>
      <c r="R2" s="185" t="str">
        <f>就労移行一覧!O7</f>
        <v>https://www.fukushi-net.com</v>
      </c>
      <c r="S2" s="86"/>
      <c r="T2" s="86"/>
      <c r="U2" s="86"/>
      <c r="V2" s="86"/>
      <c r="W2" s="86"/>
      <c r="X2" s="186"/>
      <c r="Y2" s="108" t="s">
        <v>10</v>
      </c>
      <c r="Z2" s="109"/>
      <c r="AA2" s="4" t="s">
        <v>9</v>
      </c>
      <c r="AB2" s="148" t="str">
        <f>就労移行一覧!J9</f>
        <v>880-0925</v>
      </c>
      <c r="AC2" s="148"/>
      <c r="AD2" s="216" t="str">
        <f>就労移行一覧!D9</f>
        <v>宮崎市大字本郷北方字鵜戸尾2717-4</v>
      </c>
      <c r="AE2" s="141"/>
      <c r="AF2" s="141"/>
      <c r="AG2" s="141"/>
      <c r="AH2" s="141"/>
      <c r="AI2" s="141"/>
      <c r="AJ2" s="141"/>
      <c r="AK2" s="141"/>
      <c r="AL2" s="142"/>
      <c r="AM2" s="112" t="s">
        <v>12</v>
      </c>
      <c r="AN2" s="109"/>
      <c r="AO2" s="185" t="str">
        <f>就労移行一覧!O9</f>
        <v>sakura-printec.com</v>
      </c>
      <c r="AP2" s="86"/>
      <c r="AQ2" s="86"/>
      <c r="AR2" s="86"/>
      <c r="AS2" s="86"/>
      <c r="AT2" s="86"/>
      <c r="AU2" s="186"/>
      <c r="AV2" s="29"/>
      <c r="AX2" s="108" t="s">
        <v>10</v>
      </c>
      <c r="AY2" s="109"/>
      <c r="AZ2" s="4" t="s">
        <v>9</v>
      </c>
      <c r="BA2" s="148">
        <f>就労移行一覧!J11</f>
        <v>8800844</v>
      </c>
      <c r="BB2" s="148"/>
      <c r="BC2" s="149" t="str">
        <f>就労移行一覧!D11</f>
        <v>宮崎市柳丸町１５３番地１パティオ柳丸Ａ棟２－３</v>
      </c>
      <c r="BD2" s="132"/>
      <c r="BE2" s="132"/>
      <c r="BF2" s="132"/>
      <c r="BG2" s="132"/>
      <c r="BH2" s="132"/>
      <c r="BI2" s="132"/>
      <c r="BJ2" s="132"/>
      <c r="BK2" s="150"/>
      <c r="BL2" s="112" t="s">
        <v>12</v>
      </c>
      <c r="BM2" s="109"/>
      <c r="BN2" s="143" t="str">
        <f>就労移行一覧!O11</f>
        <v>https://works.litalico.jp/center/miyazaki/miyazaki/</v>
      </c>
      <c r="BO2" s="105"/>
      <c r="BP2" s="105"/>
      <c r="BQ2" s="105"/>
      <c r="BR2" s="105"/>
      <c r="BS2" s="105"/>
      <c r="BT2" s="138"/>
      <c r="BU2" s="108" t="s">
        <v>10</v>
      </c>
      <c r="BV2" s="109"/>
      <c r="BW2" s="4" t="s">
        <v>9</v>
      </c>
      <c r="BX2" s="148" t="str">
        <f>就労移行一覧!J13</f>
        <v>880-0824</v>
      </c>
      <c r="BY2" s="148"/>
      <c r="BZ2" s="216" t="str">
        <f>就労移行一覧!D13</f>
        <v>宮崎市大島町北ノ原1０3０番地5</v>
      </c>
      <c r="CA2" s="141"/>
      <c r="CB2" s="141"/>
      <c r="CC2" s="141"/>
      <c r="CD2" s="141"/>
      <c r="CE2" s="141"/>
      <c r="CF2" s="141"/>
      <c r="CG2" s="141"/>
      <c r="CH2" s="142"/>
      <c r="CI2" s="112" t="s">
        <v>12</v>
      </c>
      <c r="CJ2" s="109"/>
      <c r="CK2" s="185" t="str">
        <f>就労移行一覧!O13</f>
        <v>http://www.mzdjs.com</v>
      </c>
      <c r="CL2" s="86"/>
      <c r="CM2" s="86"/>
      <c r="CN2" s="86"/>
      <c r="CO2" s="86"/>
      <c r="CP2" s="86"/>
      <c r="CQ2" s="186"/>
      <c r="CR2" s="29"/>
      <c r="CT2" s="108" t="s">
        <v>10</v>
      </c>
      <c r="CU2" s="109"/>
      <c r="CV2" s="4" t="s">
        <v>9</v>
      </c>
      <c r="CW2" s="148" t="str">
        <f>就労移行一覧!J15</f>
        <v>880-0805</v>
      </c>
      <c r="CX2" s="148"/>
      <c r="CY2" s="149" t="str">
        <f>就労移行一覧!D15</f>
        <v>宮崎市橘通東1丁目5-8-201号</v>
      </c>
      <c r="CZ2" s="132"/>
      <c r="DA2" s="132"/>
      <c r="DB2" s="132"/>
      <c r="DC2" s="132"/>
      <c r="DD2" s="132"/>
      <c r="DE2" s="132"/>
      <c r="DF2" s="132"/>
      <c r="DG2" s="150"/>
      <c r="DH2" s="112" t="s">
        <v>12</v>
      </c>
      <c r="DI2" s="109"/>
      <c r="DJ2" s="143" t="str">
        <f>就労移行一覧!O15</f>
        <v>https://www.mahalokan.com/</v>
      </c>
      <c r="DK2" s="105"/>
      <c r="DL2" s="105"/>
      <c r="DM2" s="105"/>
      <c r="DN2" s="105"/>
      <c r="DO2" s="105"/>
      <c r="DP2" s="138"/>
      <c r="DQ2" s="108" t="s">
        <v>10</v>
      </c>
      <c r="DR2" s="109"/>
      <c r="DS2" s="4" t="s">
        <v>9</v>
      </c>
      <c r="DT2" s="148" t="str">
        <f>就労移行一覧!J17</f>
        <v>880-0816</v>
      </c>
      <c r="DU2" s="148"/>
      <c r="DV2" s="216" t="str">
        <f>就労移行一覧!D17</f>
        <v>宮崎市江平東２丁目３－１３</v>
      </c>
      <c r="DW2" s="141"/>
      <c r="DX2" s="141"/>
      <c r="DY2" s="141"/>
      <c r="DZ2" s="141"/>
      <c r="EA2" s="141"/>
      <c r="EB2" s="141"/>
      <c r="EC2" s="141"/>
      <c r="ED2" s="142"/>
      <c r="EE2" s="112" t="s">
        <v>12</v>
      </c>
      <c r="EF2" s="109"/>
      <c r="EG2" s="143" t="str">
        <f>就労移行一覧!O17</f>
        <v>https://enn-lab.co.jp/office_miyazaki/</v>
      </c>
      <c r="EH2" s="105"/>
      <c r="EI2" s="105"/>
      <c r="EJ2" s="105"/>
      <c r="EK2" s="105"/>
      <c r="EL2" s="105"/>
      <c r="EM2" s="138"/>
      <c r="EP2" s="108" t="s">
        <v>10</v>
      </c>
      <c r="EQ2" s="109"/>
      <c r="ER2" s="4" t="s">
        <v>9</v>
      </c>
      <c r="ES2" s="148" t="str">
        <f>就労移行一覧!J19</f>
        <v>880-0901</v>
      </c>
      <c r="ET2" s="148"/>
      <c r="EU2" s="149" t="str">
        <f>就労移行一覧!D19</f>
        <v>宮崎市東大淀１丁目3番45号　ＯＭＣビル4階</v>
      </c>
      <c r="EV2" s="132"/>
      <c r="EW2" s="132"/>
      <c r="EX2" s="132"/>
      <c r="EY2" s="132"/>
      <c r="EZ2" s="132"/>
      <c r="FA2" s="132"/>
      <c r="FB2" s="132"/>
      <c r="FC2" s="150"/>
      <c r="FD2" s="112" t="s">
        <v>12</v>
      </c>
      <c r="FE2" s="109"/>
      <c r="FF2" s="185" t="str">
        <f>就労移行一覧!O19</f>
        <v>https://prana.prana-g.com/</v>
      </c>
      <c r="FG2" s="86"/>
      <c r="FH2" s="86"/>
      <c r="FI2" s="86"/>
      <c r="FJ2" s="86"/>
      <c r="FK2" s="86"/>
      <c r="FL2" s="186"/>
      <c r="FM2" s="108" t="s">
        <v>10</v>
      </c>
      <c r="FN2" s="109"/>
      <c r="FO2" s="4" t="s">
        <v>9</v>
      </c>
      <c r="FP2" s="148" t="str">
        <f>就労移行一覧!J21</f>
        <v>880-0922</v>
      </c>
      <c r="FQ2" s="148"/>
      <c r="FR2" s="216" t="str">
        <f>就労移行一覧!D21</f>
        <v>宮崎市瀬頭2丁目6番28号</v>
      </c>
      <c r="FS2" s="141"/>
      <c r="FT2" s="141"/>
      <c r="FU2" s="141"/>
      <c r="FV2" s="141"/>
      <c r="FW2" s="141"/>
      <c r="FX2" s="141"/>
      <c r="FY2" s="141"/>
      <c r="FZ2" s="142"/>
      <c r="GA2" s="112" t="s">
        <v>12</v>
      </c>
      <c r="GB2" s="109"/>
      <c r="GC2" s="143" t="str">
        <f>就労移行一覧!O21</f>
        <v>https://volashare.com/blueocean/</v>
      </c>
      <c r="GD2" s="105"/>
      <c r="GE2" s="105"/>
      <c r="GF2" s="105"/>
      <c r="GG2" s="105"/>
      <c r="GH2" s="105"/>
      <c r="GI2" s="138"/>
      <c r="GL2" s="108" t="s">
        <v>10</v>
      </c>
      <c r="GM2" s="109"/>
      <c r="GN2" s="4" t="s">
        <v>9</v>
      </c>
      <c r="GO2" s="148" t="str">
        <f>就労移行一覧!J23</f>
        <v>880-0051</v>
      </c>
      <c r="GP2" s="148"/>
      <c r="GQ2" s="149" t="str">
        <f>就労移行一覧!D23</f>
        <v>宮崎市江平西１丁目３番６号　第８丸三ビル　８１１号室</v>
      </c>
      <c r="GR2" s="132"/>
      <c r="GS2" s="132"/>
      <c r="GT2" s="132"/>
      <c r="GU2" s="132"/>
      <c r="GV2" s="132"/>
      <c r="GW2" s="132"/>
      <c r="GX2" s="132"/>
      <c r="GY2" s="150"/>
      <c r="GZ2" s="112" t="s">
        <v>12</v>
      </c>
      <c r="HA2" s="109"/>
      <c r="HB2" s="143" t="str">
        <f>就労移行一覧!O23</f>
        <v>https://dd-career.com/office_data/miyazaki/</v>
      </c>
      <c r="HC2" s="105"/>
      <c r="HD2" s="105"/>
      <c r="HE2" s="105"/>
      <c r="HF2" s="105"/>
      <c r="HG2" s="105"/>
      <c r="HH2" s="138"/>
      <c r="HI2" s="108" t="s">
        <v>10</v>
      </c>
      <c r="HJ2" s="109"/>
      <c r="HK2" s="4" t="s">
        <v>9</v>
      </c>
      <c r="HL2" s="148" t="str">
        <f>就労移行一覧!$J$25</f>
        <v>880-0804</v>
      </c>
      <c r="HM2" s="148"/>
      <c r="HN2" s="149" t="str">
        <f>就労移行一覧!$D$25</f>
        <v>宮崎市宮田町１１番３２号　宮崎ひなた会館５階５０１号</v>
      </c>
      <c r="HO2" s="132"/>
      <c r="HP2" s="132"/>
      <c r="HQ2" s="132"/>
      <c r="HR2" s="132"/>
      <c r="HS2" s="132"/>
      <c r="HT2" s="132"/>
      <c r="HU2" s="132"/>
      <c r="HV2" s="150"/>
      <c r="HW2" s="112" t="s">
        <v>12</v>
      </c>
      <c r="HX2" s="109"/>
      <c r="HY2" s="185" t="str">
        <f>就労移行一覧!$O$25</f>
        <v>https://good-life-partner.com</v>
      </c>
      <c r="HZ2" s="86"/>
      <c r="IA2" s="86"/>
      <c r="IB2" s="86"/>
      <c r="IC2" s="86"/>
      <c r="ID2" s="86"/>
      <c r="IE2" s="186"/>
      <c r="IH2" s="108" t="s">
        <v>10</v>
      </c>
      <c r="II2" s="109"/>
      <c r="IJ2" s="4" t="s">
        <v>9</v>
      </c>
      <c r="IK2" s="148" t="str">
        <f>就労移行一覧!$J$27</f>
        <v>880-0001</v>
      </c>
      <c r="IL2" s="148"/>
      <c r="IM2" s="149" t="str">
        <f>就労移行一覧!$D$27</f>
        <v>宮崎市橘通西三丁目９番１号 カメリアビルＣ２階</v>
      </c>
      <c r="IN2" s="132"/>
      <c r="IO2" s="132"/>
      <c r="IP2" s="132"/>
      <c r="IQ2" s="132"/>
      <c r="IR2" s="132"/>
      <c r="IS2" s="132"/>
      <c r="IT2" s="132"/>
      <c r="IU2" s="150"/>
      <c r="IV2" s="112" t="s">
        <v>12</v>
      </c>
      <c r="IW2" s="109"/>
      <c r="IX2" s="143" t="str">
        <f>就労移行一覧!$O$27</f>
        <v>https://snabi.jp/facility/23339</v>
      </c>
      <c r="IY2" s="105"/>
      <c r="IZ2" s="105"/>
      <c r="JA2" s="105"/>
      <c r="JB2" s="105"/>
      <c r="JC2" s="105"/>
      <c r="JD2" s="138"/>
      <c r="JE2" s="108" t="s">
        <v>10</v>
      </c>
      <c r="JF2" s="109"/>
      <c r="JG2" s="4" t="s">
        <v>9</v>
      </c>
      <c r="JH2" s="148" t="str">
        <f>就労移行一覧!$J$29</f>
        <v>880-2111</v>
      </c>
      <c r="JI2" s="148"/>
      <c r="JJ2" s="149" t="str">
        <f>就労移行一覧!$D$29</f>
        <v>宮崎市大字柏原668番地1</v>
      </c>
      <c r="JK2" s="132"/>
      <c r="JL2" s="132"/>
      <c r="JM2" s="132"/>
      <c r="JN2" s="132"/>
      <c r="JO2" s="132"/>
      <c r="JP2" s="132"/>
      <c r="JQ2" s="132"/>
      <c r="JR2" s="150"/>
      <c r="JS2" s="112" t="s">
        <v>12</v>
      </c>
      <c r="JT2" s="109"/>
      <c r="JU2" s="143" t="str">
        <f>就労移行一覧!$O$29</f>
        <v>-</v>
      </c>
      <c r="JV2" s="105"/>
      <c r="JW2" s="105"/>
      <c r="JX2" s="105"/>
      <c r="JY2" s="105"/>
      <c r="JZ2" s="105"/>
      <c r="KA2" s="138"/>
      <c r="KB2" s="30"/>
      <c r="KC2" s="30"/>
      <c r="KD2" s="108" t="s">
        <v>10</v>
      </c>
      <c r="KE2" s="109"/>
      <c r="KF2" s="4" t="s">
        <v>9</v>
      </c>
      <c r="KG2" s="148" t="str">
        <f>就労移行一覧!$J$30</f>
        <v>880-0844</v>
      </c>
      <c r="KH2" s="148"/>
      <c r="KI2" s="149" t="str">
        <f>就労移行一覧!$D$30</f>
        <v xml:space="preserve">宮崎市柳丸町108番地1-1F </v>
      </c>
      <c r="KJ2" s="132"/>
      <c r="KK2" s="132"/>
      <c r="KL2" s="132"/>
      <c r="KM2" s="132"/>
      <c r="KN2" s="132"/>
      <c r="KO2" s="132"/>
      <c r="KP2" s="132"/>
      <c r="KQ2" s="150"/>
      <c r="KR2" s="112" t="s">
        <v>12</v>
      </c>
      <c r="KS2" s="109"/>
      <c r="KT2" s="143" t="str">
        <f>就労移行一覧!$O$30</f>
        <v>https://germe-m.com</v>
      </c>
      <c r="KU2" s="105"/>
      <c r="KV2" s="105"/>
      <c r="KW2" s="105"/>
      <c r="KX2" s="105"/>
      <c r="KY2" s="105"/>
      <c r="KZ2" s="138"/>
      <c r="LA2" s="108" t="s">
        <v>10</v>
      </c>
      <c r="LB2" s="109"/>
      <c r="LC2" s="4" t="s">
        <v>9</v>
      </c>
      <c r="LD2" s="148" t="str">
        <f>就労移行一覧!$J$32</f>
        <v>880-1101</v>
      </c>
      <c r="LE2" s="148"/>
      <c r="LF2" s="149" t="str">
        <f>就労移行一覧!$D$32</f>
        <v>東諸県郡国富町大字本庄1407</v>
      </c>
      <c r="LG2" s="132"/>
      <c r="LH2" s="132"/>
      <c r="LI2" s="132"/>
      <c r="LJ2" s="132"/>
      <c r="LK2" s="132"/>
      <c r="LL2" s="132"/>
      <c r="LM2" s="132"/>
      <c r="LN2" s="150"/>
      <c r="LO2" s="112" t="s">
        <v>12</v>
      </c>
      <c r="LP2" s="109"/>
      <c r="LQ2" s="143" t="str">
        <f>就労移行一覧!$O$32</f>
        <v>http://www.m-sj.or.jp/</v>
      </c>
      <c r="LR2" s="105"/>
      <c r="LS2" s="105"/>
      <c r="LT2" s="105"/>
      <c r="LU2" s="105"/>
      <c r="LV2" s="105"/>
      <c r="LW2" s="138"/>
    </row>
    <row r="3" spans="2:335" ht="18.75" customHeight="1" x14ac:dyDescent="0.4">
      <c r="B3" s="108" t="s">
        <v>11</v>
      </c>
      <c r="C3" s="109"/>
      <c r="D3" s="104" t="str">
        <f>就労移行一覧!E7</f>
        <v>31-6441</v>
      </c>
      <c r="E3" s="105"/>
      <c r="F3" s="105"/>
      <c r="G3" s="105"/>
      <c r="H3" s="136"/>
      <c r="I3" s="139" t="s">
        <v>6</v>
      </c>
      <c r="J3" s="140"/>
      <c r="K3" s="104" t="str">
        <f>就労移行一覧!M7</f>
        <v>32-5029</v>
      </c>
      <c r="L3" s="141"/>
      <c r="M3" s="141"/>
      <c r="N3" s="141"/>
      <c r="O3" s="142"/>
      <c r="P3" s="112" t="s">
        <v>5</v>
      </c>
      <c r="Q3" s="109"/>
      <c r="R3" s="240" t="str">
        <f>就労移行一覧!N7</f>
        <v>info@fukushi-net.com</v>
      </c>
      <c r="S3" s="241"/>
      <c r="T3" s="241"/>
      <c r="U3" s="241"/>
      <c r="V3" s="241"/>
      <c r="W3" s="241"/>
      <c r="X3" s="242"/>
      <c r="Y3" s="108" t="s">
        <v>11</v>
      </c>
      <c r="Z3" s="109"/>
      <c r="AA3" s="104" t="str">
        <f>就労移行一覧!E9</f>
        <v>63-5353</v>
      </c>
      <c r="AB3" s="105"/>
      <c r="AC3" s="105"/>
      <c r="AD3" s="105"/>
      <c r="AE3" s="136"/>
      <c r="AF3" s="139" t="s">
        <v>6</v>
      </c>
      <c r="AG3" s="140"/>
      <c r="AH3" s="104" t="str">
        <f>就労移行一覧!M9</f>
        <v>63-5454</v>
      </c>
      <c r="AI3" s="141"/>
      <c r="AJ3" s="141"/>
      <c r="AK3" s="141"/>
      <c r="AL3" s="142"/>
      <c r="AM3" s="112" t="s">
        <v>5</v>
      </c>
      <c r="AN3" s="109"/>
      <c r="AO3" s="185" t="str">
        <f>就労移行一覧!N9</f>
        <v>sakura-purinntec@oukai.jp</v>
      </c>
      <c r="AP3" s="86"/>
      <c r="AQ3" s="86"/>
      <c r="AR3" s="86"/>
      <c r="AS3" s="86"/>
      <c r="AT3" s="86"/>
      <c r="AU3" s="186"/>
      <c r="AV3" s="29"/>
      <c r="AX3" s="108" t="s">
        <v>11</v>
      </c>
      <c r="AY3" s="109"/>
      <c r="AZ3" s="104" t="str">
        <f>就労移行一覧!E11</f>
        <v>61-0064</v>
      </c>
      <c r="BA3" s="105"/>
      <c r="BB3" s="105"/>
      <c r="BC3" s="105"/>
      <c r="BD3" s="136"/>
      <c r="BE3" s="139" t="s">
        <v>6</v>
      </c>
      <c r="BF3" s="140"/>
      <c r="BG3" s="104">
        <f>就労移行一覧!M11</f>
        <v>985610065</v>
      </c>
      <c r="BH3" s="141"/>
      <c r="BI3" s="141"/>
      <c r="BJ3" s="141"/>
      <c r="BK3" s="142"/>
      <c r="BL3" s="112" t="s">
        <v>5</v>
      </c>
      <c r="BM3" s="109"/>
      <c r="BN3" s="143" t="str">
        <f>就労移行一覧!N11</f>
        <v>ml_miyazaki_wk@litalico.co.jp</v>
      </c>
      <c r="BO3" s="105"/>
      <c r="BP3" s="105"/>
      <c r="BQ3" s="105"/>
      <c r="BR3" s="105"/>
      <c r="BS3" s="105"/>
      <c r="BT3" s="138"/>
      <c r="BU3" s="108" t="s">
        <v>11</v>
      </c>
      <c r="BV3" s="109"/>
      <c r="BW3" s="104" t="str">
        <f>就労移行一覧!E13</f>
        <v>22-9121</v>
      </c>
      <c r="BX3" s="105"/>
      <c r="BY3" s="105"/>
      <c r="BZ3" s="105"/>
      <c r="CA3" s="136"/>
      <c r="CB3" s="139" t="s">
        <v>6</v>
      </c>
      <c r="CC3" s="140"/>
      <c r="CD3" s="104" t="str">
        <f>就労移行一覧!M13</f>
        <v>22-9122</v>
      </c>
      <c r="CE3" s="141"/>
      <c r="CF3" s="141"/>
      <c r="CG3" s="141"/>
      <c r="CH3" s="142"/>
      <c r="CI3" s="112" t="s">
        <v>5</v>
      </c>
      <c r="CJ3" s="109"/>
      <c r="CK3" s="185" t="str">
        <f>就労移行一覧!N13</f>
        <v>koyo-sen@image.ocn.ne.jp</v>
      </c>
      <c r="CL3" s="86"/>
      <c r="CM3" s="86"/>
      <c r="CN3" s="86"/>
      <c r="CO3" s="86"/>
      <c r="CP3" s="86"/>
      <c r="CQ3" s="186"/>
      <c r="CR3" s="29"/>
      <c r="CT3" s="108" t="s">
        <v>11</v>
      </c>
      <c r="CU3" s="109"/>
      <c r="CV3" s="104" t="str">
        <f>就労移行一覧!E15</f>
        <v>67-5580</v>
      </c>
      <c r="CW3" s="105"/>
      <c r="CX3" s="105"/>
      <c r="CY3" s="105"/>
      <c r="CZ3" s="136"/>
      <c r="DA3" s="139" t="s">
        <v>6</v>
      </c>
      <c r="DB3" s="140"/>
      <c r="DC3" s="104" t="str">
        <f>就労移行一覧!M15</f>
        <v>89-4988</v>
      </c>
      <c r="DD3" s="141"/>
      <c r="DE3" s="141"/>
      <c r="DF3" s="141"/>
      <c r="DG3" s="142"/>
      <c r="DH3" s="112" t="s">
        <v>5</v>
      </c>
      <c r="DI3" s="109"/>
      <c r="DJ3" s="185" t="str">
        <f>就労移行一覧!N15</f>
        <v>ikikata.japan@gmail.com</v>
      </c>
      <c r="DK3" s="86"/>
      <c r="DL3" s="86"/>
      <c r="DM3" s="86"/>
      <c r="DN3" s="86"/>
      <c r="DO3" s="86"/>
      <c r="DP3" s="186"/>
      <c r="DQ3" s="108" t="s">
        <v>11</v>
      </c>
      <c r="DR3" s="109"/>
      <c r="DS3" s="104" t="str">
        <f>就労移行一覧!E17</f>
        <v>67-5006</v>
      </c>
      <c r="DT3" s="105"/>
      <c r="DU3" s="105"/>
      <c r="DV3" s="105"/>
      <c r="DW3" s="136"/>
      <c r="DX3" s="139" t="s">
        <v>6</v>
      </c>
      <c r="DY3" s="140"/>
      <c r="DZ3" s="104" t="str">
        <f>就労移行一覧!M17</f>
        <v>67-5007</v>
      </c>
      <c r="EA3" s="141"/>
      <c r="EB3" s="141"/>
      <c r="EC3" s="141"/>
      <c r="ED3" s="142"/>
      <c r="EE3" s="112" t="s">
        <v>5</v>
      </c>
      <c r="EF3" s="109"/>
      <c r="EG3" s="143" t="str">
        <f>就労移行一覧!N17</f>
        <v>info_enn-lab.college@enn-lab.co.jp</v>
      </c>
      <c r="EH3" s="105"/>
      <c r="EI3" s="105"/>
      <c r="EJ3" s="105"/>
      <c r="EK3" s="105"/>
      <c r="EL3" s="105"/>
      <c r="EM3" s="138"/>
      <c r="EP3" s="108" t="s">
        <v>11</v>
      </c>
      <c r="EQ3" s="109"/>
      <c r="ER3" s="104" t="str">
        <f>就労移行一覧!E19</f>
        <v>52-4310</v>
      </c>
      <c r="ES3" s="105"/>
      <c r="ET3" s="105"/>
      <c r="EU3" s="105"/>
      <c r="EV3" s="136"/>
      <c r="EW3" s="139" t="s">
        <v>6</v>
      </c>
      <c r="EX3" s="140"/>
      <c r="EY3" s="104" t="str">
        <f>就労移行一覧!M19</f>
        <v>52-4313</v>
      </c>
      <c r="EZ3" s="141"/>
      <c r="FA3" s="141"/>
      <c r="FB3" s="141"/>
      <c r="FC3" s="142"/>
      <c r="FD3" s="112" t="s">
        <v>5</v>
      </c>
      <c r="FE3" s="109"/>
      <c r="FF3" s="185" t="str">
        <f>就労移行一覧!N19</f>
        <v>prana_miyazaki@yahoo.co.jp</v>
      </c>
      <c r="FG3" s="86"/>
      <c r="FH3" s="86"/>
      <c r="FI3" s="86"/>
      <c r="FJ3" s="86"/>
      <c r="FK3" s="86"/>
      <c r="FL3" s="186"/>
      <c r="FM3" s="108" t="s">
        <v>11</v>
      </c>
      <c r="FN3" s="109"/>
      <c r="FO3" s="104" t="str">
        <f>就労移行一覧!E21</f>
        <v>89-0288</v>
      </c>
      <c r="FP3" s="105"/>
      <c r="FQ3" s="105"/>
      <c r="FR3" s="105"/>
      <c r="FS3" s="136"/>
      <c r="FT3" s="139" t="s">
        <v>6</v>
      </c>
      <c r="FU3" s="140"/>
      <c r="FV3" s="104" t="str">
        <f>就労移行一覧!M21</f>
        <v>89-0288</v>
      </c>
      <c r="FW3" s="141"/>
      <c r="FX3" s="141"/>
      <c r="FY3" s="141"/>
      <c r="FZ3" s="142"/>
      <c r="GA3" s="112" t="s">
        <v>5</v>
      </c>
      <c r="GB3" s="109"/>
      <c r="GC3" s="185" t="str">
        <f>就労移行一覧!N21</f>
        <v>blueocean@volashare.com</v>
      </c>
      <c r="GD3" s="86"/>
      <c r="GE3" s="86"/>
      <c r="GF3" s="86"/>
      <c r="GG3" s="86"/>
      <c r="GH3" s="86"/>
      <c r="GI3" s="186"/>
      <c r="GL3" s="108" t="s">
        <v>11</v>
      </c>
      <c r="GM3" s="109"/>
      <c r="GN3" s="104" t="str">
        <f>就労移行一覧!E23</f>
        <v>41-5542</v>
      </c>
      <c r="GO3" s="105"/>
      <c r="GP3" s="105"/>
      <c r="GQ3" s="105"/>
      <c r="GR3" s="136"/>
      <c r="GS3" s="139" t="s">
        <v>6</v>
      </c>
      <c r="GT3" s="140"/>
      <c r="GU3" s="104" t="str">
        <f>就労移行一覧!M23</f>
        <v>41-5543</v>
      </c>
      <c r="GV3" s="141"/>
      <c r="GW3" s="141"/>
      <c r="GX3" s="141"/>
      <c r="GY3" s="142"/>
      <c r="GZ3" s="112" t="s">
        <v>5</v>
      </c>
      <c r="HA3" s="109"/>
      <c r="HB3" s="185" t="str">
        <f>就労移行一覧!N23</f>
        <v>miyazaki@dd-career.com</v>
      </c>
      <c r="HC3" s="86"/>
      <c r="HD3" s="86"/>
      <c r="HE3" s="86"/>
      <c r="HF3" s="86"/>
      <c r="HG3" s="86"/>
      <c r="HH3" s="186"/>
      <c r="HI3" s="108" t="s">
        <v>11</v>
      </c>
      <c r="HJ3" s="109"/>
      <c r="HK3" s="104" t="str">
        <f>就労移行一覧!$E$25</f>
        <v>83-9041</v>
      </c>
      <c r="HL3" s="105"/>
      <c r="HM3" s="105"/>
      <c r="HN3" s="105"/>
      <c r="HO3" s="136"/>
      <c r="HP3" s="139" t="s">
        <v>6</v>
      </c>
      <c r="HQ3" s="140"/>
      <c r="HR3" s="104" t="str">
        <f>就労移行一覧!$M$25</f>
        <v>83-9016</v>
      </c>
      <c r="HS3" s="141"/>
      <c r="HT3" s="141"/>
      <c r="HU3" s="141"/>
      <c r="HV3" s="142"/>
      <c r="HW3" s="112" t="s">
        <v>5</v>
      </c>
      <c r="HX3" s="109"/>
      <c r="HY3" s="185" t="str">
        <f>就労移行一覧!$N$25</f>
        <v>info-m@good-life-partner.com</v>
      </c>
      <c r="HZ3" s="86"/>
      <c r="IA3" s="86"/>
      <c r="IB3" s="86"/>
      <c r="IC3" s="86"/>
      <c r="ID3" s="86"/>
      <c r="IE3" s="186"/>
      <c r="IH3" s="108" t="s">
        <v>11</v>
      </c>
      <c r="II3" s="109"/>
      <c r="IJ3" s="104" t="str">
        <f>就労移行一覧!$E$27</f>
        <v>73-9515</v>
      </c>
      <c r="IK3" s="105"/>
      <c r="IL3" s="105"/>
      <c r="IM3" s="105"/>
      <c r="IN3" s="136"/>
      <c r="IO3" s="139" t="s">
        <v>6</v>
      </c>
      <c r="IP3" s="140"/>
      <c r="IQ3" s="104" t="str">
        <f>就労移行一覧!$M$27</f>
        <v>73-9516</v>
      </c>
      <c r="IR3" s="141"/>
      <c r="IS3" s="141"/>
      <c r="IT3" s="141"/>
      <c r="IU3" s="142"/>
      <c r="IV3" s="112" t="s">
        <v>5</v>
      </c>
      <c r="IW3" s="109"/>
      <c r="IX3" s="185" t="str">
        <f>就労移行一覧!$N$27</f>
        <v>logz.miyazaki@gmail.com</v>
      </c>
      <c r="IY3" s="86"/>
      <c r="IZ3" s="86"/>
      <c r="JA3" s="86"/>
      <c r="JB3" s="86"/>
      <c r="JC3" s="86"/>
      <c r="JD3" s="186"/>
      <c r="JE3" s="108" t="s">
        <v>11</v>
      </c>
      <c r="JF3" s="109"/>
      <c r="JG3" s="104" t="str">
        <f>就労移行一覧!$E$29</f>
        <v>69-6730</v>
      </c>
      <c r="JH3" s="105"/>
      <c r="JI3" s="105"/>
      <c r="JJ3" s="105"/>
      <c r="JK3" s="136"/>
      <c r="JL3" s="139" t="s">
        <v>6</v>
      </c>
      <c r="JM3" s="140"/>
      <c r="JN3" s="104" t="str">
        <f>就労移行一覧!$M$29</f>
        <v>69-6730</v>
      </c>
      <c r="JO3" s="141"/>
      <c r="JP3" s="141"/>
      <c r="JQ3" s="141"/>
      <c r="JR3" s="142"/>
      <c r="JS3" s="112" t="s">
        <v>5</v>
      </c>
      <c r="JT3" s="109"/>
      <c r="JU3" s="143" t="str">
        <f>就労移行一覧!$N$29</f>
        <v>kuukai6730@yahoo.co.jp</v>
      </c>
      <c r="JV3" s="105"/>
      <c r="JW3" s="105"/>
      <c r="JX3" s="105"/>
      <c r="JY3" s="105"/>
      <c r="JZ3" s="105"/>
      <c r="KA3" s="138"/>
      <c r="KB3" s="30"/>
      <c r="KC3" s="30"/>
      <c r="KD3" s="108" t="s">
        <v>11</v>
      </c>
      <c r="KE3" s="109"/>
      <c r="KF3" s="104" t="str">
        <f>就労移行一覧!$E$27</f>
        <v>73-9515</v>
      </c>
      <c r="KG3" s="105"/>
      <c r="KH3" s="105"/>
      <c r="KI3" s="105"/>
      <c r="KJ3" s="136"/>
      <c r="KK3" s="139" t="s">
        <v>6</v>
      </c>
      <c r="KL3" s="140"/>
      <c r="KM3" s="104" t="str">
        <f>就労移行一覧!$M$27</f>
        <v>73-9516</v>
      </c>
      <c r="KN3" s="141"/>
      <c r="KO3" s="141"/>
      <c r="KP3" s="141"/>
      <c r="KQ3" s="142"/>
      <c r="KR3" s="112" t="s">
        <v>5</v>
      </c>
      <c r="KS3" s="109"/>
      <c r="KT3" s="185" t="str">
        <f>就労移行一覧!$N$30</f>
        <v>germe.co.38@gmail.com</v>
      </c>
      <c r="KU3" s="86"/>
      <c r="KV3" s="86"/>
      <c r="KW3" s="86"/>
      <c r="KX3" s="86"/>
      <c r="KY3" s="86"/>
      <c r="KZ3" s="186"/>
      <c r="LA3" s="108" t="s">
        <v>11</v>
      </c>
      <c r="LB3" s="109"/>
      <c r="LC3" s="104" t="str">
        <f>就労移行一覧!$E$32</f>
        <v>75-2200</v>
      </c>
      <c r="LD3" s="105"/>
      <c r="LE3" s="105"/>
      <c r="LF3" s="105"/>
      <c r="LG3" s="136"/>
      <c r="LH3" s="139" t="s">
        <v>6</v>
      </c>
      <c r="LI3" s="140"/>
      <c r="LJ3" s="104" t="str">
        <f>就労移行一覧!$M$32</f>
        <v>75-2862</v>
      </c>
      <c r="LK3" s="141"/>
      <c r="LL3" s="141"/>
      <c r="LM3" s="141"/>
      <c r="LN3" s="142"/>
      <c r="LO3" s="112" t="s">
        <v>5</v>
      </c>
      <c r="LP3" s="109"/>
      <c r="LQ3" s="143" t="str">
        <f>就労移行一覧!$N$32</f>
        <v>t-kouyou@m-sj.or.jp</v>
      </c>
      <c r="LR3" s="105"/>
      <c r="LS3" s="105"/>
      <c r="LT3" s="105"/>
      <c r="LU3" s="105"/>
      <c r="LV3" s="105"/>
      <c r="LW3" s="138"/>
    </row>
    <row r="4" spans="2:335" ht="18.75" customHeight="1" x14ac:dyDescent="0.4">
      <c r="B4" s="108" t="s">
        <v>1</v>
      </c>
      <c r="C4" s="86"/>
      <c r="D4" s="86"/>
      <c r="E4" s="86"/>
      <c r="F4" s="109"/>
      <c r="G4" s="151" t="str">
        <f>就労移行一覧!R7</f>
        <v>肢体, 内部, 精神, 発達, 難病</v>
      </c>
      <c r="H4" s="86"/>
      <c r="I4" s="86"/>
      <c r="J4" s="86"/>
      <c r="K4" s="86"/>
      <c r="L4" s="136"/>
      <c r="M4" s="112" t="s">
        <v>7</v>
      </c>
      <c r="N4" s="109"/>
      <c r="O4" s="104" t="str">
        <f>就労移行一覧!U7</f>
        <v>有（個別）</v>
      </c>
      <c r="P4" s="111"/>
      <c r="Q4" s="112" t="s">
        <v>8</v>
      </c>
      <c r="R4" s="86"/>
      <c r="S4" s="109"/>
      <c r="T4" s="85" t="str">
        <f>就労移行一覧!V7</f>
        <v>可（車イス用車両あり）</v>
      </c>
      <c r="U4" s="86"/>
      <c r="V4" s="87"/>
      <c r="W4" s="87"/>
      <c r="X4" s="88"/>
      <c r="Y4" s="108" t="s">
        <v>1</v>
      </c>
      <c r="Z4" s="86"/>
      <c r="AA4" s="86"/>
      <c r="AB4" s="86"/>
      <c r="AC4" s="109"/>
      <c r="AD4" s="151" t="str">
        <f>就労移行一覧!R9</f>
        <v>知的, 精神, 発達</v>
      </c>
      <c r="AE4" s="86"/>
      <c r="AF4" s="86"/>
      <c r="AG4" s="86"/>
      <c r="AH4" s="86"/>
      <c r="AI4" s="136"/>
      <c r="AJ4" s="112" t="s">
        <v>7</v>
      </c>
      <c r="AK4" s="109"/>
      <c r="AL4" s="104" t="str">
        <f>就労移行一覧!U9</f>
        <v>有（集合）</v>
      </c>
      <c r="AM4" s="111"/>
      <c r="AN4" s="112" t="s">
        <v>8</v>
      </c>
      <c r="AO4" s="86"/>
      <c r="AP4" s="109"/>
      <c r="AQ4" s="85" t="str">
        <f>就労移行一覧!V9</f>
        <v>可（車イス用車両あり）</v>
      </c>
      <c r="AR4" s="86"/>
      <c r="AS4" s="87"/>
      <c r="AT4" s="87"/>
      <c r="AU4" s="88"/>
      <c r="AV4" s="29"/>
      <c r="AX4" s="108" t="s">
        <v>1</v>
      </c>
      <c r="AY4" s="86"/>
      <c r="AZ4" s="86"/>
      <c r="BA4" s="86"/>
      <c r="BB4" s="109"/>
      <c r="BC4" s="151" t="str">
        <f>就労移行一覧!R11</f>
        <v>肢体, 知的, 精神, 発達</v>
      </c>
      <c r="BD4" s="86"/>
      <c r="BE4" s="86"/>
      <c r="BF4" s="86"/>
      <c r="BG4" s="86"/>
      <c r="BH4" s="136"/>
      <c r="BI4" s="112" t="s">
        <v>7</v>
      </c>
      <c r="BJ4" s="109"/>
      <c r="BK4" s="104" t="str">
        <f>就労移行一覧!U11</f>
        <v>有（個別・集合）</v>
      </c>
      <c r="BL4" s="111"/>
      <c r="BM4" s="112" t="s">
        <v>8</v>
      </c>
      <c r="BN4" s="86"/>
      <c r="BO4" s="109"/>
      <c r="BP4" s="104" t="str">
        <f>就労移行一覧!V11</f>
        <v>可（自力での乗り込み）</v>
      </c>
      <c r="BQ4" s="105"/>
      <c r="BR4" s="106"/>
      <c r="BS4" s="106"/>
      <c r="BT4" s="107"/>
      <c r="BU4" s="108" t="s">
        <v>1</v>
      </c>
      <c r="BV4" s="86"/>
      <c r="BW4" s="86"/>
      <c r="BX4" s="86"/>
      <c r="BY4" s="109"/>
      <c r="BZ4" s="110" t="str">
        <f>就労移行一覧!Q13</f>
        <v>聴覚, 内部, 知的, 精神, 発達, 高次脳, 難病</v>
      </c>
      <c r="CA4" s="105"/>
      <c r="CB4" s="105"/>
      <c r="CC4" s="105"/>
      <c r="CD4" s="105"/>
      <c r="CE4" s="111"/>
      <c r="CF4" s="112" t="s">
        <v>7</v>
      </c>
      <c r="CG4" s="109"/>
      <c r="CH4" s="85" t="str">
        <f>就労移行一覧!U13</f>
        <v>応相談</v>
      </c>
      <c r="CI4" s="136"/>
      <c r="CJ4" s="112" t="s">
        <v>8</v>
      </c>
      <c r="CK4" s="86"/>
      <c r="CL4" s="109"/>
      <c r="CM4" s="85" t="str">
        <f>就労移行一覧!V13</f>
        <v>応相談</v>
      </c>
      <c r="CN4" s="86"/>
      <c r="CO4" s="87"/>
      <c r="CP4" s="87"/>
      <c r="CQ4" s="88"/>
      <c r="CR4" s="29"/>
      <c r="CT4" s="108" t="s">
        <v>1</v>
      </c>
      <c r="CU4" s="86"/>
      <c r="CV4" s="86"/>
      <c r="CW4" s="86"/>
      <c r="CX4" s="109"/>
      <c r="CY4" s="151" t="str">
        <f>就労移行一覧!R15</f>
        <v>聴覚, 知的, 精神, 発達</v>
      </c>
      <c r="CZ4" s="86"/>
      <c r="DA4" s="86"/>
      <c r="DB4" s="86"/>
      <c r="DC4" s="86"/>
      <c r="DD4" s="136"/>
      <c r="DE4" s="112" t="s">
        <v>7</v>
      </c>
      <c r="DF4" s="109"/>
      <c r="DG4" s="85" t="str">
        <f>就労移行一覧!U15</f>
        <v>応相談</v>
      </c>
      <c r="DH4" s="136"/>
      <c r="DI4" s="112" t="s">
        <v>8</v>
      </c>
      <c r="DJ4" s="86"/>
      <c r="DK4" s="109"/>
      <c r="DL4" s="85" t="str">
        <f>就労移行一覧!V15</f>
        <v>不可</v>
      </c>
      <c r="DM4" s="86"/>
      <c r="DN4" s="87"/>
      <c r="DO4" s="87"/>
      <c r="DP4" s="88"/>
      <c r="DQ4" s="108" t="s">
        <v>1</v>
      </c>
      <c r="DR4" s="86"/>
      <c r="DS4" s="86"/>
      <c r="DT4" s="86"/>
      <c r="DU4" s="109"/>
      <c r="DV4" s="151" t="str">
        <f>就労移行一覧!R17</f>
        <v>発達</v>
      </c>
      <c r="DW4" s="86"/>
      <c r="DX4" s="86"/>
      <c r="DY4" s="86"/>
      <c r="DZ4" s="86"/>
      <c r="EA4" s="136"/>
      <c r="EB4" s="112" t="s">
        <v>7</v>
      </c>
      <c r="EC4" s="109"/>
      <c r="ED4" s="104" t="str">
        <f>就労移行一覧!U17</f>
        <v>有（集合）</v>
      </c>
      <c r="EE4" s="111"/>
      <c r="EF4" s="112" t="s">
        <v>8</v>
      </c>
      <c r="EG4" s="86"/>
      <c r="EH4" s="109"/>
      <c r="EI4" s="85" t="str">
        <f>就労移行一覧!V17</f>
        <v>不可</v>
      </c>
      <c r="EJ4" s="86"/>
      <c r="EK4" s="87"/>
      <c r="EL4" s="87"/>
      <c r="EM4" s="88"/>
      <c r="EP4" s="108" t="s">
        <v>1</v>
      </c>
      <c r="EQ4" s="86"/>
      <c r="ER4" s="86"/>
      <c r="ES4" s="86"/>
      <c r="ET4" s="109"/>
      <c r="EU4" s="151" t="str">
        <f>就労移行一覧!R19</f>
        <v>肢体, 知的, 精神, 発達, 難病</v>
      </c>
      <c r="EV4" s="86"/>
      <c r="EW4" s="86"/>
      <c r="EX4" s="86"/>
      <c r="EY4" s="86"/>
      <c r="EZ4" s="136"/>
      <c r="FA4" s="112" t="s">
        <v>7</v>
      </c>
      <c r="FB4" s="109"/>
      <c r="FC4" s="85" t="str">
        <f>就労移行一覧!U19</f>
        <v>応相談</v>
      </c>
      <c r="FD4" s="136"/>
      <c r="FE4" s="112" t="s">
        <v>8</v>
      </c>
      <c r="FF4" s="86"/>
      <c r="FG4" s="109"/>
      <c r="FH4" s="104" t="str">
        <f>就労移行一覧!V19</f>
        <v>可（移乗可）</v>
      </c>
      <c r="FI4" s="105"/>
      <c r="FJ4" s="106"/>
      <c r="FK4" s="106"/>
      <c r="FL4" s="107"/>
      <c r="FM4" s="108" t="s">
        <v>1</v>
      </c>
      <c r="FN4" s="86"/>
      <c r="FO4" s="86"/>
      <c r="FP4" s="86"/>
      <c r="FQ4" s="109"/>
      <c r="FR4" s="151" t="str">
        <f>就労移行一覧!R21</f>
        <v>肢体, 知的, 発達</v>
      </c>
      <c r="FS4" s="86"/>
      <c r="FT4" s="86"/>
      <c r="FU4" s="86"/>
      <c r="FV4" s="86"/>
      <c r="FW4" s="136"/>
      <c r="FX4" s="112" t="s">
        <v>7</v>
      </c>
      <c r="FY4" s="109"/>
      <c r="FZ4" s="85" t="str">
        <f>就労移行一覧!U21</f>
        <v>無</v>
      </c>
      <c r="GA4" s="136"/>
      <c r="GB4" s="112" t="s">
        <v>8</v>
      </c>
      <c r="GC4" s="86"/>
      <c r="GD4" s="109"/>
      <c r="GE4" s="85" t="str">
        <f>就労移行一覧!V21</f>
        <v>不可</v>
      </c>
      <c r="GF4" s="86"/>
      <c r="GG4" s="87"/>
      <c r="GH4" s="87"/>
      <c r="GI4" s="88"/>
      <c r="GL4" s="108" t="s">
        <v>1</v>
      </c>
      <c r="GM4" s="86"/>
      <c r="GN4" s="86"/>
      <c r="GO4" s="86"/>
      <c r="GP4" s="109"/>
      <c r="GQ4" s="151" t="str">
        <f>就労移行一覧!R23</f>
        <v>精神, 発達</v>
      </c>
      <c r="GR4" s="86"/>
      <c r="GS4" s="86"/>
      <c r="GT4" s="86"/>
      <c r="GU4" s="86"/>
      <c r="GV4" s="136"/>
      <c r="GW4" s="112" t="s">
        <v>7</v>
      </c>
      <c r="GX4" s="109"/>
      <c r="GY4" s="85" t="str">
        <f>就労移行一覧!U23</f>
        <v>無</v>
      </c>
      <c r="GZ4" s="136"/>
      <c r="HA4" s="112" t="s">
        <v>8</v>
      </c>
      <c r="HB4" s="86"/>
      <c r="HC4" s="109"/>
      <c r="HD4" s="85" t="str">
        <f>就労移行一覧!V23</f>
        <v>不可</v>
      </c>
      <c r="HE4" s="86"/>
      <c r="HF4" s="87"/>
      <c r="HG4" s="87"/>
      <c r="HH4" s="88"/>
      <c r="HI4" s="108" t="s">
        <v>1</v>
      </c>
      <c r="HJ4" s="86"/>
      <c r="HK4" s="86"/>
      <c r="HL4" s="86"/>
      <c r="HM4" s="109"/>
      <c r="HN4" s="151" t="str">
        <f>就労移行一覧!$R$25</f>
        <v>知的, 精神, 発達</v>
      </c>
      <c r="HO4" s="86"/>
      <c r="HP4" s="86"/>
      <c r="HQ4" s="86"/>
      <c r="HR4" s="86"/>
      <c r="HS4" s="136"/>
      <c r="HT4" s="112" t="s">
        <v>7</v>
      </c>
      <c r="HU4" s="109"/>
      <c r="HV4" s="85" t="str">
        <f>就労移行一覧!$U$25</f>
        <v>無</v>
      </c>
      <c r="HW4" s="136"/>
      <c r="HX4" s="112" t="s">
        <v>8</v>
      </c>
      <c r="HY4" s="86"/>
      <c r="HZ4" s="109"/>
      <c r="IA4" s="85" t="str">
        <f>就労移行一覧!$V$25</f>
        <v>不可</v>
      </c>
      <c r="IB4" s="86"/>
      <c r="IC4" s="87"/>
      <c r="ID4" s="87"/>
      <c r="IE4" s="88"/>
      <c r="IH4" s="108" t="s">
        <v>1</v>
      </c>
      <c r="II4" s="86"/>
      <c r="IJ4" s="86"/>
      <c r="IK4" s="86"/>
      <c r="IL4" s="109"/>
      <c r="IM4" s="151" t="str">
        <f>就労移行一覧!$R$27</f>
        <v>精神, 発達</v>
      </c>
      <c r="IN4" s="86"/>
      <c r="IO4" s="86"/>
      <c r="IP4" s="86"/>
      <c r="IQ4" s="86"/>
      <c r="IR4" s="136"/>
      <c r="IS4" s="112" t="s">
        <v>7</v>
      </c>
      <c r="IT4" s="109"/>
      <c r="IU4" s="85" t="str">
        <f>就労移行一覧!$U$27</f>
        <v>無</v>
      </c>
      <c r="IV4" s="136"/>
      <c r="IW4" s="112" t="s">
        <v>8</v>
      </c>
      <c r="IX4" s="86"/>
      <c r="IY4" s="109"/>
      <c r="IZ4" s="85" t="str">
        <f>就労移行一覧!$V$27</f>
        <v>不可</v>
      </c>
      <c r="JA4" s="86"/>
      <c r="JB4" s="87"/>
      <c r="JC4" s="87"/>
      <c r="JD4" s="88"/>
      <c r="JE4" s="108" t="s">
        <v>1</v>
      </c>
      <c r="JF4" s="86"/>
      <c r="JG4" s="86"/>
      <c r="JH4" s="86"/>
      <c r="JI4" s="109"/>
      <c r="JJ4" s="151" t="str">
        <f>就労移行一覧!$R$29</f>
        <v>直接お問い合わせください</v>
      </c>
      <c r="JK4" s="86"/>
      <c r="JL4" s="86"/>
      <c r="JM4" s="86"/>
      <c r="JN4" s="86"/>
      <c r="JO4" s="136"/>
      <c r="JP4" s="112" t="s">
        <v>7</v>
      </c>
      <c r="JQ4" s="109"/>
      <c r="JR4" s="104" t="str">
        <f>就労移行一覧!$U$29</f>
        <v>直接お問い合わせください</v>
      </c>
      <c r="JS4" s="111"/>
      <c r="JT4" s="112" t="s">
        <v>8</v>
      </c>
      <c r="JU4" s="86"/>
      <c r="JV4" s="109"/>
      <c r="JW4" s="104" t="str">
        <f>就労移行一覧!$V$29</f>
        <v>直接お問い合わせください</v>
      </c>
      <c r="JX4" s="105"/>
      <c r="JY4" s="106"/>
      <c r="JZ4" s="106"/>
      <c r="KA4" s="107"/>
      <c r="KB4" s="50"/>
      <c r="KC4" s="50"/>
      <c r="KD4" s="108" t="s">
        <v>1</v>
      </c>
      <c r="KE4" s="86"/>
      <c r="KF4" s="86"/>
      <c r="KG4" s="86"/>
      <c r="KH4" s="109"/>
      <c r="KI4" s="110" t="str">
        <f>就労移行一覧!$R$30</f>
        <v>視覚, 聴覚, 肢体, 内部, 知的, 精神, 発達, 高次脳, 難病</v>
      </c>
      <c r="KJ4" s="105"/>
      <c r="KK4" s="105"/>
      <c r="KL4" s="105"/>
      <c r="KM4" s="105"/>
      <c r="KN4" s="111"/>
      <c r="KO4" s="112" t="s">
        <v>7</v>
      </c>
      <c r="KP4" s="109"/>
      <c r="KQ4" s="104" t="str">
        <f>就労移行一覧!$U$30</f>
        <v>有（応相談）</v>
      </c>
      <c r="KR4" s="111"/>
      <c r="KS4" s="112" t="s">
        <v>8</v>
      </c>
      <c r="KT4" s="86"/>
      <c r="KU4" s="109"/>
      <c r="KV4" s="85" t="str">
        <f>就労移行一覧!$V$30</f>
        <v>可（応相談）</v>
      </c>
      <c r="KW4" s="86"/>
      <c r="KX4" s="87"/>
      <c r="KY4" s="87"/>
      <c r="KZ4" s="88"/>
      <c r="LA4" s="108" t="s">
        <v>1</v>
      </c>
      <c r="LB4" s="86"/>
      <c r="LC4" s="86"/>
      <c r="LD4" s="86"/>
      <c r="LE4" s="109"/>
      <c r="LF4" s="151" t="str">
        <f>就労移行一覧!$R$32</f>
        <v>知的</v>
      </c>
      <c r="LG4" s="86"/>
      <c r="LH4" s="86"/>
      <c r="LI4" s="86"/>
      <c r="LJ4" s="86"/>
      <c r="LK4" s="136"/>
      <c r="LL4" s="112" t="s">
        <v>7</v>
      </c>
      <c r="LM4" s="109"/>
      <c r="LN4" s="104" t="str">
        <f>就労移行一覧!$U$32</f>
        <v>有（個別）</v>
      </c>
      <c r="LO4" s="111"/>
      <c r="LP4" s="112" t="s">
        <v>8</v>
      </c>
      <c r="LQ4" s="86"/>
      <c r="LR4" s="109"/>
      <c r="LS4" s="104" t="str">
        <f>就労移行一覧!$V$32</f>
        <v>可（自力での乗り込み）</v>
      </c>
      <c r="LT4" s="105"/>
      <c r="LU4" s="106"/>
      <c r="LV4" s="106"/>
      <c r="LW4" s="107"/>
    </row>
    <row r="5" spans="2:335" ht="18.75" customHeight="1" x14ac:dyDescent="0.4">
      <c r="B5" s="108" t="s">
        <v>2</v>
      </c>
      <c r="C5" s="86"/>
      <c r="D5" s="5">
        <f>就労移行一覧!F7</f>
        <v>12</v>
      </c>
      <c r="E5" s="6" t="s">
        <v>3</v>
      </c>
      <c r="F5" s="112" t="s">
        <v>4</v>
      </c>
      <c r="G5" s="109"/>
      <c r="H5" s="85" t="str">
        <f>就労移行一覧!T7</f>
        <v>無（弁当注文・持参）</v>
      </c>
      <c r="I5" s="86"/>
      <c r="J5" s="86"/>
      <c r="K5" s="86"/>
      <c r="L5" s="136"/>
      <c r="M5" s="137" t="s">
        <v>14</v>
      </c>
      <c r="N5" s="132"/>
      <c r="O5" s="132"/>
      <c r="P5" s="133"/>
      <c r="Q5" s="104" t="str">
        <f>就労移行一覧!Q7</f>
        <v>視覚, 聴覚, 肢体, 内部, 知的, 精神, 発達, 高次脳, 難病</v>
      </c>
      <c r="R5" s="105"/>
      <c r="S5" s="105"/>
      <c r="T5" s="105"/>
      <c r="U5" s="105"/>
      <c r="V5" s="105"/>
      <c r="W5" s="105"/>
      <c r="X5" s="138"/>
      <c r="Y5" s="108" t="s">
        <v>2</v>
      </c>
      <c r="Z5" s="86"/>
      <c r="AA5" s="5">
        <f>就労移行一覧!F9</f>
        <v>12</v>
      </c>
      <c r="AB5" s="6" t="s">
        <v>3</v>
      </c>
      <c r="AC5" s="112" t="s">
        <v>4</v>
      </c>
      <c r="AD5" s="109"/>
      <c r="AE5" s="85" t="str">
        <f>就労移行一覧!T9</f>
        <v>無（持参）</v>
      </c>
      <c r="AF5" s="86"/>
      <c r="AG5" s="86"/>
      <c r="AH5" s="86"/>
      <c r="AI5" s="136"/>
      <c r="AJ5" s="137" t="s">
        <v>14</v>
      </c>
      <c r="AK5" s="132"/>
      <c r="AL5" s="132"/>
      <c r="AM5" s="133"/>
      <c r="AN5" s="104" t="str">
        <f>就労移行一覧!Q9</f>
        <v>聴覚, 肢体, 内部, 知的, 精神, 発達, 高次脳</v>
      </c>
      <c r="AO5" s="105"/>
      <c r="AP5" s="105"/>
      <c r="AQ5" s="105"/>
      <c r="AR5" s="105"/>
      <c r="AS5" s="105"/>
      <c r="AT5" s="105"/>
      <c r="AU5" s="138"/>
      <c r="AV5" s="30"/>
      <c r="AX5" s="108" t="s">
        <v>2</v>
      </c>
      <c r="AY5" s="86"/>
      <c r="AZ5" s="5">
        <f>就労移行一覧!F11</f>
        <v>20</v>
      </c>
      <c r="BA5" s="6" t="s">
        <v>3</v>
      </c>
      <c r="BB5" s="112" t="s">
        <v>4</v>
      </c>
      <c r="BC5" s="109"/>
      <c r="BD5" s="85" t="str">
        <f>就労移行一覧!T11</f>
        <v>無（持参）</v>
      </c>
      <c r="BE5" s="86"/>
      <c r="BF5" s="86"/>
      <c r="BG5" s="86"/>
      <c r="BH5" s="136"/>
      <c r="BI5" s="137" t="s">
        <v>14</v>
      </c>
      <c r="BJ5" s="132"/>
      <c r="BK5" s="132"/>
      <c r="BL5" s="133"/>
      <c r="BM5" s="104" t="str">
        <f>就労移行一覧!Q11</f>
        <v>制限なし</v>
      </c>
      <c r="BN5" s="105"/>
      <c r="BO5" s="105"/>
      <c r="BP5" s="105"/>
      <c r="BQ5" s="105"/>
      <c r="BR5" s="105"/>
      <c r="BS5" s="105"/>
      <c r="BT5" s="138"/>
      <c r="BU5" s="108" t="s">
        <v>2</v>
      </c>
      <c r="BV5" s="86"/>
      <c r="BW5" s="5">
        <f>就労移行一覧!F13</f>
        <v>10</v>
      </c>
      <c r="BX5" s="6" t="s">
        <v>3</v>
      </c>
      <c r="BY5" s="112" t="s">
        <v>4</v>
      </c>
      <c r="BZ5" s="109"/>
      <c r="CA5" s="104" t="str">
        <f>就労移行一覧!T13</f>
        <v>無（弁当注文・持参）</v>
      </c>
      <c r="CB5" s="105"/>
      <c r="CC5" s="105"/>
      <c r="CD5" s="105"/>
      <c r="CE5" s="111"/>
      <c r="CF5" s="137" t="s">
        <v>14</v>
      </c>
      <c r="CG5" s="132"/>
      <c r="CH5" s="132"/>
      <c r="CI5" s="133"/>
      <c r="CJ5" s="104" t="str">
        <f>就労移行一覧!R13</f>
        <v>聴覚, 内部, 知的, 精神, 発達, 高次脳, 難病</v>
      </c>
      <c r="CK5" s="105"/>
      <c r="CL5" s="105"/>
      <c r="CM5" s="105"/>
      <c r="CN5" s="105"/>
      <c r="CO5" s="105"/>
      <c r="CP5" s="105"/>
      <c r="CQ5" s="138"/>
      <c r="CR5" s="30"/>
      <c r="CT5" s="108" t="s">
        <v>2</v>
      </c>
      <c r="CU5" s="86"/>
      <c r="CV5" s="5">
        <f>就労移行一覧!F15</f>
        <v>10</v>
      </c>
      <c r="CW5" s="6" t="s">
        <v>3</v>
      </c>
      <c r="CX5" s="112" t="s">
        <v>4</v>
      </c>
      <c r="CY5" s="109"/>
      <c r="CZ5" s="85" t="str">
        <f>就労移行一覧!T15</f>
        <v>無（持参）</v>
      </c>
      <c r="DA5" s="86"/>
      <c r="DB5" s="86"/>
      <c r="DC5" s="86"/>
      <c r="DD5" s="136"/>
      <c r="DE5" s="137" t="s">
        <v>14</v>
      </c>
      <c r="DF5" s="132"/>
      <c r="DG5" s="132"/>
      <c r="DH5" s="133"/>
      <c r="DI5" s="104" t="str">
        <f>就労移行一覧!Q15</f>
        <v>視覚, 聴覚, 知的, 精神, 発達, 高次脳, 難病</v>
      </c>
      <c r="DJ5" s="105"/>
      <c r="DK5" s="105"/>
      <c r="DL5" s="105"/>
      <c r="DM5" s="105"/>
      <c r="DN5" s="105"/>
      <c r="DO5" s="105"/>
      <c r="DP5" s="138"/>
      <c r="DQ5" s="108" t="s">
        <v>2</v>
      </c>
      <c r="DR5" s="86"/>
      <c r="DS5" s="5">
        <f>就労移行一覧!F17</f>
        <v>6</v>
      </c>
      <c r="DT5" s="6" t="s">
        <v>3</v>
      </c>
      <c r="DU5" s="112" t="s">
        <v>4</v>
      </c>
      <c r="DV5" s="109"/>
      <c r="DW5" s="104" t="str">
        <f>就労移行一覧!T17</f>
        <v>無（弁当注文・持参）</v>
      </c>
      <c r="DX5" s="105"/>
      <c r="DY5" s="105"/>
      <c r="DZ5" s="105"/>
      <c r="EA5" s="111"/>
      <c r="EB5" s="137" t="s">
        <v>14</v>
      </c>
      <c r="EC5" s="132"/>
      <c r="ED5" s="132"/>
      <c r="EE5" s="133"/>
      <c r="EF5" s="104" t="str">
        <f>就労移行一覧!Q17</f>
        <v>精神, 発達</v>
      </c>
      <c r="EG5" s="105"/>
      <c r="EH5" s="105"/>
      <c r="EI5" s="105"/>
      <c r="EJ5" s="105"/>
      <c r="EK5" s="105"/>
      <c r="EL5" s="105"/>
      <c r="EM5" s="138"/>
      <c r="EP5" s="108" t="s">
        <v>2</v>
      </c>
      <c r="EQ5" s="86"/>
      <c r="ER5" s="5">
        <f>就労移行一覧!F19</f>
        <v>20</v>
      </c>
      <c r="ES5" s="6" t="s">
        <v>3</v>
      </c>
      <c r="ET5" s="112" t="s">
        <v>4</v>
      </c>
      <c r="EU5" s="109"/>
      <c r="EV5" s="85" t="str">
        <f>就労移行一覧!T19</f>
        <v>無（弁当注文・持参）</v>
      </c>
      <c r="EW5" s="86"/>
      <c r="EX5" s="86"/>
      <c r="EY5" s="86"/>
      <c r="EZ5" s="136"/>
      <c r="FA5" s="137" t="s">
        <v>14</v>
      </c>
      <c r="FB5" s="132"/>
      <c r="FC5" s="132"/>
      <c r="FD5" s="133"/>
      <c r="FE5" s="104" t="str">
        <f>就労移行一覧!Q19</f>
        <v>聴覚, 肢体, 内部, 知的, 精神, 発達, 高次脳, 難病</v>
      </c>
      <c r="FF5" s="105"/>
      <c r="FG5" s="105"/>
      <c r="FH5" s="105"/>
      <c r="FI5" s="105"/>
      <c r="FJ5" s="105"/>
      <c r="FK5" s="105"/>
      <c r="FL5" s="138"/>
      <c r="FM5" s="108" t="s">
        <v>2</v>
      </c>
      <c r="FN5" s="86"/>
      <c r="FO5" s="5">
        <f>就労移行一覧!F21</f>
        <v>14</v>
      </c>
      <c r="FP5" s="6" t="s">
        <v>3</v>
      </c>
      <c r="FQ5" s="112" t="s">
        <v>4</v>
      </c>
      <c r="FR5" s="109"/>
      <c r="FS5" s="104" t="str">
        <f>就労移行一覧!T21</f>
        <v>無（弁当注文・持参）</v>
      </c>
      <c r="FT5" s="105"/>
      <c r="FU5" s="105"/>
      <c r="FV5" s="105"/>
      <c r="FW5" s="111"/>
      <c r="FX5" s="137" t="s">
        <v>14</v>
      </c>
      <c r="FY5" s="132"/>
      <c r="FZ5" s="132"/>
      <c r="GA5" s="133"/>
      <c r="GB5" s="104" t="str">
        <f>就労移行一覧!Q21</f>
        <v>視覚, 聴覚, 肢体, 内部, 知的, 精神, 発達, 高次脳, 難病</v>
      </c>
      <c r="GC5" s="105"/>
      <c r="GD5" s="105"/>
      <c r="GE5" s="105"/>
      <c r="GF5" s="105"/>
      <c r="GG5" s="105"/>
      <c r="GH5" s="105"/>
      <c r="GI5" s="138"/>
      <c r="GL5" s="108" t="s">
        <v>2</v>
      </c>
      <c r="GM5" s="86"/>
      <c r="GN5" s="5">
        <f>就労移行一覧!F23</f>
        <v>14</v>
      </c>
      <c r="GO5" s="6" t="s">
        <v>3</v>
      </c>
      <c r="GP5" s="112" t="s">
        <v>4</v>
      </c>
      <c r="GQ5" s="109"/>
      <c r="GR5" s="85" t="str">
        <f>就労移行一覧!T23</f>
        <v>無（持参）</v>
      </c>
      <c r="GS5" s="86"/>
      <c r="GT5" s="86"/>
      <c r="GU5" s="86"/>
      <c r="GV5" s="136"/>
      <c r="GW5" s="137" t="s">
        <v>14</v>
      </c>
      <c r="GX5" s="132"/>
      <c r="GY5" s="132"/>
      <c r="GZ5" s="133"/>
      <c r="HA5" s="104" t="str">
        <f>就労移行一覧!Q23</f>
        <v>精神, 発達</v>
      </c>
      <c r="HB5" s="105"/>
      <c r="HC5" s="105"/>
      <c r="HD5" s="105"/>
      <c r="HE5" s="105"/>
      <c r="HF5" s="105"/>
      <c r="HG5" s="105"/>
      <c r="HH5" s="138"/>
      <c r="HI5" s="108" t="s">
        <v>2</v>
      </c>
      <c r="HJ5" s="86"/>
      <c r="HK5" s="5">
        <f>就労移行一覧!$F$25</f>
        <v>20</v>
      </c>
      <c r="HL5" s="6" t="s">
        <v>3</v>
      </c>
      <c r="HM5" s="112" t="s">
        <v>4</v>
      </c>
      <c r="HN5" s="109"/>
      <c r="HO5" s="85" t="str">
        <f>就労移行一覧!$T$25</f>
        <v>事業所内で食事提供</v>
      </c>
      <c r="HP5" s="86"/>
      <c r="HQ5" s="86"/>
      <c r="HR5" s="86"/>
      <c r="HS5" s="136"/>
      <c r="HT5" s="137" t="s">
        <v>14</v>
      </c>
      <c r="HU5" s="132"/>
      <c r="HV5" s="132"/>
      <c r="HW5" s="133"/>
      <c r="HX5" s="104" t="str">
        <f>就労移行一覧!$Q$25</f>
        <v>内部, 知的, 精神, 発達, 高次脳, 難病</v>
      </c>
      <c r="HY5" s="105"/>
      <c r="HZ5" s="105"/>
      <c r="IA5" s="105"/>
      <c r="IB5" s="105"/>
      <c r="IC5" s="105"/>
      <c r="ID5" s="105"/>
      <c r="IE5" s="138"/>
      <c r="IH5" s="108" t="s">
        <v>2</v>
      </c>
      <c r="II5" s="86"/>
      <c r="IJ5" s="5">
        <f>就労移行一覧!$F$27</f>
        <v>10</v>
      </c>
      <c r="IK5" s="6" t="s">
        <v>3</v>
      </c>
      <c r="IL5" s="112" t="s">
        <v>4</v>
      </c>
      <c r="IM5" s="109"/>
      <c r="IN5" s="85" t="str">
        <f>就労移行一覧!$T$27</f>
        <v>無（持参）</v>
      </c>
      <c r="IO5" s="86"/>
      <c r="IP5" s="86"/>
      <c r="IQ5" s="86"/>
      <c r="IR5" s="136"/>
      <c r="IS5" s="137" t="s">
        <v>14</v>
      </c>
      <c r="IT5" s="132"/>
      <c r="IU5" s="132"/>
      <c r="IV5" s="133"/>
      <c r="IW5" s="104" t="str">
        <f>就労移行一覧!$Q$27</f>
        <v>聴覚, 肢体, 内部, 知的, 精神, 発達, 高次脳, 難病</v>
      </c>
      <c r="IX5" s="105"/>
      <c r="IY5" s="105"/>
      <c r="IZ5" s="105"/>
      <c r="JA5" s="105"/>
      <c r="JB5" s="105"/>
      <c r="JC5" s="105"/>
      <c r="JD5" s="138"/>
      <c r="JE5" s="108" t="s">
        <v>2</v>
      </c>
      <c r="JF5" s="86"/>
      <c r="JG5" s="5">
        <f>就労移行一覧!$F$29</f>
        <v>10</v>
      </c>
      <c r="JH5" s="6" t="s">
        <v>3</v>
      </c>
      <c r="JI5" s="112" t="s">
        <v>4</v>
      </c>
      <c r="JJ5" s="109"/>
      <c r="JK5" s="85" t="str">
        <f>就労移行一覧!$T$29</f>
        <v>直接お問い合わせください</v>
      </c>
      <c r="JL5" s="86"/>
      <c r="JM5" s="86"/>
      <c r="JN5" s="86"/>
      <c r="JO5" s="136"/>
      <c r="JP5" s="137" t="s">
        <v>14</v>
      </c>
      <c r="JQ5" s="132"/>
      <c r="JR5" s="132"/>
      <c r="JS5" s="133"/>
      <c r="JT5" s="104" t="str">
        <f>就労移行一覧!$Q$29</f>
        <v>直接お問い合わせください</v>
      </c>
      <c r="JU5" s="105"/>
      <c r="JV5" s="105"/>
      <c r="JW5" s="105"/>
      <c r="JX5" s="105"/>
      <c r="JY5" s="105"/>
      <c r="JZ5" s="105"/>
      <c r="KA5" s="138"/>
      <c r="KB5" s="30"/>
      <c r="KC5" s="30"/>
      <c r="KD5" s="108" t="s">
        <v>2</v>
      </c>
      <c r="KE5" s="86"/>
      <c r="KF5" s="5">
        <f>就労移行一覧!$F$30</f>
        <v>20</v>
      </c>
      <c r="KG5" s="6" t="s">
        <v>3</v>
      </c>
      <c r="KH5" s="112" t="s">
        <v>4</v>
      </c>
      <c r="KI5" s="109"/>
      <c r="KJ5" s="104" t="str">
        <f>就労移行一覧!$T$30</f>
        <v>事業所内で食事提供, 弁当持参も可。</v>
      </c>
      <c r="KK5" s="105"/>
      <c r="KL5" s="105"/>
      <c r="KM5" s="105"/>
      <c r="KN5" s="111"/>
      <c r="KO5" s="137" t="s">
        <v>14</v>
      </c>
      <c r="KP5" s="132"/>
      <c r="KQ5" s="132"/>
      <c r="KR5" s="133"/>
      <c r="KS5" s="104" t="str">
        <f>就労移行一覧!$Q$30</f>
        <v>全般受け入れ可能【ご相談ください】</v>
      </c>
      <c r="KT5" s="105"/>
      <c r="KU5" s="105"/>
      <c r="KV5" s="105"/>
      <c r="KW5" s="105"/>
      <c r="KX5" s="105"/>
      <c r="KY5" s="105"/>
      <c r="KZ5" s="138"/>
      <c r="LA5" s="108" t="s">
        <v>2</v>
      </c>
      <c r="LB5" s="86"/>
      <c r="LC5" s="5">
        <f>就労移行一覧!$F$32</f>
        <v>6</v>
      </c>
      <c r="LD5" s="6" t="s">
        <v>3</v>
      </c>
      <c r="LE5" s="112" t="s">
        <v>4</v>
      </c>
      <c r="LF5" s="109"/>
      <c r="LG5" s="85" t="str">
        <f>就労移行一覧!$T$32</f>
        <v>無（弁当注文・持参）</v>
      </c>
      <c r="LH5" s="86"/>
      <c r="LI5" s="86"/>
      <c r="LJ5" s="86"/>
      <c r="LK5" s="136"/>
      <c r="LL5" s="137" t="s">
        <v>14</v>
      </c>
      <c r="LM5" s="132"/>
      <c r="LN5" s="132"/>
      <c r="LO5" s="133"/>
      <c r="LP5" s="104" t="str">
        <f>就労移行一覧!$Q$32</f>
        <v>知的, 精神, 発達</v>
      </c>
      <c r="LQ5" s="105"/>
      <c r="LR5" s="105"/>
      <c r="LS5" s="105"/>
      <c r="LT5" s="105"/>
      <c r="LU5" s="105"/>
      <c r="LV5" s="105"/>
      <c r="LW5" s="138"/>
    </row>
    <row r="6" spans="2:335" ht="18.75" customHeight="1" x14ac:dyDescent="0.4">
      <c r="B6" s="131" t="s">
        <v>13</v>
      </c>
      <c r="C6" s="132"/>
      <c r="D6" s="133"/>
      <c r="E6" s="134" t="str">
        <f>就労移行一覧!W7</f>
        <v>月～金　9:00～17:00（年末年始、土日祝日を除く）</v>
      </c>
      <c r="F6" s="132"/>
      <c r="G6" s="132"/>
      <c r="H6" s="132"/>
      <c r="I6" s="132"/>
      <c r="J6" s="132"/>
      <c r="K6" s="132"/>
      <c r="L6" s="132"/>
      <c r="M6" s="132"/>
      <c r="N6" s="132"/>
      <c r="O6" s="132"/>
      <c r="P6" s="132"/>
      <c r="Q6" s="132"/>
      <c r="R6" s="132"/>
      <c r="S6" s="132"/>
      <c r="T6" s="132"/>
      <c r="U6" s="132"/>
      <c r="V6" s="132"/>
      <c r="W6" s="132"/>
      <c r="X6" s="135"/>
      <c r="Y6" s="131" t="s">
        <v>13</v>
      </c>
      <c r="Z6" s="132"/>
      <c r="AA6" s="133"/>
      <c r="AB6" s="134" t="str">
        <f>就労移行一覧!W9</f>
        <v xml:space="preserve">
開所日、時間
月～金　9：00～17：30
　　土　9：00～12：10　※土曜の開所は当施設の営業日カレンダーにより毎月変動
（GW・お盆・年末年始・日、祝を除く）</v>
      </c>
      <c r="AC6" s="132"/>
      <c r="AD6" s="132"/>
      <c r="AE6" s="132"/>
      <c r="AF6" s="132"/>
      <c r="AG6" s="132"/>
      <c r="AH6" s="132"/>
      <c r="AI6" s="132"/>
      <c r="AJ6" s="132"/>
      <c r="AK6" s="132"/>
      <c r="AL6" s="132"/>
      <c r="AM6" s="132"/>
      <c r="AN6" s="132"/>
      <c r="AO6" s="132"/>
      <c r="AP6" s="132"/>
      <c r="AQ6" s="132"/>
      <c r="AR6" s="132"/>
      <c r="AS6" s="132"/>
      <c r="AT6" s="132"/>
      <c r="AU6" s="135"/>
      <c r="AV6" s="31"/>
      <c r="AX6" s="131" t="s">
        <v>13</v>
      </c>
      <c r="AY6" s="132"/>
      <c r="AZ6" s="133"/>
      <c r="BA6" s="104" t="str">
        <f>就労移行一覧!W11</f>
        <v>月・水　9:00～12:00／火・木・金　9:00～13:00／土・祝　9:30～12:00</v>
      </c>
      <c r="BB6" s="105"/>
      <c r="BC6" s="105"/>
      <c r="BD6" s="105"/>
      <c r="BE6" s="105"/>
      <c r="BF6" s="105"/>
      <c r="BG6" s="105"/>
      <c r="BH6" s="105"/>
      <c r="BI6" s="105"/>
      <c r="BJ6" s="105"/>
      <c r="BK6" s="105"/>
      <c r="BL6" s="105"/>
      <c r="BM6" s="105"/>
      <c r="BN6" s="105"/>
      <c r="BO6" s="105"/>
      <c r="BP6" s="105"/>
      <c r="BQ6" s="105"/>
      <c r="BR6" s="105"/>
      <c r="BS6" s="105"/>
      <c r="BT6" s="138"/>
      <c r="BU6" s="131" t="s">
        <v>13</v>
      </c>
      <c r="BV6" s="132"/>
      <c r="BW6" s="133"/>
      <c r="BX6" s="134" t="str">
        <f>就労移行一覧!W13</f>
        <v>月～土　8：50～16 : 20　（年末年始・ＧＷ・日祝日を除く）
※利用時間は、個人によって違います。</v>
      </c>
      <c r="BY6" s="132"/>
      <c r="BZ6" s="132"/>
      <c r="CA6" s="132"/>
      <c r="CB6" s="132"/>
      <c r="CC6" s="132"/>
      <c r="CD6" s="132"/>
      <c r="CE6" s="132"/>
      <c r="CF6" s="132"/>
      <c r="CG6" s="132"/>
      <c r="CH6" s="132"/>
      <c r="CI6" s="132"/>
      <c r="CJ6" s="132"/>
      <c r="CK6" s="132"/>
      <c r="CL6" s="132"/>
      <c r="CM6" s="132"/>
      <c r="CN6" s="132"/>
      <c r="CO6" s="132"/>
      <c r="CP6" s="132"/>
      <c r="CQ6" s="135"/>
      <c r="CR6" s="31"/>
      <c r="CT6" s="131" t="s">
        <v>13</v>
      </c>
      <c r="CU6" s="132"/>
      <c r="CV6" s="133"/>
      <c r="CW6" s="134" t="str">
        <f>就労移行一覧!W15</f>
        <v>月～金　9：00～17：00
（年末年始・GW・年末年始・土日祝日を除く）</v>
      </c>
      <c r="CX6" s="132"/>
      <c r="CY6" s="132"/>
      <c r="CZ6" s="132"/>
      <c r="DA6" s="132"/>
      <c r="DB6" s="132"/>
      <c r="DC6" s="132"/>
      <c r="DD6" s="132"/>
      <c r="DE6" s="132"/>
      <c r="DF6" s="132"/>
      <c r="DG6" s="132"/>
      <c r="DH6" s="132"/>
      <c r="DI6" s="132"/>
      <c r="DJ6" s="132"/>
      <c r="DK6" s="132"/>
      <c r="DL6" s="132"/>
      <c r="DM6" s="132"/>
      <c r="DN6" s="132"/>
      <c r="DO6" s="132"/>
      <c r="DP6" s="135"/>
      <c r="DQ6" s="131" t="s">
        <v>13</v>
      </c>
      <c r="DR6" s="132"/>
      <c r="DS6" s="133"/>
      <c r="DT6" s="134" t="str">
        <f>就労移行一覧!W17</f>
        <v>月火木金　10:00～15:00（年末年始を除く）
水土祝　10:00～12:00</v>
      </c>
      <c r="DU6" s="132"/>
      <c r="DV6" s="132"/>
      <c r="DW6" s="132"/>
      <c r="DX6" s="132"/>
      <c r="DY6" s="132"/>
      <c r="DZ6" s="132"/>
      <c r="EA6" s="132"/>
      <c r="EB6" s="132"/>
      <c r="EC6" s="132"/>
      <c r="ED6" s="132"/>
      <c r="EE6" s="132"/>
      <c r="EF6" s="132"/>
      <c r="EG6" s="132"/>
      <c r="EH6" s="132"/>
      <c r="EI6" s="132"/>
      <c r="EJ6" s="132"/>
      <c r="EK6" s="132"/>
      <c r="EL6" s="132"/>
      <c r="EM6" s="135"/>
      <c r="EP6" s="131" t="s">
        <v>13</v>
      </c>
      <c r="EQ6" s="132"/>
      <c r="ER6" s="133"/>
      <c r="ES6" s="134" t="str">
        <f>就労移行一覧!W19</f>
        <v>月～金　10:00～15:00（会社カレンダーによる）</v>
      </c>
      <c r="ET6" s="132"/>
      <c r="EU6" s="132"/>
      <c r="EV6" s="132"/>
      <c r="EW6" s="132"/>
      <c r="EX6" s="132"/>
      <c r="EY6" s="132"/>
      <c r="EZ6" s="132"/>
      <c r="FA6" s="132"/>
      <c r="FB6" s="132"/>
      <c r="FC6" s="132"/>
      <c r="FD6" s="132"/>
      <c r="FE6" s="132"/>
      <c r="FF6" s="132"/>
      <c r="FG6" s="132"/>
      <c r="FH6" s="132"/>
      <c r="FI6" s="132"/>
      <c r="FJ6" s="132"/>
      <c r="FK6" s="132"/>
      <c r="FL6" s="135"/>
      <c r="FM6" s="131" t="s">
        <v>13</v>
      </c>
      <c r="FN6" s="132"/>
      <c r="FO6" s="133"/>
      <c r="FP6" s="134" t="str">
        <f>就労移行一覧!W21</f>
        <v>月～金　9：00～17：00
（年末年始・GW・年末年始・土日祝日を除く）</v>
      </c>
      <c r="FQ6" s="132"/>
      <c r="FR6" s="132"/>
      <c r="FS6" s="132"/>
      <c r="FT6" s="132"/>
      <c r="FU6" s="132"/>
      <c r="FV6" s="132"/>
      <c r="FW6" s="132"/>
      <c r="FX6" s="132"/>
      <c r="FY6" s="132"/>
      <c r="FZ6" s="132"/>
      <c r="GA6" s="132"/>
      <c r="GB6" s="132"/>
      <c r="GC6" s="132"/>
      <c r="GD6" s="132"/>
      <c r="GE6" s="132"/>
      <c r="GF6" s="132"/>
      <c r="GG6" s="132"/>
      <c r="GH6" s="132"/>
      <c r="GI6" s="135"/>
      <c r="GL6" s="131" t="s">
        <v>13</v>
      </c>
      <c r="GM6" s="132"/>
      <c r="GN6" s="133"/>
      <c r="GO6" s="134" t="str">
        <f>就労移行一覧!W23</f>
        <v>月～金　10：00～16：00（月に２回の土曜開所あり）
（年末年始・GW・夏季休暇・土日祝日を除く）</v>
      </c>
      <c r="GP6" s="132"/>
      <c r="GQ6" s="132"/>
      <c r="GR6" s="132"/>
      <c r="GS6" s="132"/>
      <c r="GT6" s="132"/>
      <c r="GU6" s="132"/>
      <c r="GV6" s="132"/>
      <c r="GW6" s="132"/>
      <c r="GX6" s="132"/>
      <c r="GY6" s="132"/>
      <c r="GZ6" s="132"/>
      <c r="HA6" s="132"/>
      <c r="HB6" s="132"/>
      <c r="HC6" s="132"/>
      <c r="HD6" s="132"/>
      <c r="HE6" s="132"/>
      <c r="HF6" s="132"/>
      <c r="HG6" s="132"/>
      <c r="HH6" s="135"/>
      <c r="HI6" s="131" t="s">
        <v>13</v>
      </c>
      <c r="HJ6" s="132"/>
      <c r="HK6" s="133"/>
      <c r="HL6" s="134" t="str">
        <f>就労移行一覧!$W$25</f>
        <v>月～土　10:00～15:00 年末年始を除く</v>
      </c>
      <c r="HM6" s="132"/>
      <c r="HN6" s="132"/>
      <c r="HO6" s="132"/>
      <c r="HP6" s="132"/>
      <c r="HQ6" s="132"/>
      <c r="HR6" s="132"/>
      <c r="HS6" s="132"/>
      <c r="HT6" s="132"/>
      <c r="HU6" s="132"/>
      <c r="HV6" s="132"/>
      <c r="HW6" s="132"/>
      <c r="HX6" s="132"/>
      <c r="HY6" s="132"/>
      <c r="HZ6" s="132"/>
      <c r="IA6" s="132"/>
      <c r="IB6" s="132"/>
      <c r="IC6" s="132"/>
      <c r="ID6" s="132"/>
      <c r="IE6" s="135"/>
      <c r="IH6" s="131" t="s">
        <v>13</v>
      </c>
      <c r="II6" s="132"/>
      <c r="IJ6" s="133"/>
      <c r="IK6" s="134" t="str">
        <f>就労移行一覧!$W$27</f>
        <v>月～金　10：00～15：00（年末年始・土日を除く）</v>
      </c>
      <c r="IL6" s="132"/>
      <c r="IM6" s="132"/>
      <c r="IN6" s="132"/>
      <c r="IO6" s="132"/>
      <c r="IP6" s="132"/>
      <c r="IQ6" s="132"/>
      <c r="IR6" s="132"/>
      <c r="IS6" s="132"/>
      <c r="IT6" s="132"/>
      <c r="IU6" s="132"/>
      <c r="IV6" s="132"/>
      <c r="IW6" s="132"/>
      <c r="IX6" s="132"/>
      <c r="IY6" s="132"/>
      <c r="IZ6" s="132"/>
      <c r="JA6" s="132"/>
      <c r="JB6" s="132"/>
      <c r="JC6" s="132"/>
      <c r="JD6" s="135"/>
      <c r="JE6" s="131" t="s">
        <v>13</v>
      </c>
      <c r="JF6" s="132"/>
      <c r="JG6" s="133"/>
      <c r="JH6" s="134" t="str">
        <f>就労移行一覧!$W$29</f>
        <v>直接お問い合わせください</v>
      </c>
      <c r="JI6" s="132"/>
      <c r="JJ6" s="132"/>
      <c r="JK6" s="132"/>
      <c r="JL6" s="132"/>
      <c r="JM6" s="132"/>
      <c r="JN6" s="132"/>
      <c r="JO6" s="132"/>
      <c r="JP6" s="132"/>
      <c r="JQ6" s="132"/>
      <c r="JR6" s="132"/>
      <c r="JS6" s="132"/>
      <c r="JT6" s="132"/>
      <c r="JU6" s="132"/>
      <c r="JV6" s="132"/>
      <c r="JW6" s="132"/>
      <c r="JX6" s="132"/>
      <c r="JY6" s="132"/>
      <c r="JZ6" s="132"/>
      <c r="KA6" s="135"/>
      <c r="KB6" s="31"/>
      <c r="KC6" s="31"/>
      <c r="KD6" s="131" t="s">
        <v>13</v>
      </c>
      <c r="KE6" s="132"/>
      <c r="KF6" s="133"/>
      <c r="KG6" s="134" t="str">
        <f>就労移行一覧!$W$30</f>
        <v>サービス提供日・月～金　10:00~15:30
年末年始・GW・土日祝日を除く</v>
      </c>
      <c r="KH6" s="132"/>
      <c r="KI6" s="132"/>
      <c r="KJ6" s="132"/>
      <c r="KK6" s="132"/>
      <c r="KL6" s="132"/>
      <c r="KM6" s="132"/>
      <c r="KN6" s="132"/>
      <c r="KO6" s="132"/>
      <c r="KP6" s="132"/>
      <c r="KQ6" s="132"/>
      <c r="KR6" s="132"/>
      <c r="KS6" s="132"/>
      <c r="KT6" s="132"/>
      <c r="KU6" s="132"/>
      <c r="KV6" s="132"/>
      <c r="KW6" s="132"/>
      <c r="KX6" s="132"/>
      <c r="KY6" s="132"/>
      <c r="KZ6" s="135"/>
      <c r="LA6" s="131" t="s">
        <v>13</v>
      </c>
      <c r="LB6" s="132"/>
      <c r="LC6" s="133"/>
      <c r="LD6" s="134" t="str">
        <f>就労移行一覧!$W$32</f>
        <v>月～金　９：００～１６：００　
（年末年始　土日祭日を除く）</v>
      </c>
      <c r="LE6" s="132"/>
      <c r="LF6" s="132"/>
      <c r="LG6" s="132"/>
      <c r="LH6" s="132"/>
      <c r="LI6" s="132"/>
      <c r="LJ6" s="132"/>
      <c r="LK6" s="132"/>
      <c r="LL6" s="132"/>
      <c r="LM6" s="132"/>
      <c r="LN6" s="132"/>
      <c r="LO6" s="132"/>
      <c r="LP6" s="132"/>
      <c r="LQ6" s="132"/>
      <c r="LR6" s="132"/>
      <c r="LS6" s="132"/>
      <c r="LT6" s="132"/>
      <c r="LU6" s="132"/>
      <c r="LV6" s="132"/>
      <c r="LW6" s="135"/>
    </row>
    <row r="7" spans="2:335" ht="24.75" customHeight="1" x14ac:dyDescent="0.4">
      <c r="B7" s="98"/>
      <c r="C7" s="99"/>
      <c r="D7" s="99"/>
      <c r="E7" s="99"/>
      <c r="F7" s="99"/>
      <c r="G7" s="99"/>
      <c r="H7" s="99"/>
      <c r="I7" s="99"/>
      <c r="J7" s="99"/>
      <c r="K7" s="99"/>
      <c r="L7" s="99"/>
      <c r="M7" s="99"/>
      <c r="N7" s="99"/>
      <c r="O7" s="99"/>
      <c r="P7" s="99"/>
      <c r="Q7" s="99"/>
      <c r="R7" s="99"/>
      <c r="S7" s="99"/>
      <c r="T7" s="99"/>
      <c r="U7" s="99"/>
      <c r="V7" s="99"/>
      <c r="W7" s="99"/>
      <c r="X7" s="100"/>
      <c r="Y7" s="98"/>
      <c r="Z7" s="99"/>
      <c r="AA7" s="99"/>
      <c r="AB7" s="99"/>
      <c r="AC7" s="99"/>
      <c r="AD7" s="99"/>
      <c r="AE7" s="99"/>
      <c r="AF7" s="99"/>
      <c r="AG7" s="99"/>
      <c r="AH7" s="99"/>
      <c r="AI7" s="99"/>
      <c r="AJ7" s="99"/>
      <c r="AK7" s="99"/>
      <c r="AL7" s="99"/>
      <c r="AM7" s="99"/>
      <c r="AN7" s="99"/>
      <c r="AO7" s="99"/>
      <c r="AP7" s="99"/>
      <c r="AQ7" s="99"/>
      <c r="AR7" s="99"/>
      <c r="AS7" s="99"/>
      <c r="AT7" s="99"/>
      <c r="AU7" s="100"/>
      <c r="AV7" s="25"/>
      <c r="AX7" s="98"/>
      <c r="AY7" s="99"/>
      <c r="AZ7" s="99"/>
      <c r="BA7" s="99"/>
      <c r="BB7" s="99"/>
      <c r="BC7" s="99"/>
      <c r="BD7" s="99"/>
      <c r="BE7" s="99"/>
      <c r="BF7" s="99"/>
      <c r="BG7" s="99"/>
      <c r="BH7" s="99"/>
      <c r="BI7" s="99"/>
      <c r="BJ7" s="99"/>
      <c r="BK7" s="99"/>
      <c r="BL7" s="99"/>
      <c r="BM7" s="99"/>
      <c r="BN7" s="99"/>
      <c r="BO7" s="99"/>
      <c r="BP7" s="99"/>
      <c r="BQ7" s="99"/>
      <c r="BR7" s="99"/>
      <c r="BS7" s="99"/>
      <c r="BT7" s="100"/>
      <c r="BU7" s="98"/>
      <c r="BV7" s="99"/>
      <c r="BW7" s="99"/>
      <c r="BX7" s="99"/>
      <c r="BY7" s="99"/>
      <c r="BZ7" s="99"/>
      <c r="CA7" s="99"/>
      <c r="CB7" s="99"/>
      <c r="CC7" s="99"/>
      <c r="CD7" s="99"/>
      <c r="CE7" s="99"/>
      <c r="CF7" s="99"/>
      <c r="CG7" s="99"/>
      <c r="CH7" s="99"/>
      <c r="CI7" s="99"/>
      <c r="CJ7" s="99"/>
      <c r="CK7" s="99"/>
      <c r="CL7" s="99"/>
      <c r="CM7" s="99"/>
      <c r="CN7" s="99"/>
      <c r="CO7" s="99"/>
      <c r="CP7" s="99"/>
      <c r="CQ7" s="100"/>
      <c r="CR7" s="25"/>
      <c r="CT7" s="98"/>
      <c r="CU7" s="99"/>
      <c r="CV7" s="99"/>
      <c r="CW7" s="99"/>
      <c r="CX7" s="99"/>
      <c r="CY7" s="99"/>
      <c r="CZ7" s="99"/>
      <c r="DA7" s="99"/>
      <c r="DB7" s="99"/>
      <c r="DC7" s="99"/>
      <c r="DD7" s="99"/>
      <c r="DE7" s="99"/>
      <c r="DF7" s="99"/>
      <c r="DG7" s="99"/>
      <c r="DH7" s="99"/>
      <c r="DI7" s="99"/>
      <c r="DJ7" s="99"/>
      <c r="DK7" s="99"/>
      <c r="DL7" s="99"/>
      <c r="DM7" s="99"/>
      <c r="DN7" s="99"/>
      <c r="DO7" s="99"/>
      <c r="DP7" s="100"/>
      <c r="DQ7" s="98"/>
      <c r="DR7" s="99"/>
      <c r="DS7" s="99"/>
      <c r="DT7" s="99"/>
      <c r="DU7" s="99"/>
      <c r="DV7" s="99"/>
      <c r="DW7" s="99"/>
      <c r="DX7" s="99"/>
      <c r="DY7" s="99"/>
      <c r="DZ7" s="99"/>
      <c r="EA7" s="99"/>
      <c r="EB7" s="99"/>
      <c r="EC7" s="99"/>
      <c r="ED7" s="99"/>
      <c r="EE7" s="99"/>
      <c r="EF7" s="99"/>
      <c r="EG7" s="99"/>
      <c r="EH7" s="99"/>
      <c r="EI7" s="99"/>
      <c r="EJ7" s="99"/>
      <c r="EK7" s="99"/>
      <c r="EL7" s="99"/>
      <c r="EM7" s="100"/>
      <c r="EP7" s="98"/>
      <c r="EQ7" s="99"/>
      <c r="ER7" s="99"/>
      <c r="ES7" s="99"/>
      <c r="ET7" s="99"/>
      <c r="EU7" s="99"/>
      <c r="EV7" s="99"/>
      <c r="EW7" s="99"/>
      <c r="EX7" s="99"/>
      <c r="EY7" s="99"/>
      <c r="EZ7" s="99"/>
      <c r="FA7" s="99"/>
      <c r="FB7" s="99"/>
      <c r="FC7" s="99"/>
      <c r="FD7" s="99"/>
      <c r="FE7" s="99"/>
      <c r="FF7" s="99"/>
      <c r="FG7" s="99"/>
      <c r="FH7" s="99"/>
      <c r="FI7" s="99"/>
      <c r="FJ7" s="99"/>
      <c r="FK7" s="99"/>
      <c r="FL7" s="100"/>
      <c r="FM7" s="98"/>
      <c r="FN7" s="99"/>
      <c r="FO7" s="99"/>
      <c r="FP7" s="99"/>
      <c r="FQ7" s="99"/>
      <c r="FR7" s="99"/>
      <c r="FS7" s="99"/>
      <c r="FT7" s="99"/>
      <c r="FU7" s="99"/>
      <c r="FV7" s="99"/>
      <c r="FW7" s="99"/>
      <c r="FX7" s="99"/>
      <c r="FY7" s="99"/>
      <c r="FZ7" s="99"/>
      <c r="GA7" s="99"/>
      <c r="GB7" s="99"/>
      <c r="GC7" s="99"/>
      <c r="GD7" s="99"/>
      <c r="GE7" s="99"/>
      <c r="GF7" s="99"/>
      <c r="GG7" s="99"/>
      <c r="GH7" s="99"/>
      <c r="GI7" s="100"/>
      <c r="GL7" s="98"/>
      <c r="GM7" s="99"/>
      <c r="GN7" s="99"/>
      <c r="GO7" s="99"/>
      <c r="GP7" s="99"/>
      <c r="GQ7" s="99"/>
      <c r="GR7" s="99"/>
      <c r="GS7" s="99"/>
      <c r="GT7" s="99"/>
      <c r="GU7" s="99"/>
      <c r="GV7" s="99"/>
      <c r="GW7" s="99"/>
      <c r="GX7" s="99"/>
      <c r="GY7" s="99"/>
      <c r="GZ7" s="99"/>
      <c r="HA7" s="99"/>
      <c r="HB7" s="99"/>
      <c r="HC7" s="99"/>
      <c r="HD7" s="99"/>
      <c r="HE7" s="99"/>
      <c r="HF7" s="99"/>
      <c r="HG7" s="99"/>
      <c r="HH7" s="100"/>
      <c r="HI7" s="98"/>
      <c r="HJ7" s="99"/>
      <c r="HK7" s="99"/>
      <c r="HL7" s="99"/>
      <c r="HM7" s="99"/>
      <c r="HN7" s="99"/>
      <c r="HO7" s="99"/>
      <c r="HP7" s="99"/>
      <c r="HQ7" s="99"/>
      <c r="HR7" s="99"/>
      <c r="HS7" s="99"/>
      <c r="HT7" s="99"/>
      <c r="HU7" s="99"/>
      <c r="HV7" s="99"/>
      <c r="HW7" s="99"/>
      <c r="HX7" s="99"/>
      <c r="HY7" s="99"/>
      <c r="HZ7" s="99"/>
      <c r="IA7" s="99"/>
      <c r="IB7" s="99"/>
      <c r="IC7" s="99"/>
      <c r="ID7" s="99"/>
      <c r="IE7" s="100"/>
      <c r="IH7" s="98"/>
      <c r="II7" s="99"/>
      <c r="IJ7" s="99"/>
      <c r="IK7" s="99"/>
      <c r="IL7" s="99"/>
      <c r="IM7" s="99"/>
      <c r="IN7" s="99"/>
      <c r="IO7" s="99"/>
      <c r="IP7" s="99"/>
      <c r="IQ7" s="99"/>
      <c r="IR7" s="99"/>
      <c r="IS7" s="99"/>
      <c r="IT7" s="99"/>
      <c r="IU7" s="99"/>
      <c r="IV7" s="99"/>
      <c r="IW7" s="99"/>
      <c r="IX7" s="99"/>
      <c r="IY7" s="99"/>
      <c r="IZ7" s="99"/>
      <c r="JA7" s="99"/>
      <c r="JB7" s="99"/>
      <c r="JC7" s="99"/>
      <c r="JD7" s="100"/>
      <c r="JE7" s="98"/>
      <c r="JF7" s="99"/>
      <c r="JG7" s="99"/>
      <c r="JH7" s="99"/>
      <c r="JI7" s="99"/>
      <c r="JJ7" s="99"/>
      <c r="JK7" s="99"/>
      <c r="JL7" s="99"/>
      <c r="JM7" s="99"/>
      <c r="JN7" s="99"/>
      <c r="JO7" s="99"/>
      <c r="JP7" s="99"/>
      <c r="JQ7" s="99"/>
      <c r="JR7" s="99"/>
      <c r="JS7" s="99"/>
      <c r="JT7" s="99"/>
      <c r="JU7" s="99"/>
      <c r="JV7" s="99"/>
      <c r="JW7" s="99"/>
      <c r="JX7" s="99"/>
      <c r="JY7" s="99"/>
      <c r="JZ7" s="99"/>
      <c r="KA7" s="100"/>
      <c r="KB7" s="25"/>
      <c r="KC7" s="25"/>
      <c r="KD7" s="98"/>
      <c r="KE7" s="99"/>
      <c r="KF7" s="99"/>
      <c r="KG7" s="99"/>
      <c r="KH7" s="99"/>
      <c r="KI7" s="99"/>
      <c r="KJ7" s="99"/>
      <c r="KK7" s="99"/>
      <c r="KL7" s="99"/>
      <c r="KM7" s="99"/>
      <c r="KN7" s="99"/>
      <c r="KO7" s="99"/>
      <c r="KP7" s="99"/>
      <c r="KQ7" s="99"/>
      <c r="KR7" s="99"/>
      <c r="KS7" s="99"/>
      <c r="KT7" s="99"/>
      <c r="KU7" s="99"/>
      <c r="KV7" s="99"/>
      <c r="KW7" s="99"/>
      <c r="KX7" s="99"/>
      <c r="KY7" s="99"/>
      <c r="KZ7" s="100"/>
      <c r="LA7" s="98"/>
      <c r="LB7" s="99"/>
      <c r="LC7" s="99"/>
      <c r="LD7" s="99"/>
      <c r="LE7" s="99"/>
      <c r="LF7" s="99"/>
      <c r="LG7" s="99"/>
      <c r="LH7" s="99"/>
      <c r="LI7" s="99"/>
      <c r="LJ7" s="99"/>
      <c r="LK7" s="99"/>
      <c r="LL7" s="99"/>
      <c r="LM7" s="99"/>
      <c r="LN7" s="99"/>
      <c r="LO7" s="99"/>
      <c r="LP7" s="99"/>
      <c r="LQ7" s="99"/>
      <c r="LR7" s="99"/>
      <c r="LS7" s="99"/>
      <c r="LT7" s="99"/>
      <c r="LU7" s="99"/>
      <c r="LV7" s="99"/>
      <c r="LW7" s="100"/>
    </row>
    <row r="8" spans="2:335" ht="24.75" customHeight="1" x14ac:dyDescent="0.4">
      <c r="B8" s="92"/>
      <c r="C8" s="93"/>
      <c r="D8" s="93"/>
      <c r="E8" s="93"/>
      <c r="F8" s="93"/>
      <c r="G8" s="93"/>
      <c r="H8" s="93"/>
      <c r="I8" s="93"/>
      <c r="J8" s="93"/>
      <c r="K8" s="93"/>
      <c r="L8" s="93"/>
      <c r="M8" s="93"/>
      <c r="N8" s="93"/>
      <c r="O8" s="93"/>
      <c r="P8" s="93"/>
      <c r="Q8" s="93"/>
      <c r="R8" s="93"/>
      <c r="S8" s="93"/>
      <c r="T8" s="93"/>
      <c r="U8" s="93"/>
      <c r="V8" s="93"/>
      <c r="W8" s="93"/>
      <c r="X8" s="94"/>
      <c r="Y8" s="92"/>
      <c r="Z8" s="93"/>
      <c r="AA8" s="93"/>
      <c r="AB8" s="93"/>
      <c r="AC8" s="93"/>
      <c r="AD8" s="93"/>
      <c r="AE8" s="93"/>
      <c r="AF8" s="93"/>
      <c r="AG8" s="93"/>
      <c r="AH8" s="93"/>
      <c r="AI8" s="93"/>
      <c r="AJ8" s="93"/>
      <c r="AK8" s="93"/>
      <c r="AL8" s="93"/>
      <c r="AM8" s="93"/>
      <c r="AN8" s="93"/>
      <c r="AO8" s="93"/>
      <c r="AP8" s="93"/>
      <c r="AQ8" s="93"/>
      <c r="AR8" s="93"/>
      <c r="AS8" s="93"/>
      <c r="AT8" s="93"/>
      <c r="AU8" s="94"/>
      <c r="AV8" s="25"/>
      <c r="AX8" s="92"/>
      <c r="AY8" s="93"/>
      <c r="AZ8" s="93"/>
      <c r="BA8" s="93"/>
      <c r="BB8" s="93"/>
      <c r="BC8" s="93"/>
      <c r="BD8" s="93"/>
      <c r="BE8" s="93"/>
      <c r="BF8" s="93"/>
      <c r="BG8" s="93"/>
      <c r="BH8" s="93"/>
      <c r="BI8" s="93"/>
      <c r="BJ8" s="93"/>
      <c r="BK8" s="93"/>
      <c r="BL8" s="93"/>
      <c r="BM8" s="93"/>
      <c r="BN8" s="93"/>
      <c r="BO8" s="93"/>
      <c r="BP8" s="93"/>
      <c r="BQ8" s="93"/>
      <c r="BR8" s="93"/>
      <c r="BS8" s="93"/>
      <c r="BT8" s="94"/>
      <c r="BU8" s="92"/>
      <c r="BV8" s="93"/>
      <c r="BW8" s="93"/>
      <c r="BX8" s="93"/>
      <c r="BY8" s="93"/>
      <c r="BZ8" s="93"/>
      <c r="CA8" s="93"/>
      <c r="CB8" s="93"/>
      <c r="CC8" s="93"/>
      <c r="CD8" s="93"/>
      <c r="CE8" s="93"/>
      <c r="CF8" s="93"/>
      <c r="CG8" s="93"/>
      <c r="CH8" s="93"/>
      <c r="CI8" s="93"/>
      <c r="CJ8" s="93"/>
      <c r="CK8" s="93"/>
      <c r="CL8" s="93"/>
      <c r="CM8" s="93"/>
      <c r="CN8" s="93"/>
      <c r="CO8" s="93"/>
      <c r="CP8" s="93"/>
      <c r="CQ8" s="94"/>
      <c r="CR8" s="25"/>
      <c r="CT8" s="92"/>
      <c r="CU8" s="93"/>
      <c r="CV8" s="93"/>
      <c r="CW8" s="93"/>
      <c r="CX8" s="93"/>
      <c r="CY8" s="93"/>
      <c r="CZ8" s="93"/>
      <c r="DA8" s="93"/>
      <c r="DB8" s="93"/>
      <c r="DC8" s="93"/>
      <c r="DD8" s="93"/>
      <c r="DE8" s="93"/>
      <c r="DF8" s="93"/>
      <c r="DG8" s="93"/>
      <c r="DH8" s="93"/>
      <c r="DI8" s="93"/>
      <c r="DJ8" s="93"/>
      <c r="DK8" s="93"/>
      <c r="DL8" s="93"/>
      <c r="DM8" s="93"/>
      <c r="DN8" s="93"/>
      <c r="DO8" s="93"/>
      <c r="DP8" s="94"/>
      <c r="DQ8" s="92"/>
      <c r="DR8" s="93"/>
      <c r="DS8" s="93"/>
      <c r="DT8" s="93"/>
      <c r="DU8" s="93"/>
      <c r="DV8" s="93"/>
      <c r="DW8" s="93"/>
      <c r="DX8" s="93"/>
      <c r="DY8" s="93"/>
      <c r="DZ8" s="93"/>
      <c r="EA8" s="93"/>
      <c r="EB8" s="93"/>
      <c r="EC8" s="93"/>
      <c r="ED8" s="93"/>
      <c r="EE8" s="93"/>
      <c r="EF8" s="93"/>
      <c r="EG8" s="93"/>
      <c r="EH8" s="93"/>
      <c r="EI8" s="93"/>
      <c r="EJ8" s="93"/>
      <c r="EK8" s="93"/>
      <c r="EL8" s="93"/>
      <c r="EM8" s="94"/>
      <c r="EP8" s="92"/>
      <c r="EQ8" s="93"/>
      <c r="ER8" s="93"/>
      <c r="ES8" s="93"/>
      <c r="ET8" s="93"/>
      <c r="EU8" s="93"/>
      <c r="EV8" s="93"/>
      <c r="EW8" s="93"/>
      <c r="EX8" s="93"/>
      <c r="EY8" s="93"/>
      <c r="EZ8" s="93"/>
      <c r="FA8" s="93"/>
      <c r="FB8" s="93"/>
      <c r="FC8" s="93"/>
      <c r="FD8" s="93"/>
      <c r="FE8" s="93"/>
      <c r="FF8" s="93"/>
      <c r="FG8" s="93"/>
      <c r="FH8" s="93"/>
      <c r="FI8" s="93"/>
      <c r="FJ8" s="93"/>
      <c r="FK8" s="93"/>
      <c r="FL8" s="94"/>
      <c r="FM8" s="92"/>
      <c r="FN8" s="93"/>
      <c r="FO8" s="93"/>
      <c r="FP8" s="93"/>
      <c r="FQ8" s="93"/>
      <c r="FR8" s="93"/>
      <c r="FS8" s="93"/>
      <c r="FT8" s="93"/>
      <c r="FU8" s="93"/>
      <c r="FV8" s="93"/>
      <c r="FW8" s="93"/>
      <c r="FX8" s="93"/>
      <c r="FY8" s="93"/>
      <c r="FZ8" s="93"/>
      <c r="GA8" s="93"/>
      <c r="GB8" s="93"/>
      <c r="GC8" s="93"/>
      <c r="GD8" s="93"/>
      <c r="GE8" s="93"/>
      <c r="GF8" s="93"/>
      <c r="GG8" s="93"/>
      <c r="GH8" s="93"/>
      <c r="GI8" s="94"/>
      <c r="GL8" s="92"/>
      <c r="GM8" s="93"/>
      <c r="GN8" s="93"/>
      <c r="GO8" s="93"/>
      <c r="GP8" s="93"/>
      <c r="GQ8" s="93"/>
      <c r="GR8" s="93"/>
      <c r="GS8" s="93"/>
      <c r="GT8" s="93"/>
      <c r="GU8" s="93"/>
      <c r="GV8" s="93"/>
      <c r="GW8" s="93"/>
      <c r="GX8" s="93"/>
      <c r="GY8" s="93"/>
      <c r="GZ8" s="93"/>
      <c r="HA8" s="93"/>
      <c r="HB8" s="93"/>
      <c r="HC8" s="93"/>
      <c r="HD8" s="93"/>
      <c r="HE8" s="93"/>
      <c r="HF8" s="93"/>
      <c r="HG8" s="93"/>
      <c r="HH8" s="94"/>
      <c r="HI8" s="92"/>
      <c r="HJ8" s="93"/>
      <c r="HK8" s="93"/>
      <c r="HL8" s="93"/>
      <c r="HM8" s="93"/>
      <c r="HN8" s="93"/>
      <c r="HO8" s="93"/>
      <c r="HP8" s="93"/>
      <c r="HQ8" s="93"/>
      <c r="HR8" s="93"/>
      <c r="HS8" s="93"/>
      <c r="HT8" s="93"/>
      <c r="HU8" s="93"/>
      <c r="HV8" s="93"/>
      <c r="HW8" s="93"/>
      <c r="HX8" s="93"/>
      <c r="HY8" s="93"/>
      <c r="HZ8" s="93"/>
      <c r="IA8" s="93"/>
      <c r="IB8" s="93"/>
      <c r="IC8" s="93"/>
      <c r="ID8" s="93"/>
      <c r="IE8" s="94"/>
      <c r="IH8" s="92"/>
      <c r="II8" s="93"/>
      <c r="IJ8" s="93"/>
      <c r="IK8" s="93"/>
      <c r="IL8" s="93"/>
      <c r="IM8" s="93"/>
      <c r="IN8" s="93"/>
      <c r="IO8" s="93"/>
      <c r="IP8" s="93"/>
      <c r="IQ8" s="93"/>
      <c r="IR8" s="93"/>
      <c r="IS8" s="93"/>
      <c r="IT8" s="93"/>
      <c r="IU8" s="93"/>
      <c r="IV8" s="93"/>
      <c r="IW8" s="93"/>
      <c r="IX8" s="93"/>
      <c r="IY8" s="93"/>
      <c r="IZ8" s="93"/>
      <c r="JA8" s="93"/>
      <c r="JB8" s="93"/>
      <c r="JC8" s="93"/>
      <c r="JD8" s="94"/>
      <c r="JE8" s="92"/>
      <c r="JF8" s="93"/>
      <c r="JG8" s="93"/>
      <c r="JH8" s="93"/>
      <c r="JI8" s="93"/>
      <c r="JJ8" s="93"/>
      <c r="JK8" s="93"/>
      <c r="JL8" s="93"/>
      <c r="JM8" s="93"/>
      <c r="JN8" s="93"/>
      <c r="JO8" s="93"/>
      <c r="JP8" s="93"/>
      <c r="JQ8" s="93"/>
      <c r="JR8" s="93"/>
      <c r="JS8" s="93"/>
      <c r="JT8" s="93"/>
      <c r="JU8" s="93"/>
      <c r="JV8" s="93"/>
      <c r="JW8" s="93"/>
      <c r="JX8" s="93"/>
      <c r="JY8" s="93"/>
      <c r="JZ8" s="93"/>
      <c r="KA8" s="94"/>
      <c r="KB8" s="25"/>
      <c r="KC8" s="25"/>
      <c r="KD8" s="92"/>
      <c r="KE8" s="93"/>
      <c r="KF8" s="93"/>
      <c r="KG8" s="93"/>
      <c r="KH8" s="93"/>
      <c r="KI8" s="93"/>
      <c r="KJ8" s="93"/>
      <c r="KK8" s="93"/>
      <c r="KL8" s="93"/>
      <c r="KM8" s="93"/>
      <c r="KN8" s="93"/>
      <c r="KO8" s="93"/>
      <c r="KP8" s="93"/>
      <c r="KQ8" s="93"/>
      <c r="KR8" s="93"/>
      <c r="KS8" s="93"/>
      <c r="KT8" s="93"/>
      <c r="KU8" s="93"/>
      <c r="KV8" s="93"/>
      <c r="KW8" s="93"/>
      <c r="KX8" s="93"/>
      <c r="KY8" s="93"/>
      <c r="KZ8" s="94"/>
      <c r="LA8" s="92"/>
      <c r="LB8" s="93"/>
      <c r="LC8" s="93"/>
      <c r="LD8" s="93"/>
      <c r="LE8" s="93"/>
      <c r="LF8" s="93"/>
      <c r="LG8" s="93"/>
      <c r="LH8" s="93"/>
      <c r="LI8" s="93"/>
      <c r="LJ8" s="93"/>
      <c r="LK8" s="93"/>
      <c r="LL8" s="93"/>
      <c r="LM8" s="93"/>
      <c r="LN8" s="93"/>
      <c r="LO8" s="93"/>
      <c r="LP8" s="93"/>
      <c r="LQ8" s="93"/>
      <c r="LR8" s="93"/>
      <c r="LS8" s="93"/>
      <c r="LT8" s="93"/>
      <c r="LU8" s="93"/>
      <c r="LV8" s="93"/>
      <c r="LW8" s="94"/>
    </row>
    <row r="9" spans="2:335" ht="24.75" customHeight="1" x14ac:dyDescent="0.4">
      <c r="B9" s="92"/>
      <c r="C9" s="93"/>
      <c r="D9" s="93"/>
      <c r="E9" s="93"/>
      <c r="F9" s="93"/>
      <c r="G9" s="93"/>
      <c r="H9" s="93"/>
      <c r="I9" s="93"/>
      <c r="J9" s="93"/>
      <c r="K9" s="93"/>
      <c r="L9" s="93"/>
      <c r="M9" s="93"/>
      <c r="N9" s="93"/>
      <c r="O9" s="93"/>
      <c r="P9" s="93"/>
      <c r="Q9" s="93"/>
      <c r="R9" s="93"/>
      <c r="S9" s="93"/>
      <c r="T9" s="93"/>
      <c r="U9" s="93"/>
      <c r="V9" s="93"/>
      <c r="W9" s="93"/>
      <c r="X9" s="94"/>
      <c r="Y9" s="92"/>
      <c r="Z9" s="93"/>
      <c r="AA9" s="93"/>
      <c r="AB9" s="93"/>
      <c r="AC9" s="93"/>
      <c r="AD9" s="93"/>
      <c r="AE9" s="93"/>
      <c r="AF9" s="93"/>
      <c r="AG9" s="93"/>
      <c r="AH9" s="93"/>
      <c r="AI9" s="93"/>
      <c r="AJ9" s="93"/>
      <c r="AK9" s="93"/>
      <c r="AL9" s="93"/>
      <c r="AM9" s="93"/>
      <c r="AN9" s="93"/>
      <c r="AO9" s="93"/>
      <c r="AP9" s="93"/>
      <c r="AQ9" s="93"/>
      <c r="AR9" s="93"/>
      <c r="AS9" s="93"/>
      <c r="AT9" s="93"/>
      <c r="AU9" s="94"/>
      <c r="AV9" s="25"/>
      <c r="AX9" s="92"/>
      <c r="AY9" s="93"/>
      <c r="AZ9" s="93"/>
      <c r="BA9" s="93"/>
      <c r="BB9" s="93"/>
      <c r="BC9" s="93"/>
      <c r="BD9" s="93"/>
      <c r="BE9" s="93"/>
      <c r="BF9" s="93"/>
      <c r="BG9" s="93"/>
      <c r="BH9" s="93"/>
      <c r="BI9" s="93"/>
      <c r="BJ9" s="93"/>
      <c r="BK9" s="93"/>
      <c r="BL9" s="93"/>
      <c r="BM9" s="93"/>
      <c r="BN9" s="93"/>
      <c r="BO9" s="93"/>
      <c r="BP9" s="93"/>
      <c r="BQ9" s="93"/>
      <c r="BR9" s="93"/>
      <c r="BS9" s="93"/>
      <c r="BT9" s="94"/>
      <c r="BU9" s="92"/>
      <c r="BV9" s="93"/>
      <c r="BW9" s="93"/>
      <c r="BX9" s="93"/>
      <c r="BY9" s="93"/>
      <c r="BZ9" s="93"/>
      <c r="CA9" s="93"/>
      <c r="CB9" s="93"/>
      <c r="CC9" s="93"/>
      <c r="CD9" s="93"/>
      <c r="CE9" s="93"/>
      <c r="CF9" s="93"/>
      <c r="CG9" s="93"/>
      <c r="CH9" s="93"/>
      <c r="CI9" s="93"/>
      <c r="CJ9" s="93"/>
      <c r="CK9" s="93"/>
      <c r="CL9" s="93"/>
      <c r="CM9" s="93"/>
      <c r="CN9" s="93"/>
      <c r="CO9" s="93"/>
      <c r="CP9" s="93"/>
      <c r="CQ9" s="94"/>
      <c r="CR9" s="25"/>
      <c r="CT9" s="92"/>
      <c r="CU9" s="93"/>
      <c r="CV9" s="93"/>
      <c r="CW9" s="93"/>
      <c r="CX9" s="93"/>
      <c r="CY9" s="93"/>
      <c r="CZ9" s="93"/>
      <c r="DA9" s="93"/>
      <c r="DB9" s="93"/>
      <c r="DC9" s="93"/>
      <c r="DD9" s="93"/>
      <c r="DE9" s="93"/>
      <c r="DF9" s="93"/>
      <c r="DG9" s="93"/>
      <c r="DH9" s="93"/>
      <c r="DI9" s="93"/>
      <c r="DJ9" s="93"/>
      <c r="DK9" s="93"/>
      <c r="DL9" s="93"/>
      <c r="DM9" s="93"/>
      <c r="DN9" s="93"/>
      <c r="DO9" s="93"/>
      <c r="DP9" s="94"/>
      <c r="DQ9" s="92"/>
      <c r="DR9" s="93"/>
      <c r="DS9" s="93"/>
      <c r="DT9" s="93"/>
      <c r="DU9" s="93"/>
      <c r="DV9" s="93"/>
      <c r="DW9" s="93"/>
      <c r="DX9" s="93"/>
      <c r="DY9" s="93"/>
      <c r="DZ9" s="93"/>
      <c r="EA9" s="93"/>
      <c r="EB9" s="93"/>
      <c r="EC9" s="93"/>
      <c r="ED9" s="93"/>
      <c r="EE9" s="93"/>
      <c r="EF9" s="93"/>
      <c r="EG9" s="93"/>
      <c r="EH9" s="93"/>
      <c r="EI9" s="93"/>
      <c r="EJ9" s="93"/>
      <c r="EK9" s="93"/>
      <c r="EL9" s="93"/>
      <c r="EM9" s="94"/>
      <c r="EP9" s="92"/>
      <c r="EQ9" s="93"/>
      <c r="ER9" s="93"/>
      <c r="ES9" s="93"/>
      <c r="ET9" s="93"/>
      <c r="EU9" s="93"/>
      <c r="EV9" s="93"/>
      <c r="EW9" s="93"/>
      <c r="EX9" s="93"/>
      <c r="EY9" s="93"/>
      <c r="EZ9" s="93"/>
      <c r="FA9" s="93"/>
      <c r="FB9" s="93"/>
      <c r="FC9" s="93"/>
      <c r="FD9" s="93"/>
      <c r="FE9" s="93"/>
      <c r="FF9" s="93"/>
      <c r="FG9" s="93"/>
      <c r="FH9" s="93"/>
      <c r="FI9" s="93"/>
      <c r="FJ9" s="93"/>
      <c r="FK9" s="93"/>
      <c r="FL9" s="94"/>
      <c r="FM9" s="92"/>
      <c r="FN9" s="93"/>
      <c r="FO9" s="93"/>
      <c r="FP9" s="93"/>
      <c r="FQ9" s="93"/>
      <c r="FR9" s="93"/>
      <c r="FS9" s="93"/>
      <c r="FT9" s="93"/>
      <c r="FU9" s="93"/>
      <c r="FV9" s="93"/>
      <c r="FW9" s="93"/>
      <c r="FX9" s="93"/>
      <c r="FY9" s="93"/>
      <c r="FZ9" s="93"/>
      <c r="GA9" s="93"/>
      <c r="GB9" s="93"/>
      <c r="GC9" s="93"/>
      <c r="GD9" s="93"/>
      <c r="GE9" s="93"/>
      <c r="GF9" s="93"/>
      <c r="GG9" s="93"/>
      <c r="GH9" s="93"/>
      <c r="GI9" s="94"/>
      <c r="GL9" s="92"/>
      <c r="GM9" s="93"/>
      <c r="GN9" s="93"/>
      <c r="GO9" s="93"/>
      <c r="GP9" s="93"/>
      <c r="GQ9" s="93"/>
      <c r="GR9" s="93"/>
      <c r="GS9" s="93"/>
      <c r="GT9" s="93"/>
      <c r="GU9" s="93"/>
      <c r="GV9" s="93"/>
      <c r="GW9" s="93"/>
      <c r="GX9" s="93"/>
      <c r="GY9" s="93"/>
      <c r="GZ9" s="93"/>
      <c r="HA9" s="93"/>
      <c r="HB9" s="93"/>
      <c r="HC9" s="93"/>
      <c r="HD9" s="93"/>
      <c r="HE9" s="93"/>
      <c r="HF9" s="93"/>
      <c r="HG9" s="93"/>
      <c r="HH9" s="94"/>
      <c r="HI9" s="92"/>
      <c r="HJ9" s="93"/>
      <c r="HK9" s="93"/>
      <c r="HL9" s="93"/>
      <c r="HM9" s="93"/>
      <c r="HN9" s="93"/>
      <c r="HO9" s="93"/>
      <c r="HP9" s="93"/>
      <c r="HQ9" s="93"/>
      <c r="HR9" s="93"/>
      <c r="HS9" s="93"/>
      <c r="HT9" s="93"/>
      <c r="HU9" s="93"/>
      <c r="HV9" s="93"/>
      <c r="HW9" s="93"/>
      <c r="HX9" s="93"/>
      <c r="HY9" s="93"/>
      <c r="HZ9" s="93"/>
      <c r="IA9" s="93"/>
      <c r="IB9" s="93"/>
      <c r="IC9" s="93"/>
      <c r="ID9" s="93"/>
      <c r="IE9" s="94"/>
      <c r="IH9" s="92"/>
      <c r="II9" s="93"/>
      <c r="IJ9" s="93"/>
      <c r="IK9" s="93"/>
      <c r="IL9" s="93"/>
      <c r="IM9" s="93"/>
      <c r="IN9" s="93"/>
      <c r="IO9" s="93"/>
      <c r="IP9" s="93"/>
      <c r="IQ9" s="93"/>
      <c r="IR9" s="93"/>
      <c r="IS9" s="93"/>
      <c r="IT9" s="93"/>
      <c r="IU9" s="93"/>
      <c r="IV9" s="93"/>
      <c r="IW9" s="93"/>
      <c r="IX9" s="93"/>
      <c r="IY9" s="93"/>
      <c r="IZ9" s="93"/>
      <c r="JA9" s="93"/>
      <c r="JB9" s="93"/>
      <c r="JC9" s="93"/>
      <c r="JD9" s="94"/>
      <c r="JE9" s="92"/>
      <c r="JF9" s="93"/>
      <c r="JG9" s="93"/>
      <c r="JH9" s="93"/>
      <c r="JI9" s="93"/>
      <c r="JJ9" s="93"/>
      <c r="JK9" s="93"/>
      <c r="JL9" s="93"/>
      <c r="JM9" s="93"/>
      <c r="JN9" s="93"/>
      <c r="JO9" s="93"/>
      <c r="JP9" s="93"/>
      <c r="JQ9" s="93"/>
      <c r="JR9" s="93"/>
      <c r="JS9" s="93"/>
      <c r="JT9" s="93"/>
      <c r="JU9" s="93"/>
      <c r="JV9" s="93"/>
      <c r="JW9" s="93"/>
      <c r="JX9" s="93"/>
      <c r="JY9" s="93"/>
      <c r="JZ9" s="93"/>
      <c r="KA9" s="94"/>
      <c r="KB9" s="25"/>
      <c r="KC9" s="25"/>
      <c r="KD9" s="92"/>
      <c r="KE9" s="93"/>
      <c r="KF9" s="93"/>
      <c r="KG9" s="93"/>
      <c r="KH9" s="93"/>
      <c r="KI9" s="93"/>
      <c r="KJ9" s="93"/>
      <c r="KK9" s="93"/>
      <c r="KL9" s="93"/>
      <c r="KM9" s="93"/>
      <c r="KN9" s="93"/>
      <c r="KO9" s="93"/>
      <c r="KP9" s="93"/>
      <c r="KQ9" s="93"/>
      <c r="KR9" s="93"/>
      <c r="KS9" s="93"/>
      <c r="KT9" s="93"/>
      <c r="KU9" s="93"/>
      <c r="KV9" s="93"/>
      <c r="KW9" s="93"/>
      <c r="KX9" s="93"/>
      <c r="KY9" s="93"/>
      <c r="KZ9" s="94"/>
      <c r="LA9" s="92"/>
      <c r="LB9" s="93"/>
      <c r="LC9" s="93"/>
      <c r="LD9" s="93"/>
      <c r="LE9" s="93"/>
      <c r="LF9" s="93"/>
      <c r="LG9" s="93"/>
      <c r="LH9" s="93"/>
      <c r="LI9" s="93"/>
      <c r="LJ9" s="93"/>
      <c r="LK9" s="93"/>
      <c r="LL9" s="93"/>
      <c r="LM9" s="93"/>
      <c r="LN9" s="93"/>
      <c r="LO9" s="93"/>
      <c r="LP9" s="93"/>
      <c r="LQ9" s="93"/>
      <c r="LR9" s="93"/>
      <c r="LS9" s="93"/>
      <c r="LT9" s="93"/>
      <c r="LU9" s="93"/>
      <c r="LV9" s="93"/>
      <c r="LW9" s="94"/>
    </row>
    <row r="10" spans="2:335" ht="24.75" customHeight="1" x14ac:dyDescent="0.4">
      <c r="B10" s="92"/>
      <c r="C10" s="93"/>
      <c r="D10" s="93"/>
      <c r="E10" s="93"/>
      <c r="F10" s="93"/>
      <c r="G10" s="93"/>
      <c r="H10" s="93"/>
      <c r="I10" s="93"/>
      <c r="J10" s="93"/>
      <c r="K10" s="93"/>
      <c r="L10" s="93"/>
      <c r="M10" s="93"/>
      <c r="N10" s="93"/>
      <c r="O10" s="93"/>
      <c r="P10" s="93"/>
      <c r="Q10" s="93"/>
      <c r="R10" s="93"/>
      <c r="S10" s="93"/>
      <c r="T10" s="93"/>
      <c r="U10" s="93"/>
      <c r="V10" s="93"/>
      <c r="W10" s="93"/>
      <c r="X10" s="94"/>
      <c r="Y10" s="92"/>
      <c r="Z10" s="93"/>
      <c r="AA10" s="93"/>
      <c r="AB10" s="93"/>
      <c r="AC10" s="93"/>
      <c r="AD10" s="93"/>
      <c r="AE10" s="93"/>
      <c r="AF10" s="93"/>
      <c r="AG10" s="93"/>
      <c r="AH10" s="93"/>
      <c r="AI10" s="93"/>
      <c r="AJ10" s="93"/>
      <c r="AK10" s="93"/>
      <c r="AL10" s="93"/>
      <c r="AM10" s="93"/>
      <c r="AN10" s="93"/>
      <c r="AO10" s="93"/>
      <c r="AP10" s="93"/>
      <c r="AQ10" s="93"/>
      <c r="AR10" s="93"/>
      <c r="AS10" s="93"/>
      <c r="AT10" s="93"/>
      <c r="AU10" s="94"/>
      <c r="AV10" s="25"/>
      <c r="AX10" s="92"/>
      <c r="AY10" s="93"/>
      <c r="AZ10" s="93"/>
      <c r="BA10" s="93"/>
      <c r="BB10" s="93"/>
      <c r="BC10" s="93"/>
      <c r="BD10" s="93"/>
      <c r="BE10" s="93"/>
      <c r="BF10" s="93"/>
      <c r="BG10" s="93"/>
      <c r="BH10" s="93"/>
      <c r="BI10" s="93"/>
      <c r="BJ10" s="93"/>
      <c r="BK10" s="93"/>
      <c r="BL10" s="93"/>
      <c r="BM10" s="93"/>
      <c r="BN10" s="93"/>
      <c r="BO10" s="93"/>
      <c r="BP10" s="93"/>
      <c r="BQ10" s="93"/>
      <c r="BR10" s="93"/>
      <c r="BS10" s="93"/>
      <c r="BT10" s="94"/>
      <c r="BU10" s="92"/>
      <c r="BV10" s="93"/>
      <c r="BW10" s="93"/>
      <c r="BX10" s="93"/>
      <c r="BY10" s="93"/>
      <c r="BZ10" s="93"/>
      <c r="CA10" s="93"/>
      <c r="CB10" s="93"/>
      <c r="CC10" s="93"/>
      <c r="CD10" s="93"/>
      <c r="CE10" s="93"/>
      <c r="CF10" s="93"/>
      <c r="CG10" s="93"/>
      <c r="CH10" s="93"/>
      <c r="CI10" s="93"/>
      <c r="CJ10" s="93"/>
      <c r="CK10" s="93"/>
      <c r="CL10" s="93"/>
      <c r="CM10" s="93"/>
      <c r="CN10" s="93"/>
      <c r="CO10" s="93"/>
      <c r="CP10" s="93"/>
      <c r="CQ10" s="94"/>
      <c r="CR10" s="25"/>
      <c r="CT10" s="92"/>
      <c r="CU10" s="93"/>
      <c r="CV10" s="93"/>
      <c r="CW10" s="93"/>
      <c r="CX10" s="93"/>
      <c r="CY10" s="93"/>
      <c r="CZ10" s="93"/>
      <c r="DA10" s="93"/>
      <c r="DB10" s="93"/>
      <c r="DC10" s="93"/>
      <c r="DD10" s="93"/>
      <c r="DE10" s="93"/>
      <c r="DF10" s="93"/>
      <c r="DG10" s="93"/>
      <c r="DH10" s="93"/>
      <c r="DI10" s="93"/>
      <c r="DJ10" s="93"/>
      <c r="DK10" s="93"/>
      <c r="DL10" s="93"/>
      <c r="DM10" s="93"/>
      <c r="DN10" s="93"/>
      <c r="DO10" s="93"/>
      <c r="DP10" s="94"/>
      <c r="DQ10" s="92"/>
      <c r="DR10" s="93"/>
      <c r="DS10" s="93"/>
      <c r="DT10" s="93"/>
      <c r="DU10" s="93"/>
      <c r="DV10" s="93"/>
      <c r="DW10" s="93"/>
      <c r="DX10" s="93"/>
      <c r="DY10" s="93"/>
      <c r="DZ10" s="93"/>
      <c r="EA10" s="93"/>
      <c r="EB10" s="93"/>
      <c r="EC10" s="93"/>
      <c r="ED10" s="93"/>
      <c r="EE10" s="93"/>
      <c r="EF10" s="93"/>
      <c r="EG10" s="93"/>
      <c r="EH10" s="93"/>
      <c r="EI10" s="93"/>
      <c r="EJ10" s="93"/>
      <c r="EK10" s="93"/>
      <c r="EL10" s="93"/>
      <c r="EM10" s="94"/>
      <c r="EP10" s="92"/>
      <c r="EQ10" s="93"/>
      <c r="ER10" s="93"/>
      <c r="ES10" s="93"/>
      <c r="ET10" s="93"/>
      <c r="EU10" s="93"/>
      <c r="EV10" s="93"/>
      <c r="EW10" s="93"/>
      <c r="EX10" s="93"/>
      <c r="EY10" s="93"/>
      <c r="EZ10" s="93"/>
      <c r="FA10" s="93"/>
      <c r="FB10" s="93"/>
      <c r="FC10" s="93"/>
      <c r="FD10" s="93"/>
      <c r="FE10" s="93"/>
      <c r="FF10" s="93"/>
      <c r="FG10" s="93"/>
      <c r="FH10" s="93"/>
      <c r="FI10" s="93"/>
      <c r="FJ10" s="93"/>
      <c r="FK10" s="93"/>
      <c r="FL10" s="94"/>
      <c r="FM10" s="92"/>
      <c r="FN10" s="93"/>
      <c r="FO10" s="93"/>
      <c r="FP10" s="93"/>
      <c r="FQ10" s="93"/>
      <c r="FR10" s="93"/>
      <c r="FS10" s="93"/>
      <c r="FT10" s="93"/>
      <c r="FU10" s="93"/>
      <c r="FV10" s="93"/>
      <c r="FW10" s="93"/>
      <c r="FX10" s="93"/>
      <c r="FY10" s="93"/>
      <c r="FZ10" s="93"/>
      <c r="GA10" s="93"/>
      <c r="GB10" s="93"/>
      <c r="GC10" s="93"/>
      <c r="GD10" s="93"/>
      <c r="GE10" s="93"/>
      <c r="GF10" s="93"/>
      <c r="GG10" s="93"/>
      <c r="GH10" s="93"/>
      <c r="GI10" s="94"/>
      <c r="GL10" s="92"/>
      <c r="GM10" s="93"/>
      <c r="GN10" s="93"/>
      <c r="GO10" s="93"/>
      <c r="GP10" s="93"/>
      <c r="GQ10" s="93"/>
      <c r="GR10" s="93"/>
      <c r="GS10" s="93"/>
      <c r="GT10" s="93"/>
      <c r="GU10" s="93"/>
      <c r="GV10" s="93"/>
      <c r="GW10" s="93"/>
      <c r="GX10" s="93"/>
      <c r="GY10" s="93"/>
      <c r="GZ10" s="93"/>
      <c r="HA10" s="93"/>
      <c r="HB10" s="93"/>
      <c r="HC10" s="93"/>
      <c r="HD10" s="93"/>
      <c r="HE10" s="93"/>
      <c r="HF10" s="93"/>
      <c r="HG10" s="93"/>
      <c r="HH10" s="94"/>
      <c r="HI10" s="92"/>
      <c r="HJ10" s="93"/>
      <c r="HK10" s="93"/>
      <c r="HL10" s="93"/>
      <c r="HM10" s="93"/>
      <c r="HN10" s="93"/>
      <c r="HO10" s="93"/>
      <c r="HP10" s="93"/>
      <c r="HQ10" s="93"/>
      <c r="HR10" s="93"/>
      <c r="HS10" s="93"/>
      <c r="HT10" s="93"/>
      <c r="HU10" s="93"/>
      <c r="HV10" s="93"/>
      <c r="HW10" s="93"/>
      <c r="HX10" s="93"/>
      <c r="HY10" s="93"/>
      <c r="HZ10" s="93"/>
      <c r="IA10" s="93"/>
      <c r="IB10" s="93"/>
      <c r="IC10" s="93"/>
      <c r="ID10" s="93"/>
      <c r="IE10" s="94"/>
      <c r="IH10" s="92"/>
      <c r="II10" s="93"/>
      <c r="IJ10" s="93"/>
      <c r="IK10" s="93"/>
      <c r="IL10" s="93"/>
      <c r="IM10" s="93"/>
      <c r="IN10" s="93"/>
      <c r="IO10" s="93"/>
      <c r="IP10" s="93"/>
      <c r="IQ10" s="93"/>
      <c r="IR10" s="93"/>
      <c r="IS10" s="93"/>
      <c r="IT10" s="93"/>
      <c r="IU10" s="93"/>
      <c r="IV10" s="93"/>
      <c r="IW10" s="93"/>
      <c r="IX10" s="93"/>
      <c r="IY10" s="93"/>
      <c r="IZ10" s="93"/>
      <c r="JA10" s="93"/>
      <c r="JB10" s="93"/>
      <c r="JC10" s="93"/>
      <c r="JD10" s="94"/>
      <c r="JE10" s="92"/>
      <c r="JF10" s="93"/>
      <c r="JG10" s="93"/>
      <c r="JH10" s="93"/>
      <c r="JI10" s="93"/>
      <c r="JJ10" s="93"/>
      <c r="JK10" s="93"/>
      <c r="JL10" s="93"/>
      <c r="JM10" s="93"/>
      <c r="JN10" s="93"/>
      <c r="JO10" s="93"/>
      <c r="JP10" s="93"/>
      <c r="JQ10" s="93"/>
      <c r="JR10" s="93"/>
      <c r="JS10" s="93"/>
      <c r="JT10" s="93"/>
      <c r="JU10" s="93"/>
      <c r="JV10" s="93"/>
      <c r="JW10" s="93"/>
      <c r="JX10" s="93"/>
      <c r="JY10" s="93"/>
      <c r="JZ10" s="93"/>
      <c r="KA10" s="94"/>
      <c r="KB10" s="25"/>
      <c r="KC10" s="25"/>
      <c r="KD10" s="92"/>
      <c r="KE10" s="93"/>
      <c r="KF10" s="93"/>
      <c r="KG10" s="93"/>
      <c r="KH10" s="93"/>
      <c r="KI10" s="93"/>
      <c r="KJ10" s="93"/>
      <c r="KK10" s="93"/>
      <c r="KL10" s="93"/>
      <c r="KM10" s="93"/>
      <c r="KN10" s="93"/>
      <c r="KO10" s="93"/>
      <c r="KP10" s="93"/>
      <c r="KQ10" s="93"/>
      <c r="KR10" s="93"/>
      <c r="KS10" s="93"/>
      <c r="KT10" s="93"/>
      <c r="KU10" s="93"/>
      <c r="KV10" s="93"/>
      <c r="KW10" s="93"/>
      <c r="KX10" s="93"/>
      <c r="KY10" s="93"/>
      <c r="KZ10" s="94"/>
      <c r="LA10" s="92"/>
      <c r="LB10" s="93"/>
      <c r="LC10" s="93"/>
      <c r="LD10" s="93"/>
      <c r="LE10" s="93"/>
      <c r="LF10" s="93"/>
      <c r="LG10" s="93"/>
      <c r="LH10" s="93"/>
      <c r="LI10" s="93"/>
      <c r="LJ10" s="93"/>
      <c r="LK10" s="93"/>
      <c r="LL10" s="93"/>
      <c r="LM10" s="93"/>
      <c r="LN10" s="93"/>
      <c r="LO10" s="93"/>
      <c r="LP10" s="93"/>
      <c r="LQ10" s="93"/>
      <c r="LR10" s="93"/>
      <c r="LS10" s="93"/>
      <c r="LT10" s="93"/>
      <c r="LU10" s="93"/>
      <c r="LV10" s="93"/>
      <c r="LW10" s="94"/>
    </row>
    <row r="11" spans="2:335" ht="24.75" customHeight="1" x14ac:dyDescent="0.4">
      <c r="B11" s="101"/>
      <c r="C11" s="102"/>
      <c r="D11" s="102"/>
      <c r="E11" s="102"/>
      <c r="F11" s="102"/>
      <c r="G11" s="102"/>
      <c r="H11" s="102"/>
      <c r="I11" s="102"/>
      <c r="J11" s="102"/>
      <c r="K11" s="102"/>
      <c r="L11" s="102"/>
      <c r="M11" s="102"/>
      <c r="N11" s="102"/>
      <c r="O11" s="102"/>
      <c r="P11" s="102"/>
      <c r="Q11" s="102"/>
      <c r="R11" s="102"/>
      <c r="S11" s="102"/>
      <c r="T11" s="102"/>
      <c r="U11" s="102"/>
      <c r="V11" s="102"/>
      <c r="W11" s="102"/>
      <c r="X11" s="103"/>
      <c r="Y11" s="101"/>
      <c r="Z11" s="102"/>
      <c r="AA11" s="102"/>
      <c r="AB11" s="102"/>
      <c r="AC11" s="102"/>
      <c r="AD11" s="102"/>
      <c r="AE11" s="102"/>
      <c r="AF11" s="102"/>
      <c r="AG11" s="102"/>
      <c r="AH11" s="102"/>
      <c r="AI11" s="102"/>
      <c r="AJ11" s="102"/>
      <c r="AK11" s="102"/>
      <c r="AL11" s="102"/>
      <c r="AM11" s="102"/>
      <c r="AN11" s="102"/>
      <c r="AO11" s="102"/>
      <c r="AP11" s="102"/>
      <c r="AQ11" s="102"/>
      <c r="AR11" s="102"/>
      <c r="AS11" s="102"/>
      <c r="AT11" s="102"/>
      <c r="AU11" s="103"/>
      <c r="AV11" s="25"/>
      <c r="AX11" s="101"/>
      <c r="AY11" s="102"/>
      <c r="AZ11" s="102"/>
      <c r="BA11" s="102"/>
      <c r="BB11" s="102"/>
      <c r="BC11" s="102"/>
      <c r="BD11" s="102"/>
      <c r="BE11" s="102"/>
      <c r="BF11" s="102"/>
      <c r="BG11" s="102"/>
      <c r="BH11" s="102"/>
      <c r="BI11" s="102"/>
      <c r="BJ11" s="102"/>
      <c r="BK11" s="102"/>
      <c r="BL11" s="102"/>
      <c r="BM11" s="102"/>
      <c r="BN11" s="102"/>
      <c r="BO11" s="102"/>
      <c r="BP11" s="102"/>
      <c r="BQ11" s="102"/>
      <c r="BR11" s="102"/>
      <c r="BS11" s="102"/>
      <c r="BT11" s="103"/>
      <c r="BU11" s="101"/>
      <c r="BV11" s="102"/>
      <c r="BW11" s="102"/>
      <c r="BX11" s="102"/>
      <c r="BY11" s="102"/>
      <c r="BZ11" s="102"/>
      <c r="CA11" s="102"/>
      <c r="CB11" s="102"/>
      <c r="CC11" s="102"/>
      <c r="CD11" s="102"/>
      <c r="CE11" s="102"/>
      <c r="CF11" s="102"/>
      <c r="CG11" s="102"/>
      <c r="CH11" s="102"/>
      <c r="CI11" s="102"/>
      <c r="CJ11" s="102"/>
      <c r="CK11" s="102"/>
      <c r="CL11" s="102"/>
      <c r="CM11" s="102"/>
      <c r="CN11" s="102"/>
      <c r="CO11" s="102"/>
      <c r="CP11" s="102"/>
      <c r="CQ11" s="103"/>
      <c r="CR11" s="25"/>
      <c r="CT11" s="101"/>
      <c r="CU11" s="102"/>
      <c r="CV11" s="102"/>
      <c r="CW11" s="102"/>
      <c r="CX11" s="102"/>
      <c r="CY11" s="102"/>
      <c r="CZ11" s="102"/>
      <c r="DA11" s="102"/>
      <c r="DB11" s="102"/>
      <c r="DC11" s="102"/>
      <c r="DD11" s="102"/>
      <c r="DE11" s="102"/>
      <c r="DF11" s="102"/>
      <c r="DG11" s="102"/>
      <c r="DH11" s="102"/>
      <c r="DI11" s="102"/>
      <c r="DJ11" s="102"/>
      <c r="DK11" s="102"/>
      <c r="DL11" s="102"/>
      <c r="DM11" s="102"/>
      <c r="DN11" s="102"/>
      <c r="DO11" s="102"/>
      <c r="DP11" s="103"/>
      <c r="DQ11" s="101"/>
      <c r="DR11" s="102"/>
      <c r="DS11" s="102"/>
      <c r="DT11" s="102"/>
      <c r="DU11" s="102"/>
      <c r="DV11" s="102"/>
      <c r="DW11" s="102"/>
      <c r="DX11" s="102"/>
      <c r="DY11" s="102"/>
      <c r="DZ11" s="102"/>
      <c r="EA11" s="102"/>
      <c r="EB11" s="102"/>
      <c r="EC11" s="102"/>
      <c r="ED11" s="102"/>
      <c r="EE11" s="102"/>
      <c r="EF11" s="102"/>
      <c r="EG11" s="102"/>
      <c r="EH11" s="102"/>
      <c r="EI11" s="102"/>
      <c r="EJ11" s="102"/>
      <c r="EK11" s="102"/>
      <c r="EL11" s="102"/>
      <c r="EM11" s="103"/>
      <c r="EP11" s="101"/>
      <c r="EQ11" s="102"/>
      <c r="ER11" s="102"/>
      <c r="ES11" s="102"/>
      <c r="ET11" s="102"/>
      <c r="EU11" s="102"/>
      <c r="EV11" s="102"/>
      <c r="EW11" s="102"/>
      <c r="EX11" s="102"/>
      <c r="EY11" s="102"/>
      <c r="EZ11" s="102"/>
      <c r="FA11" s="102"/>
      <c r="FB11" s="102"/>
      <c r="FC11" s="102"/>
      <c r="FD11" s="102"/>
      <c r="FE11" s="102"/>
      <c r="FF11" s="102"/>
      <c r="FG11" s="102"/>
      <c r="FH11" s="102"/>
      <c r="FI11" s="102"/>
      <c r="FJ11" s="102"/>
      <c r="FK11" s="102"/>
      <c r="FL11" s="103"/>
      <c r="FM11" s="101"/>
      <c r="FN11" s="102"/>
      <c r="FO11" s="102"/>
      <c r="FP11" s="102"/>
      <c r="FQ11" s="102"/>
      <c r="FR11" s="102"/>
      <c r="FS11" s="102"/>
      <c r="FT11" s="102"/>
      <c r="FU11" s="102"/>
      <c r="FV11" s="102"/>
      <c r="FW11" s="102"/>
      <c r="FX11" s="102"/>
      <c r="FY11" s="102"/>
      <c r="FZ11" s="102"/>
      <c r="GA11" s="102"/>
      <c r="GB11" s="102"/>
      <c r="GC11" s="102"/>
      <c r="GD11" s="102"/>
      <c r="GE11" s="102"/>
      <c r="GF11" s="102"/>
      <c r="GG11" s="102"/>
      <c r="GH11" s="102"/>
      <c r="GI11" s="103"/>
      <c r="GL11" s="101"/>
      <c r="GM11" s="102"/>
      <c r="GN11" s="102"/>
      <c r="GO11" s="102"/>
      <c r="GP11" s="102"/>
      <c r="GQ11" s="102"/>
      <c r="GR11" s="102"/>
      <c r="GS11" s="102"/>
      <c r="GT11" s="102"/>
      <c r="GU11" s="102"/>
      <c r="GV11" s="102"/>
      <c r="GW11" s="102"/>
      <c r="GX11" s="102"/>
      <c r="GY11" s="102"/>
      <c r="GZ11" s="102"/>
      <c r="HA11" s="102"/>
      <c r="HB11" s="102"/>
      <c r="HC11" s="102"/>
      <c r="HD11" s="102"/>
      <c r="HE11" s="102"/>
      <c r="HF11" s="102"/>
      <c r="HG11" s="102"/>
      <c r="HH11" s="103"/>
      <c r="HI11" s="101"/>
      <c r="HJ11" s="102"/>
      <c r="HK11" s="102"/>
      <c r="HL11" s="102"/>
      <c r="HM11" s="102"/>
      <c r="HN11" s="102"/>
      <c r="HO11" s="102"/>
      <c r="HP11" s="102"/>
      <c r="HQ11" s="102"/>
      <c r="HR11" s="102"/>
      <c r="HS11" s="102"/>
      <c r="HT11" s="102"/>
      <c r="HU11" s="102"/>
      <c r="HV11" s="102"/>
      <c r="HW11" s="102"/>
      <c r="HX11" s="102"/>
      <c r="HY11" s="102"/>
      <c r="HZ11" s="102"/>
      <c r="IA11" s="102"/>
      <c r="IB11" s="102"/>
      <c r="IC11" s="102"/>
      <c r="ID11" s="102"/>
      <c r="IE11" s="103"/>
      <c r="IH11" s="101"/>
      <c r="II11" s="102"/>
      <c r="IJ11" s="102"/>
      <c r="IK11" s="102"/>
      <c r="IL11" s="102"/>
      <c r="IM11" s="102"/>
      <c r="IN11" s="102"/>
      <c r="IO11" s="102"/>
      <c r="IP11" s="102"/>
      <c r="IQ11" s="102"/>
      <c r="IR11" s="102"/>
      <c r="IS11" s="102"/>
      <c r="IT11" s="102"/>
      <c r="IU11" s="102"/>
      <c r="IV11" s="102"/>
      <c r="IW11" s="102"/>
      <c r="IX11" s="102"/>
      <c r="IY11" s="102"/>
      <c r="IZ11" s="102"/>
      <c r="JA11" s="102"/>
      <c r="JB11" s="102"/>
      <c r="JC11" s="102"/>
      <c r="JD11" s="103"/>
      <c r="JE11" s="101"/>
      <c r="JF11" s="102"/>
      <c r="JG11" s="102"/>
      <c r="JH11" s="102"/>
      <c r="JI11" s="102"/>
      <c r="JJ11" s="102"/>
      <c r="JK11" s="102"/>
      <c r="JL11" s="102"/>
      <c r="JM11" s="102"/>
      <c r="JN11" s="102"/>
      <c r="JO11" s="102"/>
      <c r="JP11" s="102"/>
      <c r="JQ11" s="102"/>
      <c r="JR11" s="102"/>
      <c r="JS11" s="102"/>
      <c r="JT11" s="102"/>
      <c r="JU11" s="102"/>
      <c r="JV11" s="102"/>
      <c r="JW11" s="102"/>
      <c r="JX11" s="102"/>
      <c r="JY11" s="102"/>
      <c r="JZ11" s="102"/>
      <c r="KA11" s="103"/>
      <c r="KB11" s="25"/>
      <c r="KC11" s="25"/>
      <c r="KD11" s="101"/>
      <c r="KE11" s="102"/>
      <c r="KF11" s="102"/>
      <c r="KG11" s="102"/>
      <c r="KH11" s="102"/>
      <c r="KI11" s="102"/>
      <c r="KJ11" s="102"/>
      <c r="KK11" s="102"/>
      <c r="KL11" s="102"/>
      <c r="KM11" s="102"/>
      <c r="KN11" s="102"/>
      <c r="KO11" s="102"/>
      <c r="KP11" s="102"/>
      <c r="KQ11" s="102"/>
      <c r="KR11" s="102"/>
      <c r="KS11" s="102"/>
      <c r="KT11" s="102"/>
      <c r="KU11" s="102"/>
      <c r="KV11" s="102"/>
      <c r="KW11" s="102"/>
      <c r="KX11" s="102"/>
      <c r="KY11" s="102"/>
      <c r="KZ11" s="103"/>
      <c r="LA11" s="101"/>
      <c r="LB11" s="102"/>
      <c r="LC11" s="102"/>
      <c r="LD11" s="102"/>
      <c r="LE11" s="102"/>
      <c r="LF11" s="102"/>
      <c r="LG11" s="102"/>
      <c r="LH11" s="102"/>
      <c r="LI11" s="102"/>
      <c r="LJ11" s="102"/>
      <c r="LK11" s="102"/>
      <c r="LL11" s="102"/>
      <c r="LM11" s="102"/>
      <c r="LN11" s="102"/>
      <c r="LO11" s="102"/>
      <c r="LP11" s="102"/>
      <c r="LQ11" s="102"/>
      <c r="LR11" s="102"/>
      <c r="LS11" s="102"/>
      <c r="LT11" s="102"/>
      <c r="LU11" s="102"/>
      <c r="LV11" s="102"/>
      <c r="LW11" s="103"/>
    </row>
    <row r="12" spans="2:335" ht="24" customHeight="1" x14ac:dyDescent="0.4">
      <c r="B12" s="170" t="str">
        <f>就労移行一覧!Y7</f>
        <v>ＩＴに関連した専門スタッフが専門性の高い技術習得に向けて支援します。また、在宅勤務での就職支援や、1人ひとりに合わせた支援により、就職後も高い定着率となってます。</v>
      </c>
      <c r="C12" s="171"/>
      <c r="D12" s="171"/>
      <c r="E12" s="171"/>
      <c r="F12" s="171"/>
      <c r="G12" s="171"/>
      <c r="H12" s="171"/>
      <c r="I12" s="171"/>
      <c r="J12" s="171"/>
      <c r="K12" s="171"/>
      <c r="L12" s="171"/>
      <c r="M12" s="172"/>
      <c r="N12" s="122" t="str">
        <f>就労移行一覧!X7</f>
        <v>①技術習得：Word、Excel、ホームページ作成、建築ＣＡＤ等の技術習得、各種資格取得
②社会人としての基礎的訓練：コミュニケーション、ビジネスマナーの習得
③作業訓練：受託作業を通じて就労に必要な体力、忍耐力、協調性等習得
④就労支援：職場実習、求職活動支援、職場定着支援
⑤在宅勤務としての就労支援（在宅勤務希望者）</v>
      </c>
      <c r="O12" s="123"/>
      <c r="P12" s="123"/>
      <c r="Q12" s="123"/>
      <c r="R12" s="123"/>
      <c r="S12" s="123"/>
      <c r="T12" s="123"/>
      <c r="U12" s="123"/>
      <c r="V12" s="123"/>
      <c r="W12" s="123"/>
      <c r="X12" s="124"/>
      <c r="Y12" s="234" t="str">
        <f>就労移行一覧!Y9</f>
        <v>サクラプリンテックでは利用者の方々の自立に向けて個人の障がい特性に応じた、きめ細やかな育成ステップを設けています。施設内就労訓練にとどまること無く、地域のパートナー企業での企業内就労訓練にも挑戦して「長く続けられる就労」を目指していただき、単に就職を支援するだけでなく「感謝される喜び」や「笑顔とチームワーク」を大切にし、一人ひとりが自立し、かつ安定した生活を送れるよう支援しております。</v>
      </c>
      <c r="Z12" s="162"/>
      <c r="AA12" s="162"/>
      <c r="AB12" s="162"/>
      <c r="AC12" s="162"/>
      <c r="AD12" s="162"/>
      <c r="AE12" s="162"/>
      <c r="AF12" s="162"/>
      <c r="AG12" s="162"/>
      <c r="AH12" s="162"/>
      <c r="AI12" s="162"/>
      <c r="AJ12" s="235"/>
      <c r="AK12" s="219" t="str">
        <f>就労移行一覧!X9</f>
        <v>就労継続支援A型
作業内容
・施設内就労訓練（お菓子のパッケージなどの紙器製品の加工や箱折り、検品や梱包などの作業）
・企業内就労訓練【施設外就労訓練】。（清掃業務、ベッドメイキング、調理補助、菓子製造など）
就労継続支援B型
作業内容
・施設内就労訓練（箱の組立てやシール貼り、さつまいもの皮むきなどの作業）
・企業内就労訓練【施設外就労訓練】。（調理補助、除草作業、花壇整備業務など）</v>
      </c>
      <c r="AL12" s="153"/>
      <c r="AM12" s="153"/>
      <c r="AN12" s="153"/>
      <c r="AO12" s="153"/>
      <c r="AP12" s="153"/>
      <c r="AQ12" s="153"/>
      <c r="AR12" s="153"/>
      <c r="AS12" s="153"/>
      <c r="AT12" s="153"/>
      <c r="AU12" s="220"/>
      <c r="AV12" s="32"/>
      <c r="AX12" s="152" t="str">
        <f>就労移行一覧!Y11</f>
        <v>【就職者数】
毎年15～20名の方が就職されています
事例もご紹介できますので、お気軽にお越しください
【送迎サービス】
宮崎駅、日南、都城、西都方面実施中
【在宅訓練】
在宅就労を見据えたサポートを実施
【積極的な施設外活動】
選択の幅を広げる為に、お一人あたり平均2件／月の企業見学や企業実習
【就職後のサポート】
職場訪問や定期面談を実施しながら安定した就労をサポート(最長3年半)</v>
      </c>
      <c r="AY12" s="153"/>
      <c r="AZ12" s="153"/>
      <c r="BA12" s="153"/>
      <c r="BB12" s="153"/>
      <c r="BC12" s="153"/>
      <c r="BD12" s="153"/>
      <c r="BE12" s="153"/>
      <c r="BF12" s="153"/>
      <c r="BG12" s="153"/>
      <c r="BH12" s="153"/>
      <c r="BI12" s="154"/>
      <c r="BJ12" s="219" t="str">
        <f>就労移行一覧!X11</f>
        <v>＜通所ペース＞
・週1日～5日、支援員と打ち合わせをしながら心身の状態に合わせてスケジュールを設定しています
＜訓練内容＞
事務系：「事務補助」「事務職」を想定した初級～中級コースの内容をご用意
作業系：体力、集中力、継続力アップを目的とした各職業の土台となる内容をご用意
ワークショップ：LITALICOのオリジナルテキストを用いたワークショップを実施
・他業界を経験したスタッフが企画開催
・より実務に近い内容を経験する為の模擬会社
・コミュニケーションへの不安や抵抗感を軽減していきたい方向け　
バラエティーに富んだ内容をご用意しています！</v>
      </c>
      <c r="BK12" s="153"/>
      <c r="BL12" s="153"/>
      <c r="BM12" s="153"/>
      <c r="BN12" s="153"/>
      <c r="BO12" s="153"/>
      <c r="BP12" s="153"/>
      <c r="BQ12" s="153"/>
      <c r="BR12" s="153"/>
      <c r="BS12" s="153"/>
      <c r="BT12" s="220"/>
      <c r="BU12" s="152" t="str">
        <f>就労移行一覧!X13</f>
        <v>【早期就職コース】≪令和5年4月より新設コース≫
専任スタッフと一緒に就職への支援計画を立て6か月で終章を目指すコースです。
下記にてプログラム提示します。
《1ヶ月目》　　　　　　　《2ヶ月目》　　　　　　　　《3ヶ月目》
◎職歴の棚卸し　　　　　　◎配慮点の整理　　　　　　◎企業見学や実習の実施
◎求職条件の整理　　　　　◎企業見学や実習先の選定　◎就職活動、就職活動支援　
◎生活・通所リズムの確認　◎就職活動支援　　　　　　◎振り返り面談
◎ジョブスキルチェック　　◎就活状況報告会　　　　　　　　　　↓　　　　　　　　　　　　　　　　　　　　　　　　　　　　　　　　　　
　　　　　　　　　　　　　　　　　　　　　　　　　　　　就職(半年間)　　　　　　
【就労定着支援】
職場での困り事解消を目的した職場訪問や面談を実施しています。
【生活訓練】
◎ライフスキルや人との付き合い方
◎ライフスタイルに合った生活リズムを作り、自立した日常生活に必要なスキルを習得
　・生活基盤をつくる、障害を理解する、地域生活を充実する、自分の権利をいかす等</v>
      </c>
      <c r="BV12" s="153"/>
      <c r="BW12" s="153"/>
      <c r="BX12" s="153"/>
      <c r="BY12" s="153"/>
      <c r="BZ12" s="153"/>
      <c r="CA12" s="153"/>
      <c r="CB12" s="153"/>
      <c r="CC12" s="153"/>
      <c r="CD12" s="153"/>
      <c r="CE12" s="153"/>
      <c r="CF12" s="154"/>
      <c r="CG12" s="225" t="str">
        <f>就労移行一覧!Y13</f>
        <v>【完全個別プログラム実施中！】
　①就職したい（就労移行）
　②どんな仕事ができるか知りたい（就労移行）
　③働き続けたい（就労定着or生活訓練）
　④自分の特性を知りたい（生活訓練）
　⑤生活リズムを整えたい（生活訓練）
　⑥感情コントロールを身に着けたい（生活訓練or就労移行or就労定着）
　⑦その他
　</v>
      </c>
      <c r="CH12" s="226"/>
      <c r="CI12" s="226"/>
      <c r="CJ12" s="226"/>
      <c r="CK12" s="226"/>
      <c r="CL12" s="226"/>
      <c r="CM12" s="226"/>
      <c r="CN12" s="226"/>
      <c r="CO12" s="226"/>
      <c r="CP12" s="226"/>
      <c r="CQ12" s="227"/>
      <c r="CR12" s="32"/>
      <c r="CT12" s="202" t="str">
        <f>就労移行一覧!Y15</f>
        <v>アットホームな雰囲気の事業所で、お客様から「ここは明るいですね」「皆さん真面目に取り組まれていますね」と言われます。職員も利用者さんも穏やかで優しい方ばかりなので、いつも明るい笑い声が絶えません。ドリンクサービスもありますので、お気軽にお立ち寄りくださいませ。</v>
      </c>
      <c r="CU12" s="123"/>
      <c r="CV12" s="123"/>
      <c r="CW12" s="123"/>
      <c r="CX12" s="123"/>
      <c r="CY12" s="123"/>
      <c r="CZ12" s="123"/>
      <c r="DA12" s="123"/>
      <c r="DB12" s="123"/>
      <c r="DC12" s="123"/>
      <c r="DD12" s="123"/>
      <c r="DE12" s="203"/>
      <c r="DF12" s="196" t="str">
        <f>就労移行一覧!X15</f>
        <v>当事業所の就労移行支援は【働きながら学べる事業所】です。午前中はビジネスホテルでの軽作業（生産活動）、午後は訓練（パソコン、英会話、筆もじ等）を提供しています。生産活動では、実際に企業に行って職員と一緒に作業をしますので、座学だけでは見つからない自分の能力や課題が明確になり、就職後のギャップが少なく安定して働くことができます。
就労継続支援A型では、ビジネスホテルやビルでの軽作業（掃除機、拭き掃除、皿洗い、モップ、ゴミ分別）を中心に、SNS投稿や箱折作業など、その方の能力に応じた作業を提供しています。</v>
      </c>
      <c r="DG12" s="188"/>
      <c r="DH12" s="188"/>
      <c r="DI12" s="188"/>
      <c r="DJ12" s="188"/>
      <c r="DK12" s="188"/>
      <c r="DL12" s="188"/>
      <c r="DM12" s="188"/>
      <c r="DN12" s="188"/>
      <c r="DO12" s="188"/>
      <c r="DP12" s="197"/>
      <c r="DQ12" s="202" t="str">
        <f>就労移行一覧!Y17</f>
        <v>エンラボカレッジでは、人付き合いにおいて、「困っている理由や対処法、必要なサポート」が分からず、社会生活全般に支障が出ている方のサポートを行います。働く一歩手前で、自分のことをしっかり整理することで、生活/就職活動/職場定着など様々な場面へ、今よりちょっと自信を持って進んでいってもらいたいと考えています。</v>
      </c>
      <c r="DR12" s="123"/>
      <c r="DS12" s="123"/>
      <c r="DT12" s="123"/>
      <c r="DU12" s="123"/>
      <c r="DV12" s="123"/>
      <c r="DW12" s="123"/>
      <c r="DX12" s="123"/>
      <c r="DY12" s="123"/>
      <c r="DZ12" s="123"/>
      <c r="EA12" s="123"/>
      <c r="EB12" s="203"/>
      <c r="EC12" s="219" t="str">
        <f>就労移行一覧!X17</f>
        <v>＜生活訓練＞
大きく８つのプログラムで構成され、座学と実践を繰り返し行います。一人ひとりの困りごとを８つの角度から見ることで、「なぜ困っているのか？」を丁寧に確認します。またテキストを進めるだけでなく、それぞれの「価値観」や「考え」を共有することで、相互の違いを知り、学びを深めます。
＜就労移行支援＞
座学をとおし、働く場面でのコミュニケーションスキルを習得します。自分がどのような作業が好きで得意なのか、避けたいことはどのようなことなのかを、様々なワークや役割活動を通して整理していきます。また、企業の見学や実習を経験していただきながら、実際の職業イメージを作りながら就職活動を行っていきます。
＜保育所等訪問支＞
割愛</v>
      </c>
      <c r="ED12" s="153"/>
      <c r="EE12" s="153"/>
      <c r="EF12" s="153"/>
      <c r="EG12" s="153"/>
      <c r="EH12" s="153"/>
      <c r="EI12" s="153"/>
      <c r="EJ12" s="153"/>
      <c r="EK12" s="153"/>
      <c r="EL12" s="153"/>
      <c r="EM12" s="220"/>
      <c r="EP12" s="170" t="str">
        <f>就労移行一覧!Y19</f>
        <v>プラーナでは「模擬職場」として、実践的でバラエティー豊かなプログラムを実施しています。幅広い年代の方々との交流を通し、自己発信や職場でのコミュニケーションやビジネスマナー等を身に付ける事ができます。ご本人様の個性やペースに合わせて、スモールステップで無理なく安心して通える施設です。就労後も無期限での定着支援を実施しており、安心してお仕事を続けられるお手伝いをしています。</v>
      </c>
      <c r="EQ12" s="171"/>
      <c r="ER12" s="171"/>
      <c r="ES12" s="171"/>
      <c r="ET12" s="171"/>
      <c r="EU12" s="171"/>
      <c r="EV12" s="171"/>
      <c r="EW12" s="171"/>
      <c r="EX12" s="171"/>
      <c r="EY12" s="171"/>
      <c r="EZ12" s="171"/>
      <c r="FA12" s="172"/>
      <c r="FB12" s="179" t="str">
        <f>就労移行一覧!X19</f>
        <v>一般就労に向け、必要な知識が学べるカリキュラムを提供しています。主な内容はコミュニケーションやビジネスマナー、ストレスマネジメント、PCなど様々です。個別面談を大切にしており、就職だけでなく日々の困り事の相談も受け付け、一緒に考えていきます。また、企業実習なども積極的に取り組んで頂け、お仕事のマッチングも丁寧に行っています。</v>
      </c>
      <c r="FC12" s="171"/>
      <c r="FD12" s="171"/>
      <c r="FE12" s="171"/>
      <c r="FF12" s="171"/>
      <c r="FG12" s="171"/>
      <c r="FH12" s="171"/>
      <c r="FI12" s="171"/>
      <c r="FJ12" s="171"/>
      <c r="FK12" s="171"/>
      <c r="FL12" s="180"/>
      <c r="FM12" s="152" t="str">
        <f>就労移行一覧!Y21</f>
        <v>＜就労移行＞
Blue Oceanでは・就労に徹底的にこだわる！・スキルを伸ばす！・ショーシャルスキルを伸ばす！
・ビジネススキルを伸ばす！・IT力を伸ばす！の5つにこだわり、訓練を行っています。
2023年8月末現在、Blue Ocean卒業生の一般就労率は90.91%となっています。
あなたの熱い思いを、診断ツールも使いながら、一緒に目標を見つけ、伴走していきます。
＜自立訓練（生活訓練）＞
Blue Oceanでは、これまで就労移行で培ったノウハウをもとに、就労を目標に据えた生活訓練を行っています。事業所独自の指標などをもとに、将来の夢や目標とするライフスタイルを現実にするために日常生活や精神面での課題をスタッフと一緒に解決していきます。
＜定着支援＞
職場で安定して長期的に働けることをベースに、職場で戦力となり、キャリアアップが目指せるようサポートを行っていくのが、ブルーオーシャンの定着支援の特徴です。
2020年度から2023年8月末までの就職者半年定着率は95.45%となっています。
就職してからが本当のスタートです。熱い思いはそのままに夢の達成へ向けてのお手伝いを続けて行きます。</v>
      </c>
      <c r="FN12" s="153"/>
      <c r="FO12" s="153"/>
      <c r="FP12" s="153"/>
      <c r="FQ12" s="153"/>
      <c r="FR12" s="153"/>
      <c r="FS12" s="153"/>
      <c r="FT12" s="153"/>
      <c r="FU12" s="153"/>
      <c r="FV12" s="153"/>
      <c r="FW12" s="153"/>
      <c r="FX12" s="154"/>
      <c r="FY12" s="219" t="str">
        <f>就労移行一覧!X21</f>
        <v>＜就労移行＞
・座学/個別課題学習：IT力・ソーシャルスキル・ビジネススキルを伸ばすための訓練を行います。・職場体験実習：この職場で目標を達成できるのか、自分のスキルが活かせるのか、働く体力はあるか、職場の雰囲気はあっているか、コミュニケーションは良好か？職場体験実習を通じて、就労への不安を取り除き、職場との相互理解を深めていきます。
＜自立訓練（生活訓練）＞
・日常生活能力を高める：衣食住/家事/金銭管理/体調管理/時間管理　等
・精神面の自己管理能力を高める：自身の障害特性の理解/ストレスコントロール法　等
・業務面での課題を減らす：配慮をもらいながら業務する方法　等
・SSTを通したコミュニケーション能力の向上：挨拶と返事の大切さ　等
・地域生活への移行を行う：公共交通機関、役所等の利用方法　等</v>
      </c>
      <c r="FZ12" s="153"/>
      <c r="GA12" s="153"/>
      <c r="GB12" s="153"/>
      <c r="GC12" s="153"/>
      <c r="GD12" s="153"/>
      <c r="GE12" s="153"/>
      <c r="GF12" s="153"/>
      <c r="GG12" s="153"/>
      <c r="GH12" s="153"/>
      <c r="GI12" s="220"/>
      <c r="GL12" s="170" t="str">
        <f>就労移行一覧!Y23</f>
        <v>自立訓練から就労、定着に関して一貫したサポートを提供しています。企業立であることから、就労に求められるスキルを実践的に学ぶ事ができます。また、就職先についても、数多く連携を取れているため、安心してご利用頂けると思います。</v>
      </c>
      <c r="GM12" s="171"/>
      <c r="GN12" s="171"/>
      <c r="GO12" s="171"/>
      <c r="GP12" s="171"/>
      <c r="GQ12" s="171"/>
      <c r="GR12" s="171"/>
      <c r="GS12" s="171"/>
      <c r="GT12" s="171"/>
      <c r="GU12" s="171"/>
      <c r="GV12" s="171"/>
      <c r="GW12" s="172"/>
      <c r="GX12" s="179" t="str">
        <f>就労移行一覧!X23</f>
        <v>講座、PC訓練、事務作業、軽作業、運動プログラム、調理実習など</v>
      </c>
      <c r="GY12" s="171"/>
      <c r="GZ12" s="171"/>
      <c r="HA12" s="171"/>
      <c r="HB12" s="171"/>
      <c r="HC12" s="171"/>
      <c r="HD12" s="171"/>
      <c r="HE12" s="171"/>
      <c r="HF12" s="171"/>
      <c r="HG12" s="171"/>
      <c r="HH12" s="180"/>
      <c r="HI12" s="202" t="str">
        <f>就労移行一覧!$Y$25</f>
        <v>統一したカリキュラムで訓練するのではなく、一人ひとりのご希望や状況に合わせて、就労支援プログラムを提供し個別支援で就労を目指します。見学・説明・体験などは随時受け付けておりますので、お気軽にお問い合わせください。</v>
      </c>
      <c r="HJ12" s="123"/>
      <c r="HK12" s="123"/>
      <c r="HL12" s="123"/>
      <c r="HM12" s="123"/>
      <c r="HN12" s="123"/>
      <c r="HO12" s="123"/>
      <c r="HP12" s="123"/>
      <c r="HQ12" s="123"/>
      <c r="HR12" s="123"/>
      <c r="HS12" s="123"/>
      <c r="HT12" s="203"/>
      <c r="HU12" s="122" t="str">
        <f>就労移行一覧!$X$25</f>
        <v>ビジネスマナー・PC講座（Excel/Word/PowerPoint）・体力向上・グループワーク・ソーシャルスキルトレーニング・コミュニケーション・就職活動準備など実践的な就労支援プログラムとMOS・ICTプロフィシエンシー検定・ファイナンシャルプランニング技能士・医療事務認定実務者・ビジネス実務マナー検定など75種類以上の種類豊富な資格検定の学習が可能です。</v>
      </c>
      <c r="HV12" s="123"/>
      <c r="HW12" s="123"/>
      <c r="HX12" s="123"/>
      <c r="HY12" s="123"/>
      <c r="HZ12" s="123"/>
      <c r="IA12" s="123"/>
      <c r="IB12" s="123"/>
      <c r="IC12" s="123"/>
      <c r="ID12" s="123"/>
      <c r="IE12" s="124"/>
      <c r="IH12" s="152" t="str">
        <f>就労移行一覧!$Y$27</f>
        <v>■基礎的なPCスキルが習得できる！
社会人として必要な基本的なビジネスマナーや礼儀作法など円滑に仕事を進めるために必要なコミュニケーションはもちろん、必要とされることの多い基礎的なPCスキルまで学んでいただけます！
【学べるPCスキル】
・Word・Excel・PowerPoint
■Web・ITスキルを学べる！
プログラミング、デザイン、動画編集などのスキルが初めての方でも一から学べる環境です
【学べるスキル】
・プログラミング(HTML/CSS/Javascript/PHP/WordPress/Ruby/Python)
・WEBデザイン・グラフィックデザイン(Illustrator/Photoshop)
・動画、写真撮影&amp;編集(PremierePro/AfterEffect)</v>
      </c>
      <c r="II12" s="153"/>
      <c r="IJ12" s="153"/>
      <c r="IK12" s="153"/>
      <c r="IL12" s="153"/>
      <c r="IM12" s="153"/>
      <c r="IN12" s="153"/>
      <c r="IO12" s="153"/>
      <c r="IP12" s="153"/>
      <c r="IQ12" s="153"/>
      <c r="IR12" s="153"/>
      <c r="IS12" s="154"/>
      <c r="IT12" s="161" t="str">
        <f>就労移行一覧!$X$27</f>
        <v>挨拶・身だしなみ・電話・来客対応・敬語・ビジネス文章・ビジネスコミュニケーション
・ソーシャルスキルトレーニング・障がいの理解・ストレスマネジメント・グループワーク・レクリエーション・自己分析・業界、企業研究・模擬面接・自己PR・志望動機作成
履歴書・職務履歴書作成・各PCスキル、各ITスキル</v>
      </c>
      <c r="IU12" s="162"/>
      <c r="IV12" s="162"/>
      <c r="IW12" s="162"/>
      <c r="IX12" s="162"/>
      <c r="IY12" s="162"/>
      <c r="IZ12" s="162"/>
      <c r="JA12" s="162"/>
      <c r="JB12" s="162"/>
      <c r="JC12" s="162"/>
      <c r="JD12" s="163"/>
      <c r="JE12" s="170" t="str">
        <f>就労移行一覧!$Y$29</f>
        <v>直接お問い合わせください</v>
      </c>
      <c r="JF12" s="171"/>
      <c r="JG12" s="171"/>
      <c r="JH12" s="171"/>
      <c r="JI12" s="171"/>
      <c r="JJ12" s="171"/>
      <c r="JK12" s="171"/>
      <c r="JL12" s="171"/>
      <c r="JM12" s="171"/>
      <c r="JN12" s="171"/>
      <c r="JO12" s="171"/>
      <c r="JP12" s="172"/>
      <c r="JQ12" s="179" t="str">
        <f>就労移行一覧!$X$29</f>
        <v>直接お問い合わせください</v>
      </c>
      <c r="JR12" s="171"/>
      <c r="JS12" s="171"/>
      <c r="JT12" s="171"/>
      <c r="JU12" s="171"/>
      <c r="JV12" s="171"/>
      <c r="JW12" s="171"/>
      <c r="JX12" s="171"/>
      <c r="JY12" s="171"/>
      <c r="JZ12" s="171"/>
      <c r="KA12" s="180"/>
      <c r="KB12" s="33"/>
      <c r="KC12" s="33"/>
      <c r="KD12" s="170" t="str">
        <f>就労移行一覧!$Y$30</f>
        <v xml:space="preserve">利用者様に、自己理解出来るように聞き取りや、訓練をしながら目視化する事によって就職後も安定出来るように致します。
ワークサンプル幕張によって早期に得意、不得意を見つけ早期就職につなぐ。
昼食無料、駐車場無料。
</v>
      </c>
      <c r="KE12" s="171"/>
      <c r="KF12" s="171"/>
      <c r="KG12" s="171"/>
      <c r="KH12" s="171"/>
      <c r="KI12" s="171"/>
      <c r="KJ12" s="171"/>
      <c r="KK12" s="171"/>
      <c r="KL12" s="171"/>
      <c r="KM12" s="171"/>
      <c r="KN12" s="171"/>
      <c r="KO12" s="172"/>
      <c r="KP12" s="122" t="str">
        <f>就労移行一覧!$X$30</f>
        <v>ワークサンプル幕張
パソコンは、毎日タイピングの時間あり　他、Word、Excel、PowerPointを習得
講義にて、ビジネスマナーや会社内にて対人の対応の仕方など。
本人が希望するとりたい資格にかかわる訓練
委託訓練によって、しっかりと業務内容の把握。</v>
      </c>
      <c r="KQ12" s="123"/>
      <c r="KR12" s="123"/>
      <c r="KS12" s="123"/>
      <c r="KT12" s="123"/>
      <c r="KU12" s="123"/>
      <c r="KV12" s="123"/>
      <c r="KW12" s="123"/>
      <c r="KX12" s="123"/>
      <c r="KY12" s="123"/>
      <c r="KZ12" s="124"/>
      <c r="LA12" s="187" t="str">
        <f>就労移行一覧!$Y$32</f>
        <v>　向陽の里は自然豊かな環境のもと、季節に応じた野菜や花の栽培・販売を行っています。他にも室内で行う委託作業がありますので、様々な作業体験と作業スキルを身に付けることが出来ます。
　屋外での活動は暑かったり寒かったりもしますが、季節を感じることができます。また、体を動かすことで生活リズムも整いやすくなります。
　そして、作業を通して自分が必要とされていると実感し、感謝される喜びを感じてもらえるような支援を目指していきます。</v>
      </c>
      <c r="LB12" s="188"/>
      <c r="LC12" s="188"/>
      <c r="LD12" s="188"/>
      <c r="LE12" s="188"/>
      <c r="LF12" s="188"/>
      <c r="LG12" s="188"/>
      <c r="LH12" s="188"/>
      <c r="LI12" s="188"/>
      <c r="LJ12" s="188"/>
      <c r="LK12" s="188"/>
      <c r="LL12" s="189"/>
      <c r="LM12" s="196" t="str">
        <f>就労移行一覧!$X$32</f>
        <v xml:space="preserve">就労移行支援
障がいのある方へ就労意欲を育てながら、就労にむけた支援を行います。働くための作業スキルはもちろん、社会におけるルールやマナーを学んで自立を目指していきます。
就労継続支援B型
　病気や障がいにより一般企業への就職が困難な方を対象に自立を目指し働く場を提供する福祉サービスのひとつです。もちろん、「就職したい」という気持ちがあれば必要な知識や能力を身に付けて就労にもチャレンジしていきます。
　また、向陽の里では広大な土地を活用した野菜や花の栽培も盛んで、販売を通した社会参加や花壇定植などの社会貢献活動も行っていきます。
</v>
      </c>
      <c r="LN12" s="188"/>
      <c r="LO12" s="188"/>
      <c r="LP12" s="188"/>
      <c r="LQ12" s="188"/>
      <c r="LR12" s="188"/>
      <c r="LS12" s="188"/>
      <c r="LT12" s="188"/>
      <c r="LU12" s="188"/>
      <c r="LV12" s="188"/>
      <c r="LW12" s="197"/>
    </row>
    <row r="13" spans="2:335" ht="24" customHeight="1" x14ac:dyDescent="0.4">
      <c r="B13" s="173"/>
      <c r="C13" s="174"/>
      <c r="D13" s="174"/>
      <c r="E13" s="174"/>
      <c r="F13" s="174"/>
      <c r="G13" s="174"/>
      <c r="H13" s="174"/>
      <c r="I13" s="174"/>
      <c r="J13" s="174"/>
      <c r="K13" s="174"/>
      <c r="L13" s="174"/>
      <c r="M13" s="175"/>
      <c r="N13" s="125"/>
      <c r="O13" s="126"/>
      <c r="P13" s="126"/>
      <c r="Q13" s="126"/>
      <c r="R13" s="126"/>
      <c r="S13" s="126"/>
      <c r="T13" s="126"/>
      <c r="U13" s="126"/>
      <c r="V13" s="126"/>
      <c r="W13" s="126"/>
      <c r="X13" s="127"/>
      <c r="Y13" s="236"/>
      <c r="Z13" s="165"/>
      <c r="AA13" s="165"/>
      <c r="AB13" s="165"/>
      <c r="AC13" s="165"/>
      <c r="AD13" s="165"/>
      <c r="AE13" s="165"/>
      <c r="AF13" s="165"/>
      <c r="AG13" s="165"/>
      <c r="AH13" s="165"/>
      <c r="AI13" s="165"/>
      <c r="AJ13" s="237"/>
      <c r="AK13" s="221"/>
      <c r="AL13" s="156"/>
      <c r="AM13" s="156"/>
      <c r="AN13" s="156"/>
      <c r="AO13" s="156"/>
      <c r="AP13" s="156"/>
      <c r="AQ13" s="156"/>
      <c r="AR13" s="156"/>
      <c r="AS13" s="156"/>
      <c r="AT13" s="156"/>
      <c r="AU13" s="222"/>
      <c r="AV13" s="32"/>
      <c r="AX13" s="155"/>
      <c r="AY13" s="156"/>
      <c r="AZ13" s="156"/>
      <c r="BA13" s="156"/>
      <c r="BB13" s="156"/>
      <c r="BC13" s="156"/>
      <c r="BD13" s="156"/>
      <c r="BE13" s="156"/>
      <c r="BF13" s="156"/>
      <c r="BG13" s="156"/>
      <c r="BH13" s="156"/>
      <c r="BI13" s="157"/>
      <c r="BJ13" s="221"/>
      <c r="BK13" s="156"/>
      <c r="BL13" s="156"/>
      <c r="BM13" s="156"/>
      <c r="BN13" s="156"/>
      <c r="BO13" s="156"/>
      <c r="BP13" s="156"/>
      <c r="BQ13" s="156"/>
      <c r="BR13" s="156"/>
      <c r="BS13" s="156"/>
      <c r="BT13" s="222"/>
      <c r="BU13" s="155"/>
      <c r="BV13" s="156"/>
      <c r="BW13" s="156"/>
      <c r="BX13" s="156"/>
      <c r="BY13" s="156"/>
      <c r="BZ13" s="156"/>
      <c r="CA13" s="156"/>
      <c r="CB13" s="156"/>
      <c r="CC13" s="156"/>
      <c r="CD13" s="156"/>
      <c r="CE13" s="156"/>
      <c r="CF13" s="157"/>
      <c r="CG13" s="228"/>
      <c r="CH13" s="229"/>
      <c r="CI13" s="229"/>
      <c r="CJ13" s="229"/>
      <c r="CK13" s="229"/>
      <c r="CL13" s="229"/>
      <c r="CM13" s="229"/>
      <c r="CN13" s="229"/>
      <c r="CO13" s="229"/>
      <c r="CP13" s="229"/>
      <c r="CQ13" s="230"/>
      <c r="CR13" s="32"/>
      <c r="CT13" s="204"/>
      <c r="CU13" s="126"/>
      <c r="CV13" s="126"/>
      <c r="CW13" s="126"/>
      <c r="CX13" s="126"/>
      <c r="CY13" s="126"/>
      <c r="CZ13" s="126"/>
      <c r="DA13" s="126"/>
      <c r="DB13" s="126"/>
      <c r="DC13" s="126"/>
      <c r="DD13" s="126"/>
      <c r="DE13" s="205"/>
      <c r="DF13" s="198"/>
      <c r="DG13" s="191"/>
      <c r="DH13" s="191"/>
      <c r="DI13" s="191"/>
      <c r="DJ13" s="191"/>
      <c r="DK13" s="191"/>
      <c r="DL13" s="191"/>
      <c r="DM13" s="191"/>
      <c r="DN13" s="191"/>
      <c r="DO13" s="191"/>
      <c r="DP13" s="199"/>
      <c r="DQ13" s="204"/>
      <c r="DR13" s="126"/>
      <c r="DS13" s="126"/>
      <c r="DT13" s="126"/>
      <c r="DU13" s="126"/>
      <c r="DV13" s="126"/>
      <c r="DW13" s="126"/>
      <c r="DX13" s="126"/>
      <c r="DY13" s="126"/>
      <c r="DZ13" s="126"/>
      <c r="EA13" s="126"/>
      <c r="EB13" s="205"/>
      <c r="EC13" s="221"/>
      <c r="ED13" s="156"/>
      <c r="EE13" s="156"/>
      <c r="EF13" s="156"/>
      <c r="EG13" s="156"/>
      <c r="EH13" s="156"/>
      <c r="EI13" s="156"/>
      <c r="EJ13" s="156"/>
      <c r="EK13" s="156"/>
      <c r="EL13" s="156"/>
      <c r="EM13" s="222"/>
      <c r="EP13" s="173"/>
      <c r="EQ13" s="174"/>
      <c r="ER13" s="174"/>
      <c r="ES13" s="174"/>
      <c r="ET13" s="174"/>
      <c r="EU13" s="174"/>
      <c r="EV13" s="174"/>
      <c r="EW13" s="174"/>
      <c r="EX13" s="174"/>
      <c r="EY13" s="174"/>
      <c r="EZ13" s="174"/>
      <c r="FA13" s="175"/>
      <c r="FB13" s="181"/>
      <c r="FC13" s="174"/>
      <c r="FD13" s="174"/>
      <c r="FE13" s="174"/>
      <c r="FF13" s="174"/>
      <c r="FG13" s="174"/>
      <c r="FH13" s="174"/>
      <c r="FI13" s="174"/>
      <c r="FJ13" s="174"/>
      <c r="FK13" s="174"/>
      <c r="FL13" s="182"/>
      <c r="FM13" s="155"/>
      <c r="FN13" s="156"/>
      <c r="FO13" s="156"/>
      <c r="FP13" s="156"/>
      <c r="FQ13" s="156"/>
      <c r="FR13" s="156"/>
      <c r="FS13" s="156"/>
      <c r="FT13" s="156"/>
      <c r="FU13" s="156"/>
      <c r="FV13" s="156"/>
      <c r="FW13" s="156"/>
      <c r="FX13" s="157"/>
      <c r="FY13" s="221"/>
      <c r="FZ13" s="156"/>
      <c r="GA13" s="156"/>
      <c r="GB13" s="156"/>
      <c r="GC13" s="156"/>
      <c r="GD13" s="156"/>
      <c r="GE13" s="156"/>
      <c r="GF13" s="156"/>
      <c r="GG13" s="156"/>
      <c r="GH13" s="156"/>
      <c r="GI13" s="222"/>
      <c r="GL13" s="173"/>
      <c r="GM13" s="174"/>
      <c r="GN13" s="174"/>
      <c r="GO13" s="174"/>
      <c r="GP13" s="174"/>
      <c r="GQ13" s="174"/>
      <c r="GR13" s="174"/>
      <c r="GS13" s="174"/>
      <c r="GT13" s="174"/>
      <c r="GU13" s="174"/>
      <c r="GV13" s="174"/>
      <c r="GW13" s="175"/>
      <c r="GX13" s="181"/>
      <c r="GY13" s="174"/>
      <c r="GZ13" s="174"/>
      <c r="HA13" s="174"/>
      <c r="HB13" s="174"/>
      <c r="HC13" s="174"/>
      <c r="HD13" s="174"/>
      <c r="HE13" s="174"/>
      <c r="HF13" s="174"/>
      <c r="HG13" s="174"/>
      <c r="HH13" s="182"/>
      <c r="HI13" s="204"/>
      <c r="HJ13" s="126"/>
      <c r="HK13" s="126"/>
      <c r="HL13" s="126"/>
      <c r="HM13" s="126"/>
      <c r="HN13" s="126"/>
      <c r="HO13" s="126"/>
      <c r="HP13" s="126"/>
      <c r="HQ13" s="126"/>
      <c r="HR13" s="126"/>
      <c r="HS13" s="126"/>
      <c r="HT13" s="205"/>
      <c r="HU13" s="125"/>
      <c r="HV13" s="126"/>
      <c r="HW13" s="126"/>
      <c r="HX13" s="126"/>
      <c r="HY13" s="126"/>
      <c r="HZ13" s="126"/>
      <c r="IA13" s="126"/>
      <c r="IB13" s="126"/>
      <c r="IC13" s="126"/>
      <c r="ID13" s="126"/>
      <c r="IE13" s="127"/>
      <c r="IH13" s="155"/>
      <c r="II13" s="156"/>
      <c r="IJ13" s="156"/>
      <c r="IK13" s="156"/>
      <c r="IL13" s="156"/>
      <c r="IM13" s="156"/>
      <c r="IN13" s="156"/>
      <c r="IO13" s="156"/>
      <c r="IP13" s="156"/>
      <c r="IQ13" s="156"/>
      <c r="IR13" s="156"/>
      <c r="IS13" s="157"/>
      <c r="IT13" s="164"/>
      <c r="IU13" s="165"/>
      <c r="IV13" s="165"/>
      <c r="IW13" s="165"/>
      <c r="IX13" s="165"/>
      <c r="IY13" s="165"/>
      <c r="IZ13" s="165"/>
      <c r="JA13" s="165"/>
      <c r="JB13" s="165"/>
      <c r="JC13" s="165"/>
      <c r="JD13" s="166"/>
      <c r="JE13" s="173"/>
      <c r="JF13" s="174"/>
      <c r="JG13" s="174"/>
      <c r="JH13" s="174"/>
      <c r="JI13" s="174"/>
      <c r="JJ13" s="174"/>
      <c r="JK13" s="174"/>
      <c r="JL13" s="174"/>
      <c r="JM13" s="174"/>
      <c r="JN13" s="174"/>
      <c r="JO13" s="174"/>
      <c r="JP13" s="175"/>
      <c r="JQ13" s="181"/>
      <c r="JR13" s="174"/>
      <c r="JS13" s="174"/>
      <c r="JT13" s="174"/>
      <c r="JU13" s="174"/>
      <c r="JV13" s="174"/>
      <c r="JW13" s="174"/>
      <c r="JX13" s="174"/>
      <c r="JY13" s="174"/>
      <c r="JZ13" s="174"/>
      <c r="KA13" s="182"/>
      <c r="KB13" s="33"/>
      <c r="KC13" s="33"/>
      <c r="KD13" s="173"/>
      <c r="KE13" s="174"/>
      <c r="KF13" s="174"/>
      <c r="KG13" s="174"/>
      <c r="KH13" s="174"/>
      <c r="KI13" s="174"/>
      <c r="KJ13" s="174"/>
      <c r="KK13" s="174"/>
      <c r="KL13" s="174"/>
      <c r="KM13" s="174"/>
      <c r="KN13" s="174"/>
      <c r="KO13" s="175"/>
      <c r="KP13" s="125"/>
      <c r="KQ13" s="126"/>
      <c r="KR13" s="126"/>
      <c r="KS13" s="126"/>
      <c r="KT13" s="126"/>
      <c r="KU13" s="126"/>
      <c r="KV13" s="126"/>
      <c r="KW13" s="126"/>
      <c r="KX13" s="126"/>
      <c r="KY13" s="126"/>
      <c r="KZ13" s="127"/>
      <c r="LA13" s="190"/>
      <c r="LB13" s="191"/>
      <c r="LC13" s="191"/>
      <c r="LD13" s="191"/>
      <c r="LE13" s="191"/>
      <c r="LF13" s="191"/>
      <c r="LG13" s="191"/>
      <c r="LH13" s="191"/>
      <c r="LI13" s="191"/>
      <c r="LJ13" s="191"/>
      <c r="LK13" s="191"/>
      <c r="LL13" s="192"/>
      <c r="LM13" s="198"/>
      <c r="LN13" s="191"/>
      <c r="LO13" s="191"/>
      <c r="LP13" s="191"/>
      <c r="LQ13" s="191"/>
      <c r="LR13" s="191"/>
      <c r="LS13" s="191"/>
      <c r="LT13" s="191"/>
      <c r="LU13" s="191"/>
      <c r="LV13" s="191"/>
      <c r="LW13" s="199"/>
    </row>
    <row r="14" spans="2:335" ht="24" customHeight="1" x14ac:dyDescent="0.4">
      <c r="B14" s="173"/>
      <c r="C14" s="174"/>
      <c r="D14" s="174"/>
      <c r="E14" s="174"/>
      <c r="F14" s="174"/>
      <c r="G14" s="174"/>
      <c r="H14" s="174"/>
      <c r="I14" s="174"/>
      <c r="J14" s="174"/>
      <c r="K14" s="174"/>
      <c r="L14" s="174"/>
      <c r="M14" s="175"/>
      <c r="N14" s="125"/>
      <c r="O14" s="126"/>
      <c r="P14" s="126"/>
      <c r="Q14" s="126"/>
      <c r="R14" s="126"/>
      <c r="S14" s="126"/>
      <c r="T14" s="126"/>
      <c r="U14" s="126"/>
      <c r="V14" s="126"/>
      <c r="W14" s="126"/>
      <c r="X14" s="127"/>
      <c r="Y14" s="236"/>
      <c r="Z14" s="165"/>
      <c r="AA14" s="165"/>
      <c r="AB14" s="165"/>
      <c r="AC14" s="165"/>
      <c r="AD14" s="165"/>
      <c r="AE14" s="165"/>
      <c r="AF14" s="165"/>
      <c r="AG14" s="165"/>
      <c r="AH14" s="165"/>
      <c r="AI14" s="165"/>
      <c r="AJ14" s="237"/>
      <c r="AK14" s="221"/>
      <c r="AL14" s="156"/>
      <c r="AM14" s="156"/>
      <c r="AN14" s="156"/>
      <c r="AO14" s="156"/>
      <c r="AP14" s="156"/>
      <c r="AQ14" s="156"/>
      <c r="AR14" s="156"/>
      <c r="AS14" s="156"/>
      <c r="AT14" s="156"/>
      <c r="AU14" s="222"/>
      <c r="AV14" s="32"/>
      <c r="AX14" s="155"/>
      <c r="AY14" s="156"/>
      <c r="AZ14" s="156"/>
      <c r="BA14" s="156"/>
      <c r="BB14" s="156"/>
      <c r="BC14" s="156"/>
      <c r="BD14" s="156"/>
      <c r="BE14" s="156"/>
      <c r="BF14" s="156"/>
      <c r="BG14" s="156"/>
      <c r="BH14" s="156"/>
      <c r="BI14" s="157"/>
      <c r="BJ14" s="221"/>
      <c r="BK14" s="156"/>
      <c r="BL14" s="156"/>
      <c r="BM14" s="156"/>
      <c r="BN14" s="156"/>
      <c r="BO14" s="156"/>
      <c r="BP14" s="156"/>
      <c r="BQ14" s="156"/>
      <c r="BR14" s="156"/>
      <c r="BS14" s="156"/>
      <c r="BT14" s="222"/>
      <c r="BU14" s="155"/>
      <c r="BV14" s="156"/>
      <c r="BW14" s="156"/>
      <c r="BX14" s="156"/>
      <c r="BY14" s="156"/>
      <c r="BZ14" s="156"/>
      <c r="CA14" s="156"/>
      <c r="CB14" s="156"/>
      <c r="CC14" s="156"/>
      <c r="CD14" s="156"/>
      <c r="CE14" s="156"/>
      <c r="CF14" s="157"/>
      <c r="CG14" s="228"/>
      <c r="CH14" s="229"/>
      <c r="CI14" s="229"/>
      <c r="CJ14" s="229"/>
      <c r="CK14" s="229"/>
      <c r="CL14" s="229"/>
      <c r="CM14" s="229"/>
      <c r="CN14" s="229"/>
      <c r="CO14" s="229"/>
      <c r="CP14" s="229"/>
      <c r="CQ14" s="230"/>
      <c r="CR14" s="32"/>
      <c r="CT14" s="204"/>
      <c r="CU14" s="126"/>
      <c r="CV14" s="126"/>
      <c r="CW14" s="126"/>
      <c r="CX14" s="126"/>
      <c r="CY14" s="126"/>
      <c r="CZ14" s="126"/>
      <c r="DA14" s="126"/>
      <c r="DB14" s="126"/>
      <c r="DC14" s="126"/>
      <c r="DD14" s="126"/>
      <c r="DE14" s="205"/>
      <c r="DF14" s="198"/>
      <c r="DG14" s="191"/>
      <c r="DH14" s="191"/>
      <c r="DI14" s="191"/>
      <c r="DJ14" s="191"/>
      <c r="DK14" s="191"/>
      <c r="DL14" s="191"/>
      <c r="DM14" s="191"/>
      <c r="DN14" s="191"/>
      <c r="DO14" s="191"/>
      <c r="DP14" s="199"/>
      <c r="DQ14" s="204"/>
      <c r="DR14" s="126"/>
      <c r="DS14" s="126"/>
      <c r="DT14" s="126"/>
      <c r="DU14" s="126"/>
      <c r="DV14" s="126"/>
      <c r="DW14" s="126"/>
      <c r="DX14" s="126"/>
      <c r="DY14" s="126"/>
      <c r="DZ14" s="126"/>
      <c r="EA14" s="126"/>
      <c r="EB14" s="205"/>
      <c r="EC14" s="221"/>
      <c r="ED14" s="156"/>
      <c r="EE14" s="156"/>
      <c r="EF14" s="156"/>
      <c r="EG14" s="156"/>
      <c r="EH14" s="156"/>
      <c r="EI14" s="156"/>
      <c r="EJ14" s="156"/>
      <c r="EK14" s="156"/>
      <c r="EL14" s="156"/>
      <c r="EM14" s="222"/>
      <c r="EP14" s="173"/>
      <c r="EQ14" s="174"/>
      <c r="ER14" s="174"/>
      <c r="ES14" s="174"/>
      <c r="ET14" s="174"/>
      <c r="EU14" s="174"/>
      <c r="EV14" s="174"/>
      <c r="EW14" s="174"/>
      <c r="EX14" s="174"/>
      <c r="EY14" s="174"/>
      <c r="EZ14" s="174"/>
      <c r="FA14" s="175"/>
      <c r="FB14" s="181"/>
      <c r="FC14" s="174"/>
      <c r="FD14" s="174"/>
      <c r="FE14" s="174"/>
      <c r="FF14" s="174"/>
      <c r="FG14" s="174"/>
      <c r="FH14" s="174"/>
      <c r="FI14" s="174"/>
      <c r="FJ14" s="174"/>
      <c r="FK14" s="174"/>
      <c r="FL14" s="182"/>
      <c r="FM14" s="155"/>
      <c r="FN14" s="156"/>
      <c r="FO14" s="156"/>
      <c r="FP14" s="156"/>
      <c r="FQ14" s="156"/>
      <c r="FR14" s="156"/>
      <c r="FS14" s="156"/>
      <c r="FT14" s="156"/>
      <c r="FU14" s="156"/>
      <c r="FV14" s="156"/>
      <c r="FW14" s="156"/>
      <c r="FX14" s="157"/>
      <c r="FY14" s="221"/>
      <c r="FZ14" s="156"/>
      <c r="GA14" s="156"/>
      <c r="GB14" s="156"/>
      <c r="GC14" s="156"/>
      <c r="GD14" s="156"/>
      <c r="GE14" s="156"/>
      <c r="GF14" s="156"/>
      <c r="GG14" s="156"/>
      <c r="GH14" s="156"/>
      <c r="GI14" s="222"/>
      <c r="GL14" s="173"/>
      <c r="GM14" s="174"/>
      <c r="GN14" s="174"/>
      <c r="GO14" s="174"/>
      <c r="GP14" s="174"/>
      <c r="GQ14" s="174"/>
      <c r="GR14" s="174"/>
      <c r="GS14" s="174"/>
      <c r="GT14" s="174"/>
      <c r="GU14" s="174"/>
      <c r="GV14" s="174"/>
      <c r="GW14" s="175"/>
      <c r="GX14" s="181"/>
      <c r="GY14" s="174"/>
      <c r="GZ14" s="174"/>
      <c r="HA14" s="174"/>
      <c r="HB14" s="174"/>
      <c r="HC14" s="174"/>
      <c r="HD14" s="174"/>
      <c r="HE14" s="174"/>
      <c r="HF14" s="174"/>
      <c r="HG14" s="174"/>
      <c r="HH14" s="182"/>
      <c r="HI14" s="204"/>
      <c r="HJ14" s="126"/>
      <c r="HK14" s="126"/>
      <c r="HL14" s="126"/>
      <c r="HM14" s="126"/>
      <c r="HN14" s="126"/>
      <c r="HO14" s="126"/>
      <c r="HP14" s="126"/>
      <c r="HQ14" s="126"/>
      <c r="HR14" s="126"/>
      <c r="HS14" s="126"/>
      <c r="HT14" s="205"/>
      <c r="HU14" s="125"/>
      <c r="HV14" s="126"/>
      <c r="HW14" s="126"/>
      <c r="HX14" s="126"/>
      <c r="HY14" s="126"/>
      <c r="HZ14" s="126"/>
      <c r="IA14" s="126"/>
      <c r="IB14" s="126"/>
      <c r="IC14" s="126"/>
      <c r="ID14" s="126"/>
      <c r="IE14" s="127"/>
      <c r="IH14" s="155"/>
      <c r="II14" s="156"/>
      <c r="IJ14" s="156"/>
      <c r="IK14" s="156"/>
      <c r="IL14" s="156"/>
      <c r="IM14" s="156"/>
      <c r="IN14" s="156"/>
      <c r="IO14" s="156"/>
      <c r="IP14" s="156"/>
      <c r="IQ14" s="156"/>
      <c r="IR14" s="156"/>
      <c r="IS14" s="157"/>
      <c r="IT14" s="164"/>
      <c r="IU14" s="165"/>
      <c r="IV14" s="165"/>
      <c r="IW14" s="165"/>
      <c r="IX14" s="165"/>
      <c r="IY14" s="165"/>
      <c r="IZ14" s="165"/>
      <c r="JA14" s="165"/>
      <c r="JB14" s="165"/>
      <c r="JC14" s="165"/>
      <c r="JD14" s="166"/>
      <c r="JE14" s="173"/>
      <c r="JF14" s="174"/>
      <c r="JG14" s="174"/>
      <c r="JH14" s="174"/>
      <c r="JI14" s="174"/>
      <c r="JJ14" s="174"/>
      <c r="JK14" s="174"/>
      <c r="JL14" s="174"/>
      <c r="JM14" s="174"/>
      <c r="JN14" s="174"/>
      <c r="JO14" s="174"/>
      <c r="JP14" s="175"/>
      <c r="JQ14" s="181"/>
      <c r="JR14" s="174"/>
      <c r="JS14" s="174"/>
      <c r="JT14" s="174"/>
      <c r="JU14" s="174"/>
      <c r="JV14" s="174"/>
      <c r="JW14" s="174"/>
      <c r="JX14" s="174"/>
      <c r="JY14" s="174"/>
      <c r="JZ14" s="174"/>
      <c r="KA14" s="182"/>
      <c r="KB14" s="33"/>
      <c r="KC14" s="33"/>
      <c r="KD14" s="173"/>
      <c r="KE14" s="174"/>
      <c r="KF14" s="174"/>
      <c r="KG14" s="174"/>
      <c r="KH14" s="174"/>
      <c r="KI14" s="174"/>
      <c r="KJ14" s="174"/>
      <c r="KK14" s="174"/>
      <c r="KL14" s="174"/>
      <c r="KM14" s="174"/>
      <c r="KN14" s="174"/>
      <c r="KO14" s="175"/>
      <c r="KP14" s="125"/>
      <c r="KQ14" s="126"/>
      <c r="KR14" s="126"/>
      <c r="KS14" s="126"/>
      <c r="KT14" s="126"/>
      <c r="KU14" s="126"/>
      <c r="KV14" s="126"/>
      <c r="KW14" s="126"/>
      <c r="KX14" s="126"/>
      <c r="KY14" s="126"/>
      <c r="KZ14" s="127"/>
      <c r="LA14" s="190"/>
      <c r="LB14" s="191"/>
      <c r="LC14" s="191"/>
      <c r="LD14" s="191"/>
      <c r="LE14" s="191"/>
      <c r="LF14" s="191"/>
      <c r="LG14" s="191"/>
      <c r="LH14" s="191"/>
      <c r="LI14" s="191"/>
      <c r="LJ14" s="191"/>
      <c r="LK14" s="191"/>
      <c r="LL14" s="192"/>
      <c r="LM14" s="198"/>
      <c r="LN14" s="191"/>
      <c r="LO14" s="191"/>
      <c r="LP14" s="191"/>
      <c r="LQ14" s="191"/>
      <c r="LR14" s="191"/>
      <c r="LS14" s="191"/>
      <c r="LT14" s="191"/>
      <c r="LU14" s="191"/>
      <c r="LV14" s="191"/>
      <c r="LW14" s="199"/>
    </row>
    <row r="15" spans="2:335" ht="24" customHeight="1" x14ac:dyDescent="0.4">
      <c r="B15" s="173"/>
      <c r="C15" s="174"/>
      <c r="D15" s="174"/>
      <c r="E15" s="174"/>
      <c r="F15" s="174"/>
      <c r="G15" s="174"/>
      <c r="H15" s="174"/>
      <c r="I15" s="174"/>
      <c r="J15" s="174"/>
      <c r="K15" s="174"/>
      <c r="L15" s="174"/>
      <c r="M15" s="175"/>
      <c r="N15" s="125"/>
      <c r="O15" s="126"/>
      <c r="P15" s="126"/>
      <c r="Q15" s="126"/>
      <c r="R15" s="126"/>
      <c r="S15" s="126"/>
      <c r="T15" s="126"/>
      <c r="U15" s="126"/>
      <c r="V15" s="126"/>
      <c r="W15" s="126"/>
      <c r="X15" s="127"/>
      <c r="Y15" s="236"/>
      <c r="Z15" s="165"/>
      <c r="AA15" s="165"/>
      <c r="AB15" s="165"/>
      <c r="AC15" s="165"/>
      <c r="AD15" s="165"/>
      <c r="AE15" s="165"/>
      <c r="AF15" s="165"/>
      <c r="AG15" s="165"/>
      <c r="AH15" s="165"/>
      <c r="AI15" s="165"/>
      <c r="AJ15" s="237"/>
      <c r="AK15" s="221"/>
      <c r="AL15" s="156"/>
      <c r="AM15" s="156"/>
      <c r="AN15" s="156"/>
      <c r="AO15" s="156"/>
      <c r="AP15" s="156"/>
      <c r="AQ15" s="156"/>
      <c r="AR15" s="156"/>
      <c r="AS15" s="156"/>
      <c r="AT15" s="156"/>
      <c r="AU15" s="222"/>
      <c r="AV15" s="32"/>
      <c r="AX15" s="155"/>
      <c r="AY15" s="156"/>
      <c r="AZ15" s="156"/>
      <c r="BA15" s="156"/>
      <c r="BB15" s="156"/>
      <c r="BC15" s="156"/>
      <c r="BD15" s="156"/>
      <c r="BE15" s="156"/>
      <c r="BF15" s="156"/>
      <c r="BG15" s="156"/>
      <c r="BH15" s="156"/>
      <c r="BI15" s="157"/>
      <c r="BJ15" s="221"/>
      <c r="BK15" s="156"/>
      <c r="BL15" s="156"/>
      <c r="BM15" s="156"/>
      <c r="BN15" s="156"/>
      <c r="BO15" s="156"/>
      <c r="BP15" s="156"/>
      <c r="BQ15" s="156"/>
      <c r="BR15" s="156"/>
      <c r="BS15" s="156"/>
      <c r="BT15" s="222"/>
      <c r="BU15" s="155"/>
      <c r="BV15" s="156"/>
      <c r="BW15" s="156"/>
      <c r="BX15" s="156"/>
      <c r="BY15" s="156"/>
      <c r="BZ15" s="156"/>
      <c r="CA15" s="156"/>
      <c r="CB15" s="156"/>
      <c r="CC15" s="156"/>
      <c r="CD15" s="156"/>
      <c r="CE15" s="156"/>
      <c r="CF15" s="157"/>
      <c r="CG15" s="228"/>
      <c r="CH15" s="229"/>
      <c r="CI15" s="229"/>
      <c r="CJ15" s="229"/>
      <c r="CK15" s="229"/>
      <c r="CL15" s="229"/>
      <c r="CM15" s="229"/>
      <c r="CN15" s="229"/>
      <c r="CO15" s="229"/>
      <c r="CP15" s="229"/>
      <c r="CQ15" s="230"/>
      <c r="CR15" s="32"/>
      <c r="CT15" s="204"/>
      <c r="CU15" s="126"/>
      <c r="CV15" s="126"/>
      <c r="CW15" s="126"/>
      <c r="CX15" s="126"/>
      <c r="CY15" s="126"/>
      <c r="CZ15" s="126"/>
      <c r="DA15" s="126"/>
      <c r="DB15" s="126"/>
      <c r="DC15" s="126"/>
      <c r="DD15" s="126"/>
      <c r="DE15" s="205"/>
      <c r="DF15" s="198"/>
      <c r="DG15" s="191"/>
      <c r="DH15" s="191"/>
      <c r="DI15" s="191"/>
      <c r="DJ15" s="191"/>
      <c r="DK15" s="191"/>
      <c r="DL15" s="191"/>
      <c r="DM15" s="191"/>
      <c r="DN15" s="191"/>
      <c r="DO15" s="191"/>
      <c r="DP15" s="199"/>
      <c r="DQ15" s="204"/>
      <c r="DR15" s="126"/>
      <c r="DS15" s="126"/>
      <c r="DT15" s="126"/>
      <c r="DU15" s="126"/>
      <c r="DV15" s="126"/>
      <c r="DW15" s="126"/>
      <c r="DX15" s="126"/>
      <c r="DY15" s="126"/>
      <c r="DZ15" s="126"/>
      <c r="EA15" s="126"/>
      <c r="EB15" s="205"/>
      <c r="EC15" s="221"/>
      <c r="ED15" s="156"/>
      <c r="EE15" s="156"/>
      <c r="EF15" s="156"/>
      <c r="EG15" s="156"/>
      <c r="EH15" s="156"/>
      <c r="EI15" s="156"/>
      <c r="EJ15" s="156"/>
      <c r="EK15" s="156"/>
      <c r="EL15" s="156"/>
      <c r="EM15" s="222"/>
      <c r="EP15" s="173"/>
      <c r="EQ15" s="174"/>
      <c r="ER15" s="174"/>
      <c r="ES15" s="174"/>
      <c r="ET15" s="174"/>
      <c r="EU15" s="174"/>
      <c r="EV15" s="174"/>
      <c r="EW15" s="174"/>
      <c r="EX15" s="174"/>
      <c r="EY15" s="174"/>
      <c r="EZ15" s="174"/>
      <c r="FA15" s="175"/>
      <c r="FB15" s="181"/>
      <c r="FC15" s="174"/>
      <c r="FD15" s="174"/>
      <c r="FE15" s="174"/>
      <c r="FF15" s="174"/>
      <c r="FG15" s="174"/>
      <c r="FH15" s="174"/>
      <c r="FI15" s="174"/>
      <c r="FJ15" s="174"/>
      <c r="FK15" s="174"/>
      <c r="FL15" s="182"/>
      <c r="FM15" s="155"/>
      <c r="FN15" s="156"/>
      <c r="FO15" s="156"/>
      <c r="FP15" s="156"/>
      <c r="FQ15" s="156"/>
      <c r="FR15" s="156"/>
      <c r="FS15" s="156"/>
      <c r="FT15" s="156"/>
      <c r="FU15" s="156"/>
      <c r="FV15" s="156"/>
      <c r="FW15" s="156"/>
      <c r="FX15" s="157"/>
      <c r="FY15" s="221"/>
      <c r="FZ15" s="156"/>
      <c r="GA15" s="156"/>
      <c r="GB15" s="156"/>
      <c r="GC15" s="156"/>
      <c r="GD15" s="156"/>
      <c r="GE15" s="156"/>
      <c r="GF15" s="156"/>
      <c r="GG15" s="156"/>
      <c r="GH15" s="156"/>
      <c r="GI15" s="222"/>
      <c r="GL15" s="173"/>
      <c r="GM15" s="174"/>
      <c r="GN15" s="174"/>
      <c r="GO15" s="174"/>
      <c r="GP15" s="174"/>
      <c r="GQ15" s="174"/>
      <c r="GR15" s="174"/>
      <c r="GS15" s="174"/>
      <c r="GT15" s="174"/>
      <c r="GU15" s="174"/>
      <c r="GV15" s="174"/>
      <c r="GW15" s="175"/>
      <c r="GX15" s="181"/>
      <c r="GY15" s="174"/>
      <c r="GZ15" s="174"/>
      <c r="HA15" s="174"/>
      <c r="HB15" s="174"/>
      <c r="HC15" s="174"/>
      <c r="HD15" s="174"/>
      <c r="HE15" s="174"/>
      <c r="HF15" s="174"/>
      <c r="HG15" s="174"/>
      <c r="HH15" s="182"/>
      <c r="HI15" s="204"/>
      <c r="HJ15" s="126"/>
      <c r="HK15" s="126"/>
      <c r="HL15" s="126"/>
      <c r="HM15" s="126"/>
      <c r="HN15" s="126"/>
      <c r="HO15" s="126"/>
      <c r="HP15" s="126"/>
      <c r="HQ15" s="126"/>
      <c r="HR15" s="126"/>
      <c r="HS15" s="126"/>
      <c r="HT15" s="205"/>
      <c r="HU15" s="125"/>
      <c r="HV15" s="126"/>
      <c r="HW15" s="126"/>
      <c r="HX15" s="126"/>
      <c r="HY15" s="126"/>
      <c r="HZ15" s="126"/>
      <c r="IA15" s="126"/>
      <c r="IB15" s="126"/>
      <c r="IC15" s="126"/>
      <c r="ID15" s="126"/>
      <c r="IE15" s="127"/>
      <c r="IH15" s="155"/>
      <c r="II15" s="156"/>
      <c r="IJ15" s="156"/>
      <c r="IK15" s="156"/>
      <c r="IL15" s="156"/>
      <c r="IM15" s="156"/>
      <c r="IN15" s="156"/>
      <c r="IO15" s="156"/>
      <c r="IP15" s="156"/>
      <c r="IQ15" s="156"/>
      <c r="IR15" s="156"/>
      <c r="IS15" s="157"/>
      <c r="IT15" s="164"/>
      <c r="IU15" s="165"/>
      <c r="IV15" s="165"/>
      <c r="IW15" s="165"/>
      <c r="IX15" s="165"/>
      <c r="IY15" s="165"/>
      <c r="IZ15" s="165"/>
      <c r="JA15" s="165"/>
      <c r="JB15" s="165"/>
      <c r="JC15" s="165"/>
      <c r="JD15" s="166"/>
      <c r="JE15" s="173"/>
      <c r="JF15" s="174"/>
      <c r="JG15" s="174"/>
      <c r="JH15" s="174"/>
      <c r="JI15" s="174"/>
      <c r="JJ15" s="174"/>
      <c r="JK15" s="174"/>
      <c r="JL15" s="174"/>
      <c r="JM15" s="174"/>
      <c r="JN15" s="174"/>
      <c r="JO15" s="174"/>
      <c r="JP15" s="175"/>
      <c r="JQ15" s="181"/>
      <c r="JR15" s="174"/>
      <c r="JS15" s="174"/>
      <c r="JT15" s="174"/>
      <c r="JU15" s="174"/>
      <c r="JV15" s="174"/>
      <c r="JW15" s="174"/>
      <c r="JX15" s="174"/>
      <c r="JY15" s="174"/>
      <c r="JZ15" s="174"/>
      <c r="KA15" s="182"/>
      <c r="KB15" s="33"/>
      <c r="KC15" s="33"/>
      <c r="KD15" s="173"/>
      <c r="KE15" s="174"/>
      <c r="KF15" s="174"/>
      <c r="KG15" s="174"/>
      <c r="KH15" s="174"/>
      <c r="KI15" s="174"/>
      <c r="KJ15" s="174"/>
      <c r="KK15" s="174"/>
      <c r="KL15" s="174"/>
      <c r="KM15" s="174"/>
      <c r="KN15" s="174"/>
      <c r="KO15" s="175"/>
      <c r="KP15" s="125"/>
      <c r="KQ15" s="126"/>
      <c r="KR15" s="126"/>
      <c r="KS15" s="126"/>
      <c r="KT15" s="126"/>
      <c r="KU15" s="126"/>
      <c r="KV15" s="126"/>
      <c r="KW15" s="126"/>
      <c r="KX15" s="126"/>
      <c r="KY15" s="126"/>
      <c r="KZ15" s="127"/>
      <c r="LA15" s="190"/>
      <c r="LB15" s="191"/>
      <c r="LC15" s="191"/>
      <c r="LD15" s="191"/>
      <c r="LE15" s="191"/>
      <c r="LF15" s="191"/>
      <c r="LG15" s="191"/>
      <c r="LH15" s="191"/>
      <c r="LI15" s="191"/>
      <c r="LJ15" s="191"/>
      <c r="LK15" s="191"/>
      <c r="LL15" s="192"/>
      <c r="LM15" s="198"/>
      <c r="LN15" s="191"/>
      <c r="LO15" s="191"/>
      <c r="LP15" s="191"/>
      <c r="LQ15" s="191"/>
      <c r="LR15" s="191"/>
      <c r="LS15" s="191"/>
      <c r="LT15" s="191"/>
      <c r="LU15" s="191"/>
      <c r="LV15" s="191"/>
      <c r="LW15" s="199"/>
    </row>
    <row r="16" spans="2:335" ht="24" customHeight="1" thickBot="1" x14ac:dyDescent="0.45">
      <c r="B16" s="176"/>
      <c r="C16" s="177"/>
      <c r="D16" s="177"/>
      <c r="E16" s="177"/>
      <c r="F16" s="177"/>
      <c r="G16" s="177"/>
      <c r="H16" s="177"/>
      <c r="I16" s="177"/>
      <c r="J16" s="177"/>
      <c r="K16" s="177"/>
      <c r="L16" s="177"/>
      <c r="M16" s="178"/>
      <c r="N16" s="128"/>
      <c r="O16" s="129"/>
      <c r="P16" s="129"/>
      <c r="Q16" s="129"/>
      <c r="R16" s="129"/>
      <c r="S16" s="129"/>
      <c r="T16" s="129"/>
      <c r="U16" s="129"/>
      <c r="V16" s="129"/>
      <c r="W16" s="129"/>
      <c r="X16" s="130"/>
      <c r="Y16" s="238"/>
      <c r="Z16" s="168"/>
      <c r="AA16" s="168"/>
      <c r="AB16" s="168"/>
      <c r="AC16" s="168"/>
      <c r="AD16" s="168"/>
      <c r="AE16" s="168"/>
      <c r="AF16" s="168"/>
      <c r="AG16" s="168"/>
      <c r="AH16" s="168"/>
      <c r="AI16" s="168"/>
      <c r="AJ16" s="239"/>
      <c r="AK16" s="223"/>
      <c r="AL16" s="159"/>
      <c r="AM16" s="159"/>
      <c r="AN16" s="159"/>
      <c r="AO16" s="159"/>
      <c r="AP16" s="159"/>
      <c r="AQ16" s="159"/>
      <c r="AR16" s="159"/>
      <c r="AS16" s="159"/>
      <c r="AT16" s="159"/>
      <c r="AU16" s="224"/>
      <c r="AV16" s="32"/>
      <c r="AX16" s="158"/>
      <c r="AY16" s="159"/>
      <c r="AZ16" s="159"/>
      <c r="BA16" s="159"/>
      <c r="BB16" s="159"/>
      <c r="BC16" s="159"/>
      <c r="BD16" s="159"/>
      <c r="BE16" s="159"/>
      <c r="BF16" s="159"/>
      <c r="BG16" s="159"/>
      <c r="BH16" s="159"/>
      <c r="BI16" s="160"/>
      <c r="BJ16" s="223"/>
      <c r="BK16" s="159"/>
      <c r="BL16" s="159"/>
      <c r="BM16" s="159"/>
      <c r="BN16" s="159"/>
      <c r="BO16" s="159"/>
      <c r="BP16" s="159"/>
      <c r="BQ16" s="159"/>
      <c r="BR16" s="159"/>
      <c r="BS16" s="159"/>
      <c r="BT16" s="224"/>
      <c r="BU16" s="158"/>
      <c r="BV16" s="159"/>
      <c r="BW16" s="159"/>
      <c r="BX16" s="159"/>
      <c r="BY16" s="159"/>
      <c r="BZ16" s="159"/>
      <c r="CA16" s="159"/>
      <c r="CB16" s="159"/>
      <c r="CC16" s="159"/>
      <c r="CD16" s="159"/>
      <c r="CE16" s="159"/>
      <c r="CF16" s="160"/>
      <c r="CG16" s="231"/>
      <c r="CH16" s="232"/>
      <c r="CI16" s="232"/>
      <c r="CJ16" s="232"/>
      <c r="CK16" s="232"/>
      <c r="CL16" s="232"/>
      <c r="CM16" s="232"/>
      <c r="CN16" s="232"/>
      <c r="CO16" s="232"/>
      <c r="CP16" s="232"/>
      <c r="CQ16" s="233"/>
      <c r="CR16" s="32"/>
      <c r="CT16" s="206"/>
      <c r="CU16" s="129"/>
      <c r="CV16" s="129"/>
      <c r="CW16" s="129"/>
      <c r="CX16" s="129"/>
      <c r="CY16" s="129"/>
      <c r="CZ16" s="129"/>
      <c r="DA16" s="129"/>
      <c r="DB16" s="129"/>
      <c r="DC16" s="129"/>
      <c r="DD16" s="129"/>
      <c r="DE16" s="207"/>
      <c r="DF16" s="200"/>
      <c r="DG16" s="194"/>
      <c r="DH16" s="194"/>
      <c r="DI16" s="194"/>
      <c r="DJ16" s="194"/>
      <c r="DK16" s="194"/>
      <c r="DL16" s="194"/>
      <c r="DM16" s="194"/>
      <c r="DN16" s="194"/>
      <c r="DO16" s="194"/>
      <c r="DP16" s="201"/>
      <c r="DQ16" s="206"/>
      <c r="DR16" s="129"/>
      <c r="DS16" s="129"/>
      <c r="DT16" s="129"/>
      <c r="DU16" s="129"/>
      <c r="DV16" s="129"/>
      <c r="DW16" s="129"/>
      <c r="DX16" s="129"/>
      <c r="DY16" s="129"/>
      <c r="DZ16" s="129"/>
      <c r="EA16" s="129"/>
      <c r="EB16" s="207"/>
      <c r="EC16" s="223"/>
      <c r="ED16" s="159"/>
      <c r="EE16" s="159"/>
      <c r="EF16" s="159"/>
      <c r="EG16" s="159"/>
      <c r="EH16" s="159"/>
      <c r="EI16" s="159"/>
      <c r="EJ16" s="159"/>
      <c r="EK16" s="159"/>
      <c r="EL16" s="159"/>
      <c r="EM16" s="224"/>
      <c r="EP16" s="176"/>
      <c r="EQ16" s="177"/>
      <c r="ER16" s="177"/>
      <c r="ES16" s="177"/>
      <c r="ET16" s="177"/>
      <c r="EU16" s="177"/>
      <c r="EV16" s="177"/>
      <c r="EW16" s="177"/>
      <c r="EX16" s="177"/>
      <c r="EY16" s="177"/>
      <c r="EZ16" s="177"/>
      <c r="FA16" s="178"/>
      <c r="FB16" s="183"/>
      <c r="FC16" s="177"/>
      <c r="FD16" s="177"/>
      <c r="FE16" s="177"/>
      <c r="FF16" s="177"/>
      <c r="FG16" s="177"/>
      <c r="FH16" s="177"/>
      <c r="FI16" s="177"/>
      <c r="FJ16" s="177"/>
      <c r="FK16" s="177"/>
      <c r="FL16" s="184"/>
      <c r="FM16" s="158"/>
      <c r="FN16" s="159"/>
      <c r="FO16" s="159"/>
      <c r="FP16" s="159"/>
      <c r="FQ16" s="159"/>
      <c r="FR16" s="159"/>
      <c r="FS16" s="159"/>
      <c r="FT16" s="159"/>
      <c r="FU16" s="159"/>
      <c r="FV16" s="159"/>
      <c r="FW16" s="159"/>
      <c r="FX16" s="160"/>
      <c r="FY16" s="223"/>
      <c r="FZ16" s="159"/>
      <c r="GA16" s="159"/>
      <c r="GB16" s="159"/>
      <c r="GC16" s="159"/>
      <c r="GD16" s="159"/>
      <c r="GE16" s="159"/>
      <c r="GF16" s="159"/>
      <c r="GG16" s="159"/>
      <c r="GH16" s="159"/>
      <c r="GI16" s="224"/>
      <c r="GL16" s="176"/>
      <c r="GM16" s="177"/>
      <c r="GN16" s="177"/>
      <c r="GO16" s="177"/>
      <c r="GP16" s="177"/>
      <c r="GQ16" s="177"/>
      <c r="GR16" s="177"/>
      <c r="GS16" s="177"/>
      <c r="GT16" s="177"/>
      <c r="GU16" s="177"/>
      <c r="GV16" s="177"/>
      <c r="GW16" s="178"/>
      <c r="GX16" s="183"/>
      <c r="GY16" s="177"/>
      <c r="GZ16" s="177"/>
      <c r="HA16" s="177"/>
      <c r="HB16" s="177"/>
      <c r="HC16" s="177"/>
      <c r="HD16" s="177"/>
      <c r="HE16" s="177"/>
      <c r="HF16" s="177"/>
      <c r="HG16" s="177"/>
      <c r="HH16" s="184"/>
      <c r="HI16" s="206"/>
      <c r="HJ16" s="129"/>
      <c r="HK16" s="129"/>
      <c r="HL16" s="129"/>
      <c r="HM16" s="129"/>
      <c r="HN16" s="129"/>
      <c r="HO16" s="129"/>
      <c r="HP16" s="129"/>
      <c r="HQ16" s="129"/>
      <c r="HR16" s="129"/>
      <c r="HS16" s="129"/>
      <c r="HT16" s="207"/>
      <c r="HU16" s="128"/>
      <c r="HV16" s="129"/>
      <c r="HW16" s="129"/>
      <c r="HX16" s="129"/>
      <c r="HY16" s="129"/>
      <c r="HZ16" s="129"/>
      <c r="IA16" s="129"/>
      <c r="IB16" s="129"/>
      <c r="IC16" s="129"/>
      <c r="ID16" s="129"/>
      <c r="IE16" s="130"/>
      <c r="IH16" s="158"/>
      <c r="II16" s="159"/>
      <c r="IJ16" s="159"/>
      <c r="IK16" s="159"/>
      <c r="IL16" s="159"/>
      <c r="IM16" s="159"/>
      <c r="IN16" s="159"/>
      <c r="IO16" s="159"/>
      <c r="IP16" s="159"/>
      <c r="IQ16" s="159"/>
      <c r="IR16" s="159"/>
      <c r="IS16" s="160"/>
      <c r="IT16" s="167"/>
      <c r="IU16" s="168"/>
      <c r="IV16" s="168"/>
      <c r="IW16" s="168"/>
      <c r="IX16" s="168"/>
      <c r="IY16" s="168"/>
      <c r="IZ16" s="168"/>
      <c r="JA16" s="168"/>
      <c r="JB16" s="168"/>
      <c r="JC16" s="168"/>
      <c r="JD16" s="169"/>
      <c r="JE16" s="176"/>
      <c r="JF16" s="177"/>
      <c r="JG16" s="177"/>
      <c r="JH16" s="177"/>
      <c r="JI16" s="177"/>
      <c r="JJ16" s="177"/>
      <c r="JK16" s="177"/>
      <c r="JL16" s="177"/>
      <c r="JM16" s="177"/>
      <c r="JN16" s="177"/>
      <c r="JO16" s="177"/>
      <c r="JP16" s="178"/>
      <c r="JQ16" s="183"/>
      <c r="JR16" s="177"/>
      <c r="JS16" s="177"/>
      <c r="JT16" s="177"/>
      <c r="JU16" s="177"/>
      <c r="JV16" s="177"/>
      <c r="JW16" s="177"/>
      <c r="JX16" s="177"/>
      <c r="JY16" s="177"/>
      <c r="JZ16" s="177"/>
      <c r="KA16" s="184"/>
      <c r="KB16" s="33"/>
      <c r="KC16" s="33"/>
      <c r="KD16" s="176"/>
      <c r="KE16" s="177"/>
      <c r="KF16" s="177"/>
      <c r="KG16" s="177"/>
      <c r="KH16" s="177"/>
      <c r="KI16" s="177"/>
      <c r="KJ16" s="177"/>
      <c r="KK16" s="177"/>
      <c r="KL16" s="177"/>
      <c r="KM16" s="177"/>
      <c r="KN16" s="177"/>
      <c r="KO16" s="178"/>
      <c r="KP16" s="128"/>
      <c r="KQ16" s="129"/>
      <c r="KR16" s="129"/>
      <c r="KS16" s="129"/>
      <c r="KT16" s="129"/>
      <c r="KU16" s="129"/>
      <c r="KV16" s="129"/>
      <c r="KW16" s="129"/>
      <c r="KX16" s="129"/>
      <c r="KY16" s="129"/>
      <c r="KZ16" s="130"/>
      <c r="LA16" s="193"/>
      <c r="LB16" s="194"/>
      <c r="LC16" s="194"/>
      <c r="LD16" s="194"/>
      <c r="LE16" s="194"/>
      <c r="LF16" s="194"/>
      <c r="LG16" s="194"/>
      <c r="LH16" s="194"/>
      <c r="LI16" s="194"/>
      <c r="LJ16" s="194"/>
      <c r="LK16" s="194"/>
      <c r="LL16" s="195"/>
      <c r="LM16" s="200"/>
      <c r="LN16" s="194"/>
      <c r="LO16" s="194"/>
      <c r="LP16" s="194"/>
      <c r="LQ16" s="194"/>
      <c r="LR16" s="194"/>
      <c r="LS16" s="194"/>
      <c r="LT16" s="194"/>
      <c r="LU16" s="194"/>
      <c r="LV16" s="194"/>
      <c r="LW16" s="201"/>
    </row>
    <row r="17" spans="2:335" ht="8.25" customHeight="1" thickBot="1" x14ac:dyDescent="0.45">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H17" s="2"/>
      <c r="II17" s="2"/>
      <c r="IJ17" s="2"/>
      <c r="IK17" s="2"/>
      <c r="IL17" s="2"/>
      <c r="IM17" s="2"/>
      <c r="IN17" s="2"/>
      <c r="IO17" s="2"/>
      <c r="IP17" s="2"/>
      <c r="IQ17" s="2"/>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D17" s="2"/>
      <c r="KE17" s="2"/>
      <c r="KF17" s="2"/>
      <c r="KG17" s="2"/>
      <c r="KH17" s="2"/>
      <c r="KI17" s="2"/>
      <c r="KJ17" s="2"/>
      <c r="KK17" s="2"/>
      <c r="KL17" s="2"/>
      <c r="KM17" s="2"/>
      <c r="KN17" s="2"/>
      <c r="KO17" s="2"/>
      <c r="KP17" s="2"/>
      <c r="KQ17" s="2"/>
      <c r="KR17" s="2"/>
      <c r="KS17" s="2"/>
      <c r="KT17" s="2"/>
      <c r="KU17" s="2"/>
      <c r="KV17" s="2"/>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row>
    <row r="18" spans="2:335" ht="30" customHeight="1" x14ac:dyDescent="0.4">
      <c r="B18" s="51">
        <v>2</v>
      </c>
      <c r="C18" s="144" t="str">
        <f>就労移行一覧!C8</f>
        <v>社会福祉法人　巴会</v>
      </c>
      <c r="D18" s="145"/>
      <c r="E18" s="145"/>
      <c r="F18" s="145"/>
      <c r="G18" s="145"/>
      <c r="H18" s="145"/>
      <c r="I18" s="145"/>
      <c r="J18" s="145"/>
      <c r="K18" s="146" t="str">
        <f>就労移行一覧!B8</f>
        <v>すてっぷ</v>
      </c>
      <c r="L18" s="146"/>
      <c r="M18" s="146"/>
      <c r="N18" s="146"/>
      <c r="O18" s="146"/>
      <c r="P18" s="146"/>
      <c r="Q18" s="146"/>
      <c r="R18" s="146"/>
      <c r="S18" s="146"/>
      <c r="T18" s="146"/>
      <c r="U18" s="146"/>
      <c r="V18" s="146"/>
      <c r="W18" s="146"/>
      <c r="X18" s="147"/>
      <c r="Y18" s="51">
        <v>3</v>
      </c>
      <c r="Z18" s="144" t="str">
        <f>就労移行一覧!C10</f>
        <v>社会福祉法人　明照福祉会</v>
      </c>
      <c r="AA18" s="145"/>
      <c r="AB18" s="145"/>
      <c r="AC18" s="145"/>
      <c r="AD18" s="145"/>
      <c r="AE18" s="145"/>
      <c r="AF18" s="145"/>
      <c r="AG18" s="145"/>
      <c r="AH18" s="146" t="str">
        <f>就労移行一覧!B10</f>
        <v>那珂の郷</v>
      </c>
      <c r="AI18" s="146"/>
      <c r="AJ18" s="146"/>
      <c r="AK18" s="146"/>
      <c r="AL18" s="146"/>
      <c r="AM18" s="146"/>
      <c r="AN18" s="146"/>
      <c r="AO18" s="146"/>
      <c r="AP18" s="146"/>
      <c r="AQ18" s="146"/>
      <c r="AR18" s="146"/>
      <c r="AS18" s="146"/>
      <c r="AT18" s="146"/>
      <c r="AU18" s="147"/>
      <c r="AV18" s="28"/>
      <c r="AX18" s="51">
        <v>5</v>
      </c>
      <c r="AY18" s="144" t="str">
        <f>就労移行一覧!C12</f>
        <v>社会福祉法人　清樹会</v>
      </c>
      <c r="AZ18" s="217"/>
      <c r="BA18" s="217"/>
      <c r="BB18" s="217"/>
      <c r="BC18" s="217"/>
      <c r="BD18" s="217"/>
      <c r="BE18" s="217"/>
      <c r="BF18" s="217"/>
      <c r="BG18" s="146" t="str">
        <f>就労移行一覧!B12</f>
        <v>樹樹</v>
      </c>
      <c r="BH18" s="146"/>
      <c r="BI18" s="146"/>
      <c r="BJ18" s="146"/>
      <c r="BK18" s="146"/>
      <c r="BL18" s="146"/>
      <c r="BM18" s="146"/>
      <c r="BN18" s="146"/>
      <c r="BO18" s="146"/>
      <c r="BP18" s="146"/>
      <c r="BQ18" s="146"/>
      <c r="BR18" s="146"/>
      <c r="BS18" s="146"/>
      <c r="BT18" s="147"/>
      <c r="BU18" s="3">
        <v>7</v>
      </c>
      <c r="BV18" s="144" t="str">
        <f>就労移行一覧!C14</f>
        <v>株式会社　OFA</v>
      </c>
      <c r="BW18" s="145"/>
      <c r="BX18" s="145"/>
      <c r="BY18" s="145"/>
      <c r="BZ18" s="145"/>
      <c r="CA18" s="145"/>
      <c r="CB18" s="145"/>
      <c r="CC18" s="145"/>
      <c r="CD18" s="146" t="str">
        <f>就労移行一覧!B14</f>
        <v>福祉サービス事業所　ポノ・ポノ</v>
      </c>
      <c r="CE18" s="146"/>
      <c r="CF18" s="146"/>
      <c r="CG18" s="146"/>
      <c r="CH18" s="146"/>
      <c r="CI18" s="146"/>
      <c r="CJ18" s="146"/>
      <c r="CK18" s="146"/>
      <c r="CL18" s="146"/>
      <c r="CM18" s="146"/>
      <c r="CN18" s="146"/>
      <c r="CO18" s="146"/>
      <c r="CP18" s="146"/>
      <c r="CQ18" s="147"/>
      <c r="CR18" s="28"/>
      <c r="CT18" s="3">
        <v>8</v>
      </c>
      <c r="CU18" s="144" t="str">
        <f>就労移行一覧!C16</f>
        <v>合同会社Luke</v>
      </c>
      <c r="CV18" s="217"/>
      <c r="CW18" s="217"/>
      <c r="CX18" s="217"/>
      <c r="CY18" s="217"/>
      <c r="CZ18" s="217"/>
      <c r="DA18" s="217"/>
      <c r="DB18" s="217"/>
      <c r="DC18" s="146" t="str">
        <f>就労移行一覧!B16</f>
        <v>Stanza</v>
      </c>
      <c r="DD18" s="146"/>
      <c r="DE18" s="146"/>
      <c r="DF18" s="146"/>
      <c r="DG18" s="146"/>
      <c r="DH18" s="146"/>
      <c r="DI18" s="146"/>
      <c r="DJ18" s="146"/>
      <c r="DK18" s="146"/>
      <c r="DL18" s="146"/>
      <c r="DM18" s="146"/>
      <c r="DN18" s="146"/>
      <c r="DO18" s="146"/>
      <c r="DP18" s="147"/>
      <c r="DQ18" s="3">
        <v>10</v>
      </c>
      <c r="DR18" s="144" t="str">
        <f>就労移行一覧!C18</f>
        <v>合同会社一禾</v>
      </c>
      <c r="DS18" s="145"/>
      <c r="DT18" s="145"/>
      <c r="DU18" s="145"/>
      <c r="DV18" s="145"/>
      <c r="DW18" s="145"/>
      <c r="DX18" s="145"/>
      <c r="DY18" s="145"/>
      <c r="DZ18" s="146" t="str">
        <f>就労移行一覧!B18</f>
        <v>あしなが</v>
      </c>
      <c r="EA18" s="146"/>
      <c r="EB18" s="146"/>
      <c r="EC18" s="146"/>
      <c r="ED18" s="146"/>
      <c r="EE18" s="146"/>
      <c r="EF18" s="146"/>
      <c r="EG18" s="146"/>
      <c r="EH18" s="146"/>
      <c r="EI18" s="146"/>
      <c r="EJ18" s="146"/>
      <c r="EK18" s="146"/>
      <c r="EL18" s="146"/>
      <c r="EM18" s="147"/>
      <c r="EP18" s="51">
        <v>12</v>
      </c>
      <c r="EQ18" s="144" t="str">
        <f>就労移行一覧!C20</f>
        <v>株式会社さきがけ</v>
      </c>
      <c r="ER18" s="217"/>
      <c r="ES18" s="217"/>
      <c r="ET18" s="217"/>
      <c r="EU18" s="217"/>
      <c r="EV18" s="217"/>
      <c r="EW18" s="217"/>
      <c r="EX18" s="217"/>
      <c r="EY18" s="146" t="str">
        <f>就労移行一覧!B20</f>
        <v>就労移行支援事業所　さきがけ</v>
      </c>
      <c r="EZ18" s="146"/>
      <c r="FA18" s="146"/>
      <c r="FB18" s="146"/>
      <c r="FC18" s="146"/>
      <c r="FD18" s="146"/>
      <c r="FE18" s="146"/>
      <c r="FF18" s="146"/>
      <c r="FG18" s="146"/>
      <c r="FH18" s="146"/>
      <c r="FI18" s="146"/>
      <c r="FJ18" s="146"/>
      <c r="FK18" s="146"/>
      <c r="FL18" s="147"/>
      <c r="FM18" s="51">
        <v>14</v>
      </c>
      <c r="FN18" s="144" t="str">
        <f>就労移行一覧!C22</f>
        <v>ガルヒ就労支援サービス合同会社</v>
      </c>
      <c r="FO18" s="145"/>
      <c r="FP18" s="145"/>
      <c r="FQ18" s="145"/>
      <c r="FR18" s="145"/>
      <c r="FS18" s="145"/>
      <c r="FT18" s="145"/>
      <c r="FU18" s="145"/>
      <c r="FV18" s="146" t="str">
        <f>就労移行一覧!B22</f>
        <v>ホワイトマーリン</v>
      </c>
      <c r="FW18" s="146"/>
      <c r="FX18" s="146"/>
      <c r="FY18" s="146"/>
      <c r="FZ18" s="146"/>
      <c r="GA18" s="146"/>
      <c r="GB18" s="146"/>
      <c r="GC18" s="146"/>
      <c r="GD18" s="146"/>
      <c r="GE18" s="146"/>
      <c r="GF18" s="146"/>
      <c r="GG18" s="146"/>
      <c r="GH18" s="146"/>
      <c r="GI18" s="147"/>
      <c r="GL18" s="51">
        <v>16</v>
      </c>
      <c r="GM18" s="144" t="str">
        <f>就労移行一覧!C24</f>
        <v>ガルヒ就労支援サービス合同会社</v>
      </c>
      <c r="GN18" s="145"/>
      <c r="GO18" s="145"/>
      <c r="GP18" s="145"/>
      <c r="GQ18" s="145"/>
      <c r="GR18" s="145"/>
      <c r="GS18" s="145"/>
      <c r="GT18" s="145"/>
      <c r="GU18" s="146" t="str">
        <f>就労移行一覧!B24</f>
        <v>ネイビーマーリン</v>
      </c>
      <c r="GV18" s="146"/>
      <c r="GW18" s="146"/>
      <c r="GX18" s="146"/>
      <c r="GY18" s="146"/>
      <c r="GZ18" s="146"/>
      <c r="HA18" s="146"/>
      <c r="HB18" s="146"/>
      <c r="HC18" s="146"/>
      <c r="HD18" s="146"/>
      <c r="HE18" s="146"/>
      <c r="HF18" s="146"/>
      <c r="HG18" s="146"/>
      <c r="HH18" s="147"/>
      <c r="HI18" s="51">
        <v>18</v>
      </c>
      <c r="HJ18" s="144" t="str">
        <f>就労移行一覧!$C$26</f>
        <v>サンプラス宮崎</v>
      </c>
      <c r="HK18" s="145"/>
      <c r="HL18" s="145"/>
      <c r="HM18" s="145"/>
      <c r="HN18" s="145"/>
      <c r="HO18" s="145"/>
      <c r="HP18" s="145"/>
      <c r="HQ18" s="145"/>
      <c r="HR18" s="146" t="str">
        <f>就労移行一覧!$B$26</f>
        <v>サンプラス　宮崎</v>
      </c>
      <c r="HS18" s="146"/>
      <c r="HT18" s="146"/>
      <c r="HU18" s="146"/>
      <c r="HV18" s="146"/>
      <c r="HW18" s="146"/>
      <c r="HX18" s="146"/>
      <c r="HY18" s="146"/>
      <c r="HZ18" s="146"/>
      <c r="IA18" s="146"/>
      <c r="IB18" s="146"/>
      <c r="IC18" s="146"/>
      <c r="ID18" s="146"/>
      <c r="IE18" s="147"/>
      <c r="IG18" s="52"/>
      <c r="IH18" s="3">
        <v>20</v>
      </c>
      <c r="II18" s="144" t="str">
        <f>就労移行一覧!$C$28</f>
        <v>株式会社LITALICOパートナーズ</v>
      </c>
      <c r="IJ18" s="145"/>
      <c r="IK18" s="145"/>
      <c r="IL18" s="145"/>
      <c r="IM18" s="145"/>
      <c r="IN18" s="145"/>
      <c r="IO18" s="145"/>
      <c r="IP18" s="145"/>
      <c r="IQ18" s="146" t="str">
        <f>就労移行一覧!$B$28</f>
        <v>LITALICOワークス高千穂通</v>
      </c>
      <c r="IR18" s="146"/>
      <c r="IS18" s="146"/>
      <c r="IT18" s="146"/>
      <c r="IU18" s="146"/>
      <c r="IV18" s="146"/>
      <c r="IW18" s="146"/>
      <c r="IX18" s="146"/>
      <c r="IY18" s="146"/>
      <c r="IZ18" s="146"/>
      <c r="JA18" s="146"/>
      <c r="JB18" s="146"/>
      <c r="JC18" s="146"/>
      <c r="JD18" s="147"/>
      <c r="JE18" s="89"/>
      <c r="JF18" s="90"/>
      <c r="JG18" s="90"/>
      <c r="JH18" s="90"/>
      <c r="JI18" s="90"/>
      <c r="JJ18" s="90"/>
      <c r="JK18" s="90"/>
      <c r="JL18" s="90"/>
      <c r="JM18" s="90"/>
      <c r="JN18" s="90"/>
      <c r="JO18" s="90"/>
      <c r="JP18" s="90"/>
      <c r="JQ18" s="90"/>
      <c r="JR18" s="90"/>
      <c r="JS18" s="90"/>
      <c r="JT18" s="90"/>
      <c r="JU18" s="90"/>
      <c r="JV18" s="90"/>
      <c r="JW18" s="90"/>
      <c r="JX18" s="90"/>
      <c r="JY18" s="90"/>
      <c r="JZ18" s="90"/>
      <c r="KA18" s="91"/>
      <c r="KB18" s="25"/>
      <c r="KC18" s="25"/>
      <c r="KD18" s="3">
        <v>23</v>
      </c>
      <c r="KE18" s="144" t="str">
        <f>就労移行一覧!$C$31</f>
        <v>合同会社ソーシャルリンク</v>
      </c>
      <c r="KF18" s="145"/>
      <c r="KG18" s="145"/>
      <c r="KH18" s="145"/>
      <c r="KI18" s="145"/>
      <c r="KJ18" s="145"/>
      <c r="KK18" s="145"/>
      <c r="KL18" s="145"/>
      <c r="KM18" s="146" t="str">
        <f>就労移行一覧!$B$31</f>
        <v>ITサポート宮崎</v>
      </c>
      <c r="KN18" s="146"/>
      <c r="KO18" s="146"/>
      <c r="KP18" s="146"/>
      <c r="KQ18" s="146"/>
      <c r="KR18" s="146"/>
      <c r="KS18" s="146"/>
      <c r="KT18" s="146"/>
      <c r="KU18" s="146"/>
      <c r="KV18" s="146"/>
      <c r="KW18" s="146"/>
      <c r="KX18" s="146"/>
      <c r="KY18" s="146"/>
      <c r="KZ18" s="147"/>
      <c r="LA18" s="89"/>
      <c r="LB18" s="90"/>
      <c r="LC18" s="90"/>
      <c r="LD18" s="90"/>
      <c r="LE18" s="90"/>
      <c r="LF18" s="90"/>
      <c r="LG18" s="90"/>
      <c r="LH18" s="90"/>
      <c r="LI18" s="90"/>
      <c r="LJ18" s="90"/>
      <c r="LK18" s="90"/>
      <c r="LL18" s="90"/>
      <c r="LM18" s="90"/>
      <c r="LN18" s="90"/>
      <c r="LO18" s="90"/>
      <c r="LP18" s="90"/>
      <c r="LQ18" s="90"/>
      <c r="LR18" s="90"/>
      <c r="LS18" s="90"/>
      <c r="LT18" s="90"/>
      <c r="LU18" s="90"/>
      <c r="LV18" s="90"/>
      <c r="LW18" s="91"/>
    </row>
    <row r="19" spans="2:335" ht="18.75" customHeight="1" x14ac:dyDescent="0.4">
      <c r="B19" s="108" t="s">
        <v>10</v>
      </c>
      <c r="C19" s="109"/>
      <c r="D19" s="8" t="s">
        <v>9</v>
      </c>
      <c r="E19" s="148" t="str">
        <f>就労移行一覧!J8</f>
        <v>880-0122</v>
      </c>
      <c r="F19" s="148"/>
      <c r="G19" s="149" t="str">
        <f>就労移行一覧!D8</f>
        <v>宮崎市大字塩路3083-42　宮崎市フェニックス自然動物園内</v>
      </c>
      <c r="H19" s="132"/>
      <c r="I19" s="132"/>
      <c r="J19" s="132"/>
      <c r="K19" s="132"/>
      <c r="L19" s="132"/>
      <c r="M19" s="132"/>
      <c r="N19" s="132"/>
      <c r="O19" s="150"/>
      <c r="P19" s="112" t="s">
        <v>12</v>
      </c>
      <c r="Q19" s="109"/>
      <c r="R19" s="185" t="str">
        <f>就労移行一覧!O8</f>
        <v>http://step.tomoe-kai.or.jp</v>
      </c>
      <c r="S19" s="86"/>
      <c r="T19" s="86"/>
      <c r="U19" s="86"/>
      <c r="V19" s="86"/>
      <c r="W19" s="86"/>
      <c r="X19" s="186"/>
      <c r="Y19" s="108" t="s">
        <v>10</v>
      </c>
      <c r="Z19" s="109"/>
      <c r="AA19" s="8" t="s">
        <v>9</v>
      </c>
      <c r="AB19" s="149" t="str">
        <f>就労移行一覧!J10</f>
        <v>880-0303</v>
      </c>
      <c r="AC19" s="149"/>
      <c r="AD19" s="149" t="str">
        <f>就労移行一覧!D10</f>
        <v>宮崎市佐土原町東上那珂１２８００番地</v>
      </c>
      <c r="AE19" s="132"/>
      <c r="AF19" s="132"/>
      <c r="AG19" s="132"/>
      <c r="AH19" s="132"/>
      <c r="AI19" s="132"/>
      <c r="AJ19" s="132"/>
      <c r="AK19" s="132"/>
      <c r="AL19" s="150"/>
      <c r="AM19" s="112" t="s">
        <v>12</v>
      </c>
      <c r="AN19" s="109"/>
      <c r="AO19" s="143" t="str">
        <f>就労移行一覧!O10</f>
        <v>https://meisyo-wa.jp/?page_id=112</v>
      </c>
      <c r="AP19" s="105"/>
      <c r="AQ19" s="105"/>
      <c r="AR19" s="105"/>
      <c r="AS19" s="105"/>
      <c r="AT19" s="105"/>
      <c r="AU19" s="138"/>
      <c r="AV19" s="29"/>
      <c r="AX19" s="108" t="s">
        <v>10</v>
      </c>
      <c r="AY19" s="109"/>
      <c r="AZ19" s="8" t="s">
        <v>9</v>
      </c>
      <c r="BA19" s="148" t="str">
        <f>就労移行一覧!J12</f>
        <v>880-0837</v>
      </c>
      <c r="BB19" s="148"/>
      <c r="BC19" s="149" t="str">
        <f>就労移行一覧!D12</f>
        <v>宮崎市村角町六反田３８１番２</v>
      </c>
      <c r="BD19" s="149"/>
      <c r="BE19" s="149"/>
      <c r="BF19" s="149"/>
      <c r="BG19" s="149"/>
      <c r="BH19" s="149"/>
      <c r="BI19" s="149"/>
      <c r="BJ19" s="149"/>
      <c r="BK19" s="218"/>
      <c r="BL19" s="112" t="s">
        <v>12</v>
      </c>
      <c r="BM19" s="109"/>
      <c r="BN19" s="185" t="str">
        <f>就労移行一覧!O12</f>
        <v>http://www.seiju-kai.jp/</v>
      </c>
      <c r="BO19" s="86"/>
      <c r="BP19" s="86"/>
      <c r="BQ19" s="86"/>
      <c r="BR19" s="86"/>
      <c r="BS19" s="86"/>
      <c r="BT19" s="186"/>
      <c r="BU19" s="108" t="s">
        <v>10</v>
      </c>
      <c r="BV19" s="109"/>
      <c r="BW19" s="4" t="s">
        <v>9</v>
      </c>
      <c r="BX19" s="148" t="str">
        <f>就労移行一覧!J14</f>
        <v>880-0022</v>
      </c>
      <c r="BY19" s="148"/>
      <c r="BZ19" s="216" t="str">
        <f>就労移行一覧!D14</f>
        <v>宮崎市大橋2丁目149-1</v>
      </c>
      <c r="CA19" s="141"/>
      <c r="CB19" s="141"/>
      <c r="CC19" s="141"/>
      <c r="CD19" s="141"/>
      <c r="CE19" s="141"/>
      <c r="CF19" s="141"/>
      <c r="CG19" s="141"/>
      <c r="CH19" s="142"/>
      <c r="CI19" s="112" t="s">
        <v>12</v>
      </c>
      <c r="CJ19" s="109"/>
      <c r="CK19" s="185"/>
      <c r="CL19" s="86"/>
      <c r="CM19" s="86"/>
      <c r="CN19" s="86"/>
      <c r="CO19" s="86"/>
      <c r="CP19" s="86"/>
      <c r="CQ19" s="186"/>
      <c r="CR19" s="29"/>
      <c r="CT19" s="108" t="s">
        <v>10</v>
      </c>
      <c r="CU19" s="109"/>
      <c r="CV19" s="8" t="s">
        <v>9</v>
      </c>
      <c r="CW19" s="148" t="str">
        <f>就労移行一覧!J16</f>
        <v>889-1603</v>
      </c>
      <c r="CX19" s="148"/>
      <c r="CY19" s="149" t="str">
        <f>就労移行一覧!D16</f>
        <v>宮崎市日ノ出町６２番地</v>
      </c>
      <c r="CZ19" s="149"/>
      <c r="DA19" s="149"/>
      <c r="DB19" s="149"/>
      <c r="DC19" s="149"/>
      <c r="DD19" s="149"/>
      <c r="DE19" s="149"/>
      <c r="DF19" s="149"/>
      <c r="DG19" s="218"/>
      <c r="DH19" s="112" t="s">
        <v>12</v>
      </c>
      <c r="DI19" s="109"/>
      <c r="DJ19" s="185"/>
      <c r="DK19" s="86"/>
      <c r="DL19" s="86"/>
      <c r="DM19" s="86"/>
      <c r="DN19" s="86"/>
      <c r="DO19" s="86"/>
      <c r="DP19" s="186"/>
      <c r="DQ19" s="108" t="s">
        <v>10</v>
      </c>
      <c r="DR19" s="109"/>
      <c r="DS19" s="4" t="s">
        <v>9</v>
      </c>
      <c r="DT19" s="148" t="str">
        <f>就労移行一覧!J18</f>
        <v>880-0905</v>
      </c>
      <c r="DU19" s="148"/>
      <c r="DV19" s="216" t="str">
        <f>就労移行一覧!D18</f>
        <v>宮崎市中村西１丁目３番４号</v>
      </c>
      <c r="DW19" s="141"/>
      <c r="DX19" s="141"/>
      <c r="DY19" s="141"/>
      <c r="DZ19" s="141"/>
      <c r="EA19" s="141"/>
      <c r="EB19" s="141"/>
      <c r="EC19" s="141"/>
      <c r="ED19" s="142"/>
      <c r="EE19" s="112" t="s">
        <v>12</v>
      </c>
      <c r="EF19" s="109"/>
      <c r="EG19" s="185" t="str">
        <f>就労移行一覧!O18</f>
        <v>https://www.adsys.jp/</v>
      </c>
      <c r="EH19" s="86"/>
      <c r="EI19" s="86"/>
      <c r="EJ19" s="86"/>
      <c r="EK19" s="86"/>
      <c r="EL19" s="86"/>
      <c r="EM19" s="186"/>
      <c r="EP19" s="108" t="s">
        <v>10</v>
      </c>
      <c r="EQ19" s="109"/>
      <c r="ER19" s="8" t="s">
        <v>9</v>
      </c>
      <c r="ES19" s="148" t="str">
        <f>就労移行一覧!J20</f>
        <v>880-0837</v>
      </c>
      <c r="ET19" s="148"/>
      <c r="EU19" s="149" t="str">
        <f>就労移行一覧!D20</f>
        <v>宮崎市村角町灰作1408番地7</v>
      </c>
      <c r="EV19" s="149"/>
      <c r="EW19" s="149"/>
      <c r="EX19" s="149"/>
      <c r="EY19" s="149"/>
      <c r="EZ19" s="149"/>
      <c r="FA19" s="149"/>
      <c r="FB19" s="149"/>
      <c r="FC19" s="218"/>
      <c r="FD19" s="112" t="s">
        <v>12</v>
      </c>
      <c r="FE19" s="109"/>
      <c r="FF19" s="185"/>
      <c r="FG19" s="86"/>
      <c r="FH19" s="86"/>
      <c r="FI19" s="86"/>
      <c r="FJ19" s="86"/>
      <c r="FK19" s="86"/>
      <c r="FL19" s="186"/>
      <c r="FM19" s="108" t="s">
        <v>10</v>
      </c>
      <c r="FN19" s="109"/>
      <c r="FO19" s="4" t="s">
        <v>9</v>
      </c>
      <c r="FP19" s="148" t="str">
        <f>就労移行一覧!J22</f>
        <v>880-0904</v>
      </c>
      <c r="FQ19" s="148"/>
      <c r="FR19" s="216" t="str">
        <f>就労移行一覧!D22</f>
        <v>宮崎市中村東２丁目１番３６号</v>
      </c>
      <c r="FS19" s="141"/>
      <c r="FT19" s="141"/>
      <c r="FU19" s="141"/>
      <c r="FV19" s="141"/>
      <c r="FW19" s="141"/>
      <c r="FX19" s="141"/>
      <c r="FY19" s="141"/>
      <c r="FZ19" s="142"/>
      <c r="GA19" s="112" t="s">
        <v>12</v>
      </c>
      <c r="GB19" s="109"/>
      <c r="GC19" s="185" t="str">
        <f>就労移行一覧!O22</f>
        <v>https://official.garhish.com/</v>
      </c>
      <c r="GD19" s="86"/>
      <c r="GE19" s="86"/>
      <c r="GF19" s="86"/>
      <c r="GG19" s="86"/>
      <c r="GH19" s="86"/>
      <c r="GI19" s="186"/>
      <c r="GL19" s="108" t="s">
        <v>10</v>
      </c>
      <c r="GM19" s="109"/>
      <c r="GN19" s="4" t="s">
        <v>9</v>
      </c>
      <c r="GO19" s="148" t="str">
        <f>就労移行一覧!J24</f>
        <v>880-0902</v>
      </c>
      <c r="GP19" s="148"/>
      <c r="GQ19" s="149" t="str">
        <f>就労移行一覧!D24</f>
        <v>宮崎市大淀４丁目１１番２号　オクノビル２０１号</v>
      </c>
      <c r="GR19" s="132"/>
      <c r="GS19" s="132"/>
      <c r="GT19" s="132"/>
      <c r="GU19" s="132"/>
      <c r="GV19" s="132"/>
      <c r="GW19" s="132"/>
      <c r="GX19" s="132"/>
      <c r="GY19" s="150"/>
      <c r="GZ19" s="112" t="s">
        <v>12</v>
      </c>
      <c r="HA19" s="109"/>
      <c r="HB19" s="185" t="str">
        <f>就労移行一覧!O24</f>
        <v>https://official.garhish.com/</v>
      </c>
      <c r="HC19" s="86"/>
      <c r="HD19" s="86"/>
      <c r="HE19" s="86"/>
      <c r="HF19" s="86"/>
      <c r="HG19" s="86"/>
      <c r="HH19" s="186"/>
      <c r="HI19" s="108" t="s">
        <v>10</v>
      </c>
      <c r="HJ19" s="109"/>
      <c r="HK19" s="4" t="s">
        <v>9</v>
      </c>
      <c r="HL19" s="148">
        <f>就労移行一覧!$J$26</f>
        <v>880</v>
      </c>
      <c r="HM19" s="148"/>
      <c r="HN19" s="149" t="str">
        <f>就労移行一覧!$D$26</f>
        <v>宮崎市佐土原町東上那珂14829番地１</v>
      </c>
      <c r="HO19" s="132"/>
      <c r="HP19" s="132"/>
      <c r="HQ19" s="132"/>
      <c r="HR19" s="132"/>
      <c r="HS19" s="132"/>
      <c r="HT19" s="132"/>
      <c r="HU19" s="132"/>
      <c r="HV19" s="150"/>
      <c r="HW19" s="112" t="s">
        <v>12</v>
      </c>
      <c r="HX19" s="109"/>
      <c r="HY19" s="185" t="str">
        <f>就労移行一覧!O26</f>
        <v>https://sanplus.net</v>
      </c>
      <c r="HZ19" s="86"/>
      <c r="IA19" s="86"/>
      <c r="IB19" s="86"/>
      <c r="IC19" s="86"/>
      <c r="ID19" s="86"/>
      <c r="IE19" s="186"/>
      <c r="IH19" s="108" t="s">
        <v>10</v>
      </c>
      <c r="II19" s="109"/>
      <c r="IJ19" s="4" t="s">
        <v>9</v>
      </c>
      <c r="IK19" s="148" t="str">
        <f>就労移行一覧!$J$28</f>
        <v>880‐0806</v>
      </c>
      <c r="IL19" s="148"/>
      <c r="IM19" s="149" t="str">
        <f>就労移行一覧!$D$28</f>
        <v>宮崎市広島１丁目１８番１３号
宮崎第一生命ビルディング新館１Ｆ</v>
      </c>
      <c r="IN19" s="132"/>
      <c r="IO19" s="132"/>
      <c r="IP19" s="132"/>
      <c r="IQ19" s="132"/>
      <c r="IR19" s="132"/>
      <c r="IS19" s="132"/>
      <c r="IT19" s="132"/>
      <c r="IU19" s="150"/>
      <c r="IV19" s="112" t="s">
        <v>12</v>
      </c>
      <c r="IW19" s="109"/>
      <c r="IX19" s="143" t="str">
        <f>就労移行一覧!$O$28</f>
        <v>https://works.litalico.jp/center/miyazaki/takachihodori/</v>
      </c>
      <c r="IY19" s="105"/>
      <c r="IZ19" s="105"/>
      <c r="JA19" s="105"/>
      <c r="JB19" s="105"/>
      <c r="JC19" s="105"/>
      <c r="JD19" s="138"/>
      <c r="JE19" s="92"/>
      <c r="JF19" s="93"/>
      <c r="JG19" s="93"/>
      <c r="JH19" s="93"/>
      <c r="JI19" s="93"/>
      <c r="JJ19" s="93"/>
      <c r="JK19" s="93"/>
      <c r="JL19" s="93"/>
      <c r="JM19" s="93"/>
      <c r="JN19" s="93"/>
      <c r="JO19" s="93"/>
      <c r="JP19" s="93"/>
      <c r="JQ19" s="93"/>
      <c r="JR19" s="93"/>
      <c r="JS19" s="93"/>
      <c r="JT19" s="93"/>
      <c r="JU19" s="93"/>
      <c r="JV19" s="93"/>
      <c r="JW19" s="93"/>
      <c r="JX19" s="93"/>
      <c r="JY19" s="93"/>
      <c r="JZ19" s="93"/>
      <c r="KA19" s="94"/>
      <c r="KB19" s="25"/>
      <c r="KC19" s="25"/>
      <c r="KD19" s="108" t="s">
        <v>10</v>
      </c>
      <c r="KE19" s="109"/>
      <c r="KF19" s="4" t="s">
        <v>9</v>
      </c>
      <c r="KG19" s="148" t="str">
        <f>就労移行一覧!$J$31</f>
        <v>880-0805</v>
      </c>
      <c r="KH19" s="148"/>
      <c r="KI19" s="149" t="str">
        <f>就労移行一覧!$D$31</f>
        <v>宮崎市宮田町10番25号　宮田ビル303</v>
      </c>
      <c r="KJ19" s="132"/>
      <c r="KK19" s="132"/>
      <c r="KL19" s="132"/>
      <c r="KM19" s="132"/>
      <c r="KN19" s="132"/>
      <c r="KO19" s="132"/>
      <c r="KP19" s="132"/>
      <c r="KQ19" s="150"/>
      <c r="KR19" s="112" t="s">
        <v>12</v>
      </c>
      <c r="KS19" s="109"/>
      <c r="KT19" s="143" t="str">
        <f>就労移行一覧!$O$31</f>
        <v>－</v>
      </c>
      <c r="KU19" s="105"/>
      <c r="KV19" s="105"/>
      <c r="KW19" s="105"/>
      <c r="KX19" s="105"/>
      <c r="KY19" s="105"/>
      <c r="KZ19" s="138"/>
      <c r="LA19" s="92"/>
      <c r="LB19" s="93"/>
      <c r="LC19" s="93"/>
      <c r="LD19" s="93"/>
      <c r="LE19" s="93"/>
      <c r="LF19" s="93"/>
      <c r="LG19" s="93"/>
      <c r="LH19" s="93"/>
      <c r="LI19" s="93"/>
      <c r="LJ19" s="93"/>
      <c r="LK19" s="93"/>
      <c r="LL19" s="93"/>
      <c r="LM19" s="93"/>
      <c r="LN19" s="93"/>
      <c r="LO19" s="93"/>
      <c r="LP19" s="93"/>
      <c r="LQ19" s="93"/>
      <c r="LR19" s="93"/>
      <c r="LS19" s="93"/>
      <c r="LT19" s="93"/>
      <c r="LU19" s="93"/>
      <c r="LV19" s="93"/>
      <c r="LW19" s="94"/>
    </row>
    <row r="20" spans="2:335" ht="18.75" customHeight="1" x14ac:dyDescent="0.4">
      <c r="B20" s="108" t="s">
        <v>11</v>
      </c>
      <c r="C20" s="109"/>
      <c r="D20" s="104" t="str">
        <f>就労移行一覧!E8</f>
        <v>62-5524</v>
      </c>
      <c r="E20" s="105"/>
      <c r="F20" s="105"/>
      <c r="G20" s="105"/>
      <c r="H20" s="136"/>
      <c r="I20" s="139" t="s">
        <v>6</v>
      </c>
      <c r="J20" s="140"/>
      <c r="K20" s="104" t="str">
        <f>就労移行一覧!M8</f>
        <v>62-5525</v>
      </c>
      <c r="L20" s="141"/>
      <c r="M20" s="141"/>
      <c r="N20" s="141"/>
      <c r="O20" s="142"/>
      <c r="P20" s="112" t="s">
        <v>5</v>
      </c>
      <c r="Q20" s="109"/>
      <c r="R20" s="185" t="str">
        <f>就労移行一覧!N8</f>
        <v>step@tomoe-kai.or.jp</v>
      </c>
      <c r="S20" s="86"/>
      <c r="T20" s="86"/>
      <c r="U20" s="86"/>
      <c r="V20" s="86"/>
      <c r="W20" s="86"/>
      <c r="X20" s="186"/>
      <c r="Y20" s="108" t="s">
        <v>11</v>
      </c>
      <c r="Z20" s="109"/>
      <c r="AA20" s="104" t="str">
        <f>就労移行一覧!E10</f>
        <v>30-5655</v>
      </c>
      <c r="AB20" s="105"/>
      <c r="AC20" s="105"/>
      <c r="AD20" s="105"/>
      <c r="AE20" s="136"/>
      <c r="AF20" s="139" t="s">
        <v>6</v>
      </c>
      <c r="AG20" s="140"/>
      <c r="AH20" s="104" t="str">
        <f>就労移行一覧!M10</f>
        <v>74-3053</v>
      </c>
      <c r="AI20" s="141"/>
      <c r="AJ20" s="141"/>
      <c r="AK20" s="141"/>
      <c r="AL20" s="142"/>
      <c r="AM20" s="112" t="s">
        <v>5</v>
      </c>
      <c r="AN20" s="109"/>
      <c r="AO20" s="143" t="str">
        <f>就労移行一覧!N10</f>
        <v>nakanosato@meisyo-wa.jp</v>
      </c>
      <c r="AP20" s="105"/>
      <c r="AQ20" s="105"/>
      <c r="AR20" s="105"/>
      <c r="AS20" s="105"/>
      <c r="AT20" s="105"/>
      <c r="AU20" s="138"/>
      <c r="AV20" s="29"/>
      <c r="AX20" s="108" t="s">
        <v>11</v>
      </c>
      <c r="AY20" s="109"/>
      <c r="AZ20" s="104" t="str">
        <f>就労移行一覧!E12</f>
        <v>75-0707</v>
      </c>
      <c r="BA20" s="105"/>
      <c r="BB20" s="105"/>
      <c r="BC20" s="105"/>
      <c r="BD20" s="111"/>
      <c r="BE20" s="139" t="s">
        <v>6</v>
      </c>
      <c r="BF20" s="140"/>
      <c r="BG20" s="104" t="str">
        <f>就労移行一覧!M12</f>
        <v>75-0888</v>
      </c>
      <c r="BH20" s="141"/>
      <c r="BI20" s="141"/>
      <c r="BJ20" s="141"/>
      <c r="BK20" s="142"/>
      <c r="BL20" s="112" t="s">
        <v>5</v>
      </c>
      <c r="BM20" s="109"/>
      <c r="BN20" s="185" t="str">
        <f>就労移行一覧!N12</f>
        <v>juju@tea.ocn.ne.jp</v>
      </c>
      <c r="BO20" s="86"/>
      <c r="BP20" s="86"/>
      <c r="BQ20" s="86"/>
      <c r="BR20" s="86"/>
      <c r="BS20" s="86"/>
      <c r="BT20" s="186"/>
      <c r="BU20" s="108" t="s">
        <v>11</v>
      </c>
      <c r="BV20" s="109"/>
      <c r="BW20" s="104" t="str">
        <f>就労移行一覧!E14</f>
        <v>34-9331</v>
      </c>
      <c r="BX20" s="105"/>
      <c r="BY20" s="105"/>
      <c r="BZ20" s="105"/>
      <c r="CA20" s="136"/>
      <c r="CB20" s="139" t="s">
        <v>6</v>
      </c>
      <c r="CC20" s="140"/>
      <c r="CD20" s="104" t="str">
        <f>就労移行一覧!M14</f>
        <v>34-9332</v>
      </c>
      <c r="CE20" s="141"/>
      <c r="CF20" s="141"/>
      <c r="CG20" s="141"/>
      <c r="CH20" s="142"/>
      <c r="CI20" s="112" t="s">
        <v>5</v>
      </c>
      <c r="CJ20" s="109"/>
      <c r="CK20" s="185" t="str">
        <f>就労移行一覧!N14</f>
        <v>ponopono@sage.ocn.ne.jp</v>
      </c>
      <c r="CL20" s="86"/>
      <c r="CM20" s="86"/>
      <c r="CN20" s="86"/>
      <c r="CO20" s="86"/>
      <c r="CP20" s="86"/>
      <c r="CQ20" s="186"/>
      <c r="CR20" s="29"/>
      <c r="CT20" s="108" t="s">
        <v>11</v>
      </c>
      <c r="CU20" s="109"/>
      <c r="CV20" s="104" t="str">
        <f>就労移行一覧!E16</f>
        <v>89-5331</v>
      </c>
      <c r="CW20" s="105"/>
      <c r="CX20" s="105"/>
      <c r="CY20" s="105"/>
      <c r="CZ20" s="111"/>
      <c r="DA20" s="139" t="s">
        <v>6</v>
      </c>
      <c r="DB20" s="140"/>
      <c r="DC20" s="104" t="str">
        <f>就労移行一覧!M16</f>
        <v>89-5332</v>
      </c>
      <c r="DD20" s="141"/>
      <c r="DE20" s="141"/>
      <c r="DF20" s="141"/>
      <c r="DG20" s="142"/>
      <c r="DH20" s="112" t="s">
        <v>5</v>
      </c>
      <c r="DI20" s="109"/>
      <c r="DJ20" s="185" t="str">
        <f>就労移行一覧!N16</f>
        <v>stanza2020@blue.ocn.ne.jp</v>
      </c>
      <c r="DK20" s="86"/>
      <c r="DL20" s="86"/>
      <c r="DM20" s="86"/>
      <c r="DN20" s="86"/>
      <c r="DO20" s="86"/>
      <c r="DP20" s="186"/>
      <c r="DQ20" s="108" t="s">
        <v>11</v>
      </c>
      <c r="DR20" s="109"/>
      <c r="DS20" s="104" t="str">
        <f>就労移行一覧!E18</f>
        <v>65-3797</v>
      </c>
      <c r="DT20" s="105"/>
      <c r="DU20" s="105"/>
      <c r="DV20" s="105"/>
      <c r="DW20" s="136"/>
      <c r="DX20" s="139" t="s">
        <v>6</v>
      </c>
      <c r="DY20" s="140"/>
      <c r="DZ20" s="104" t="str">
        <f>就労移行一覧!M18</f>
        <v>65-3840</v>
      </c>
      <c r="EA20" s="141"/>
      <c r="EB20" s="141"/>
      <c r="EC20" s="141"/>
      <c r="ED20" s="142"/>
      <c r="EE20" s="112" t="s">
        <v>5</v>
      </c>
      <c r="EF20" s="109"/>
      <c r="EG20" s="185" t="str">
        <f>就労移行一覧!N18</f>
        <v>office@adsys.jp</v>
      </c>
      <c r="EH20" s="86"/>
      <c r="EI20" s="86"/>
      <c r="EJ20" s="86"/>
      <c r="EK20" s="86"/>
      <c r="EL20" s="86"/>
      <c r="EM20" s="186"/>
      <c r="EP20" s="108" t="s">
        <v>11</v>
      </c>
      <c r="EQ20" s="109"/>
      <c r="ER20" s="104" t="str">
        <f>就労移行一覧!E20</f>
        <v>22-3456</v>
      </c>
      <c r="ES20" s="105"/>
      <c r="ET20" s="105"/>
      <c r="EU20" s="105"/>
      <c r="EV20" s="111"/>
      <c r="EW20" s="139" t="s">
        <v>6</v>
      </c>
      <c r="EX20" s="140"/>
      <c r="EY20" s="104" t="str">
        <f>就労移行一覧!M20</f>
        <v>22-3456</v>
      </c>
      <c r="EZ20" s="141"/>
      <c r="FA20" s="141"/>
      <c r="FB20" s="141"/>
      <c r="FC20" s="142"/>
      <c r="FD20" s="112" t="s">
        <v>5</v>
      </c>
      <c r="FE20" s="109"/>
      <c r="FF20" s="143" t="str">
        <f>就労移行一覧!N20</f>
        <v>sakigakehogusiya223456@yahoo.co.jp</v>
      </c>
      <c r="FG20" s="105"/>
      <c r="FH20" s="105"/>
      <c r="FI20" s="105"/>
      <c r="FJ20" s="105"/>
      <c r="FK20" s="105"/>
      <c r="FL20" s="138"/>
      <c r="FM20" s="108" t="s">
        <v>11</v>
      </c>
      <c r="FN20" s="109"/>
      <c r="FO20" s="104" t="str">
        <f>就労移行一覧!E22</f>
        <v>33-9208</v>
      </c>
      <c r="FP20" s="105"/>
      <c r="FQ20" s="105"/>
      <c r="FR20" s="105"/>
      <c r="FS20" s="136"/>
      <c r="FT20" s="139" t="s">
        <v>6</v>
      </c>
      <c r="FU20" s="140"/>
      <c r="FV20" s="104" t="str">
        <f>就労移行一覧!M22</f>
        <v>33-9209</v>
      </c>
      <c r="FW20" s="141"/>
      <c r="FX20" s="141"/>
      <c r="FY20" s="141"/>
      <c r="FZ20" s="142"/>
      <c r="GA20" s="112" t="s">
        <v>5</v>
      </c>
      <c r="GB20" s="109"/>
      <c r="GC20" s="185" t="str">
        <f>就労移行一覧!N22</f>
        <v>garhish.whitemarlin@gmail.com</v>
      </c>
      <c r="GD20" s="86"/>
      <c r="GE20" s="86"/>
      <c r="GF20" s="86"/>
      <c r="GG20" s="86"/>
      <c r="GH20" s="86"/>
      <c r="GI20" s="186"/>
      <c r="GL20" s="108" t="s">
        <v>11</v>
      </c>
      <c r="GM20" s="109"/>
      <c r="GN20" s="104" t="str">
        <f>就労移行一覧!E24</f>
        <v>77-8595</v>
      </c>
      <c r="GO20" s="105"/>
      <c r="GP20" s="105"/>
      <c r="GQ20" s="105"/>
      <c r="GR20" s="136"/>
      <c r="GS20" s="139" t="s">
        <v>6</v>
      </c>
      <c r="GT20" s="140"/>
      <c r="GU20" s="104" t="str">
        <f>就労移行一覧!M24</f>
        <v>77-8596</v>
      </c>
      <c r="GV20" s="141"/>
      <c r="GW20" s="141"/>
      <c r="GX20" s="141"/>
      <c r="GY20" s="142"/>
      <c r="GZ20" s="112" t="s">
        <v>5</v>
      </c>
      <c r="HA20" s="109"/>
      <c r="HB20" s="185" t="str">
        <f>就労移行一覧!N24</f>
        <v>garhish.navymarlin@gmail.com</v>
      </c>
      <c r="HC20" s="86"/>
      <c r="HD20" s="86"/>
      <c r="HE20" s="86"/>
      <c r="HF20" s="86"/>
      <c r="HG20" s="86"/>
      <c r="HH20" s="186"/>
      <c r="HI20" s="108" t="s">
        <v>11</v>
      </c>
      <c r="HJ20" s="109"/>
      <c r="HK20" s="104" t="str">
        <f>就労移行一覧!$E$26</f>
        <v>65-6886</v>
      </c>
      <c r="HL20" s="105"/>
      <c r="HM20" s="105"/>
      <c r="HN20" s="105"/>
      <c r="HO20" s="136"/>
      <c r="HP20" s="139" t="s">
        <v>6</v>
      </c>
      <c r="HQ20" s="140"/>
      <c r="HR20" s="104" t="str">
        <f>就労移行一覧!$M$26</f>
        <v>65-6887</v>
      </c>
      <c r="HS20" s="141"/>
      <c r="HT20" s="141"/>
      <c r="HU20" s="141"/>
      <c r="HV20" s="142"/>
      <c r="HW20" s="112" t="s">
        <v>5</v>
      </c>
      <c r="HX20" s="109"/>
      <c r="HY20" s="185" t="str">
        <f>就労移行一覧!$N$26</f>
        <v>sanplus-m@joy.ocn.ne.jp</v>
      </c>
      <c r="HZ20" s="86"/>
      <c r="IA20" s="86"/>
      <c r="IB20" s="86"/>
      <c r="IC20" s="86"/>
      <c r="ID20" s="86"/>
      <c r="IE20" s="186"/>
      <c r="IH20" s="108" t="s">
        <v>11</v>
      </c>
      <c r="II20" s="109"/>
      <c r="IJ20" s="104" t="str">
        <f>就労移行一覧!$E$28</f>
        <v>60-1370</v>
      </c>
      <c r="IK20" s="105"/>
      <c r="IL20" s="105"/>
      <c r="IM20" s="105"/>
      <c r="IN20" s="136"/>
      <c r="IO20" s="139" t="s">
        <v>6</v>
      </c>
      <c r="IP20" s="140"/>
      <c r="IQ20" s="104" t="str">
        <f>就労移行一覧!$M$28</f>
        <v>60-1371</v>
      </c>
      <c r="IR20" s="141"/>
      <c r="IS20" s="141"/>
      <c r="IT20" s="141"/>
      <c r="IU20" s="142"/>
      <c r="IV20" s="112" t="s">
        <v>5</v>
      </c>
      <c r="IW20" s="109"/>
      <c r="IX20" s="143" t="str">
        <f>就労移行一覧!$N$28</f>
        <v>info_takachihodori_wk@litalico.co.jp</v>
      </c>
      <c r="IY20" s="105"/>
      <c r="IZ20" s="105"/>
      <c r="JA20" s="105"/>
      <c r="JB20" s="105"/>
      <c r="JC20" s="105"/>
      <c r="JD20" s="138"/>
      <c r="JE20" s="92"/>
      <c r="JF20" s="93"/>
      <c r="JG20" s="93"/>
      <c r="JH20" s="93"/>
      <c r="JI20" s="93"/>
      <c r="JJ20" s="93"/>
      <c r="JK20" s="93"/>
      <c r="JL20" s="93"/>
      <c r="JM20" s="93"/>
      <c r="JN20" s="93"/>
      <c r="JO20" s="93"/>
      <c r="JP20" s="93"/>
      <c r="JQ20" s="93"/>
      <c r="JR20" s="93"/>
      <c r="JS20" s="93"/>
      <c r="JT20" s="93"/>
      <c r="JU20" s="93"/>
      <c r="JV20" s="93"/>
      <c r="JW20" s="93"/>
      <c r="JX20" s="93"/>
      <c r="JY20" s="93"/>
      <c r="JZ20" s="93"/>
      <c r="KA20" s="94"/>
      <c r="KB20" s="25"/>
      <c r="KC20" s="25"/>
      <c r="KD20" s="108" t="s">
        <v>11</v>
      </c>
      <c r="KE20" s="109"/>
      <c r="KF20" s="104" t="str">
        <f>就労移行一覧!$E$28</f>
        <v>60-1370</v>
      </c>
      <c r="KG20" s="105"/>
      <c r="KH20" s="105"/>
      <c r="KI20" s="105"/>
      <c r="KJ20" s="136"/>
      <c r="KK20" s="139" t="s">
        <v>6</v>
      </c>
      <c r="KL20" s="140"/>
      <c r="KM20" s="104" t="str">
        <f>就労移行一覧!$M$28</f>
        <v>60-1371</v>
      </c>
      <c r="KN20" s="141"/>
      <c r="KO20" s="141"/>
      <c r="KP20" s="141"/>
      <c r="KQ20" s="142"/>
      <c r="KR20" s="112" t="s">
        <v>5</v>
      </c>
      <c r="KS20" s="109"/>
      <c r="KT20" s="143" t="str">
        <f>就労移行一覧!$N$31</f>
        <v>its-miyazaki@socia-link.jp</v>
      </c>
      <c r="KU20" s="105"/>
      <c r="KV20" s="105"/>
      <c r="KW20" s="105"/>
      <c r="KX20" s="105"/>
      <c r="KY20" s="105"/>
      <c r="KZ20" s="138"/>
      <c r="LA20" s="92"/>
      <c r="LB20" s="93"/>
      <c r="LC20" s="93"/>
      <c r="LD20" s="93"/>
      <c r="LE20" s="93"/>
      <c r="LF20" s="93"/>
      <c r="LG20" s="93"/>
      <c r="LH20" s="93"/>
      <c r="LI20" s="93"/>
      <c r="LJ20" s="93"/>
      <c r="LK20" s="93"/>
      <c r="LL20" s="93"/>
      <c r="LM20" s="93"/>
      <c r="LN20" s="93"/>
      <c r="LO20" s="93"/>
      <c r="LP20" s="93"/>
      <c r="LQ20" s="93"/>
      <c r="LR20" s="93"/>
      <c r="LS20" s="93"/>
      <c r="LT20" s="93"/>
      <c r="LU20" s="93"/>
      <c r="LV20" s="93"/>
      <c r="LW20" s="94"/>
    </row>
    <row r="21" spans="2:335" ht="18.75" customHeight="1" x14ac:dyDescent="0.4">
      <c r="B21" s="108" t="s">
        <v>1</v>
      </c>
      <c r="C21" s="86"/>
      <c r="D21" s="86"/>
      <c r="E21" s="86"/>
      <c r="F21" s="109"/>
      <c r="G21" s="151" t="str">
        <f>就労移行一覧!R8</f>
        <v>知的, 精神, 発達</v>
      </c>
      <c r="H21" s="86"/>
      <c r="I21" s="86"/>
      <c r="J21" s="86"/>
      <c r="K21" s="86"/>
      <c r="L21" s="136"/>
      <c r="M21" s="112" t="s">
        <v>7</v>
      </c>
      <c r="N21" s="109"/>
      <c r="O21" s="104" t="str">
        <f>就労移行一覧!U8</f>
        <v>有（集合）</v>
      </c>
      <c r="P21" s="111"/>
      <c r="Q21" s="112" t="s">
        <v>8</v>
      </c>
      <c r="R21" s="86"/>
      <c r="S21" s="109"/>
      <c r="T21" s="85" t="str">
        <f>就労移行一覧!V8</f>
        <v>不可</v>
      </c>
      <c r="U21" s="86"/>
      <c r="V21" s="87"/>
      <c r="W21" s="87"/>
      <c r="X21" s="88"/>
      <c r="Y21" s="108" t="s">
        <v>1</v>
      </c>
      <c r="Z21" s="86"/>
      <c r="AA21" s="86"/>
      <c r="AB21" s="86"/>
      <c r="AC21" s="109"/>
      <c r="AD21" s="151" t="str">
        <f>就労移行一覧!R10</f>
        <v>知的</v>
      </c>
      <c r="AE21" s="86"/>
      <c r="AF21" s="86"/>
      <c r="AG21" s="86"/>
      <c r="AH21" s="86"/>
      <c r="AI21" s="136"/>
      <c r="AJ21" s="112" t="s">
        <v>7</v>
      </c>
      <c r="AK21" s="109"/>
      <c r="AL21" s="104" t="str">
        <f>就労移行一覧!U10</f>
        <v>有（個別・集合）</v>
      </c>
      <c r="AM21" s="111"/>
      <c r="AN21" s="112" t="s">
        <v>8</v>
      </c>
      <c r="AO21" s="86"/>
      <c r="AP21" s="109"/>
      <c r="AQ21" s="85" t="str">
        <f>就労移行一覧!V10</f>
        <v>不可</v>
      </c>
      <c r="AR21" s="86"/>
      <c r="AS21" s="87"/>
      <c r="AT21" s="87"/>
      <c r="AU21" s="88"/>
      <c r="AV21" s="29"/>
      <c r="AX21" s="108" t="s">
        <v>1</v>
      </c>
      <c r="AY21" s="86"/>
      <c r="AZ21" s="86"/>
      <c r="BA21" s="86"/>
      <c r="BB21" s="109"/>
      <c r="BC21" s="151" t="str">
        <f>就労移行一覧!R12</f>
        <v>知的, 精神, 発達, 高次脳</v>
      </c>
      <c r="BD21" s="86"/>
      <c r="BE21" s="86"/>
      <c r="BF21" s="86"/>
      <c r="BG21" s="86"/>
      <c r="BH21" s="136"/>
      <c r="BI21" s="112" t="s">
        <v>7</v>
      </c>
      <c r="BJ21" s="109"/>
      <c r="BK21" s="104" t="str">
        <f>就労移行一覧!U12</f>
        <v>有（集合）</v>
      </c>
      <c r="BL21" s="111"/>
      <c r="BM21" s="112" t="s">
        <v>8</v>
      </c>
      <c r="BN21" s="86"/>
      <c r="BO21" s="109"/>
      <c r="BP21" s="104" t="str">
        <f>就労移行一覧!V12</f>
        <v>不可</v>
      </c>
      <c r="BQ21" s="105"/>
      <c r="BR21" s="106"/>
      <c r="BS21" s="106"/>
      <c r="BT21" s="107"/>
      <c r="BU21" s="108" t="s">
        <v>1</v>
      </c>
      <c r="BV21" s="86"/>
      <c r="BW21" s="86"/>
      <c r="BX21" s="86"/>
      <c r="BY21" s="109"/>
      <c r="BZ21" s="110" t="str">
        <f>就労移行一覧!R14</f>
        <v>肢体, 内部, 知的, 精神, 発達, 難病</v>
      </c>
      <c r="CA21" s="105"/>
      <c r="CB21" s="105"/>
      <c r="CC21" s="105"/>
      <c r="CD21" s="105"/>
      <c r="CE21" s="111"/>
      <c r="CF21" s="112" t="s">
        <v>7</v>
      </c>
      <c r="CG21" s="109"/>
      <c r="CH21" s="104" t="str">
        <f>就労移行一覧!U14</f>
        <v>有（個人）</v>
      </c>
      <c r="CI21" s="111"/>
      <c r="CJ21" s="112" t="s">
        <v>8</v>
      </c>
      <c r="CK21" s="86"/>
      <c r="CL21" s="109"/>
      <c r="CM21" s="85" t="str">
        <f>就労移行一覧!V14</f>
        <v>可（移乗可）</v>
      </c>
      <c r="CN21" s="86"/>
      <c r="CO21" s="87"/>
      <c r="CP21" s="87"/>
      <c r="CQ21" s="88"/>
      <c r="CR21" s="29"/>
      <c r="CT21" s="108" t="s">
        <v>1</v>
      </c>
      <c r="CU21" s="86"/>
      <c r="CV21" s="86"/>
      <c r="CW21" s="86"/>
      <c r="CX21" s="109"/>
      <c r="CY21" s="151" t="str">
        <f>就労移行一覧!R16</f>
        <v>知的, 精神, 発達</v>
      </c>
      <c r="CZ21" s="86"/>
      <c r="DA21" s="86"/>
      <c r="DB21" s="86"/>
      <c r="DC21" s="86"/>
      <c r="DD21" s="136"/>
      <c r="DE21" s="112" t="s">
        <v>7</v>
      </c>
      <c r="DF21" s="109"/>
      <c r="DG21" s="104" t="str">
        <f>就労移行一覧!U16</f>
        <v>有（集合）</v>
      </c>
      <c r="DH21" s="111"/>
      <c r="DI21" s="112" t="s">
        <v>8</v>
      </c>
      <c r="DJ21" s="86"/>
      <c r="DK21" s="109"/>
      <c r="DL21" s="85" t="str">
        <f>就労移行一覧!V16</f>
        <v>不可</v>
      </c>
      <c r="DM21" s="86"/>
      <c r="DN21" s="87"/>
      <c r="DO21" s="87"/>
      <c r="DP21" s="88"/>
      <c r="DQ21" s="108" t="s">
        <v>1</v>
      </c>
      <c r="DR21" s="86"/>
      <c r="DS21" s="86"/>
      <c r="DT21" s="86"/>
      <c r="DU21" s="109"/>
      <c r="DV21" s="151" t="str">
        <f>就労移行一覧!R18</f>
        <v>肢体, 知的, 精神, 発達</v>
      </c>
      <c r="DW21" s="86"/>
      <c r="DX21" s="86"/>
      <c r="DY21" s="86"/>
      <c r="DZ21" s="86"/>
      <c r="EA21" s="136"/>
      <c r="EB21" s="112" t="s">
        <v>7</v>
      </c>
      <c r="EC21" s="109"/>
      <c r="ED21" s="104" t="str">
        <f>就労移行一覧!U18</f>
        <v>有（集合）</v>
      </c>
      <c r="EE21" s="111"/>
      <c r="EF21" s="112" t="s">
        <v>8</v>
      </c>
      <c r="EG21" s="86"/>
      <c r="EH21" s="109"/>
      <c r="EI21" s="85" t="str">
        <f>就労移行一覧!V18</f>
        <v>不可</v>
      </c>
      <c r="EJ21" s="86"/>
      <c r="EK21" s="87"/>
      <c r="EL21" s="87"/>
      <c r="EM21" s="88"/>
      <c r="EP21" s="108" t="s">
        <v>1</v>
      </c>
      <c r="EQ21" s="86"/>
      <c r="ER21" s="86"/>
      <c r="ES21" s="86"/>
      <c r="ET21" s="109"/>
      <c r="EU21" s="151" t="str">
        <f>就労移行一覧!R20</f>
        <v>視覚, 肢体, 内部, 知的, 精神</v>
      </c>
      <c r="EV21" s="86"/>
      <c r="EW21" s="86"/>
      <c r="EX21" s="86"/>
      <c r="EY21" s="86"/>
      <c r="EZ21" s="136"/>
      <c r="FA21" s="112" t="s">
        <v>7</v>
      </c>
      <c r="FB21" s="109"/>
      <c r="FC21" s="104" t="str">
        <f>就労移行一覧!U20</f>
        <v>有（個別）</v>
      </c>
      <c r="FD21" s="111"/>
      <c r="FE21" s="112" t="s">
        <v>8</v>
      </c>
      <c r="FF21" s="86"/>
      <c r="FG21" s="109"/>
      <c r="FH21" s="85" t="str">
        <f>就労移行一覧!V20</f>
        <v>可（移乗可）</v>
      </c>
      <c r="FI21" s="86"/>
      <c r="FJ21" s="87"/>
      <c r="FK21" s="87"/>
      <c r="FL21" s="88"/>
      <c r="FM21" s="108" t="s">
        <v>1</v>
      </c>
      <c r="FN21" s="86"/>
      <c r="FO21" s="86"/>
      <c r="FP21" s="86"/>
      <c r="FQ21" s="109"/>
      <c r="FR21" s="151" t="str">
        <f>就労移行一覧!R22</f>
        <v>知的, 精神, 発達</v>
      </c>
      <c r="FS21" s="86"/>
      <c r="FT21" s="86"/>
      <c r="FU21" s="86"/>
      <c r="FV21" s="86"/>
      <c r="FW21" s="136"/>
      <c r="FX21" s="112" t="s">
        <v>7</v>
      </c>
      <c r="FY21" s="109"/>
      <c r="FZ21" s="85" t="str">
        <f>就労移行一覧!U22</f>
        <v>無</v>
      </c>
      <c r="GA21" s="136"/>
      <c r="GB21" s="112" t="s">
        <v>8</v>
      </c>
      <c r="GC21" s="86"/>
      <c r="GD21" s="109"/>
      <c r="GE21" s="85" t="str">
        <f>就労移行一覧!V22</f>
        <v>不可</v>
      </c>
      <c r="GF21" s="86"/>
      <c r="GG21" s="87"/>
      <c r="GH21" s="87"/>
      <c r="GI21" s="88"/>
      <c r="GL21" s="108" t="s">
        <v>1</v>
      </c>
      <c r="GM21" s="86"/>
      <c r="GN21" s="86"/>
      <c r="GO21" s="86"/>
      <c r="GP21" s="109"/>
      <c r="GQ21" s="151" t="str">
        <f>就労移行一覧!R24</f>
        <v>知的, 精神, 発達, 難病</v>
      </c>
      <c r="GR21" s="86"/>
      <c r="GS21" s="86"/>
      <c r="GT21" s="86"/>
      <c r="GU21" s="86"/>
      <c r="GV21" s="136"/>
      <c r="GW21" s="112" t="s">
        <v>7</v>
      </c>
      <c r="GX21" s="109"/>
      <c r="GY21" s="85" t="str">
        <f>就労移行一覧!U24</f>
        <v>無</v>
      </c>
      <c r="GZ21" s="136"/>
      <c r="HA21" s="112" t="s">
        <v>8</v>
      </c>
      <c r="HB21" s="86"/>
      <c r="HC21" s="109"/>
      <c r="HD21" s="85" t="str">
        <f>就労移行一覧!V24</f>
        <v>不可</v>
      </c>
      <c r="HE21" s="86"/>
      <c r="HF21" s="87"/>
      <c r="HG21" s="87"/>
      <c r="HH21" s="88"/>
      <c r="HI21" s="108" t="s">
        <v>1</v>
      </c>
      <c r="HJ21" s="86"/>
      <c r="HK21" s="86"/>
      <c r="HL21" s="86"/>
      <c r="HM21" s="109"/>
      <c r="HN21" s="110" t="str">
        <f>就労移行一覧!$R$26</f>
        <v>知的, 精神, 発達</v>
      </c>
      <c r="HO21" s="105"/>
      <c r="HP21" s="105"/>
      <c r="HQ21" s="105"/>
      <c r="HR21" s="105"/>
      <c r="HS21" s="111"/>
      <c r="HT21" s="112" t="s">
        <v>7</v>
      </c>
      <c r="HU21" s="109"/>
      <c r="HV21" s="104" t="str">
        <f>就労移行一覧!$U$26</f>
        <v>有（個別・集合）</v>
      </c>
      <c r="HW21" s="111"/>
      <c r="HX21" s="112" t="s">
        <v>8</v>
      </c>
      <c r="HY21" s="86"/>
      <c r="HZ21" s="109"/>
      <c r="IA21" s="104" t="str">
        <f>就労移行一覧!$V$26</f>
        <v>不可</v>
      </c>
      <c r="IB21" s="105"/>
      <c r="IC21" s="106"/>
      <c r="ID21" s="106"/>
      <c r="IE21" s="107"/>
      <c r="IH21" s="108" t="s">
        <v>1</v>
      </c>
      <c r="II21" s="86"/>
      <c r="IJ21" s="86"/>
      <c r="IK21" s="86"/>
      <c r="IL21" s="109"/>
      <c r="IM21" s="110" t="str">
        <f>就労移行一覧!$R$28</f>
        <v>肢体, 知的, 精神, 発達, 高次脳</v>
      </c>
      <c r="IN21" s="105"/>
      <c r="IO21" s="105"/>
      <c r="IP21" s="105"/>
      <c r="IQ21" s="105"/>
      <c r="IR21" s="111"/>
      <c r="IS21" s="112" t="s">
        <v>7</v>
      </c>
      <c r="IT21" s="109"/>
      <c r="IU21" s="104" t="str">
        <f>就労移行一覧!$U$28</f>
        <v>有（集合）</v>
      </c>
      <c r="IV21" s="111"/>
      <c r="IW21" s="112" t="s">
        <v>8</v>
      </c>
      <c r="IX21" s="86"/>
      <c r="IY21" s="109"/>
      <c r="IZ21" s="104" t="str">
        <f>就労移行一覧!$V$28</f>
        <v>可能（自力での乗り込み）</v>
      </c>
      <c r="JA21" s="105"/>
      <c r="JB21" s="106"/>
      <c r="JC21" s="106"/>
      <c r="JD21" s="107"/>
      <c r="JE21" s="92"/>
      <c r="JF21" s="93"/>
      <c r="JG21" s="93"/>
      <c r="JH21" s="93"/>
      <c r="JI21" s="93"/>
      <c r="JJ21" s="93"/>
      <c r="JK21" s="93"/>
      <c r="JL21" s="93"/>
      <c r="JM21" s="93"/>
      <c r="JN21" s="93"/>
      <c r="JO21" s="93"/>
      <c r="JP21" s="93"/>
      <c r="JQ21" s="93"/>
      <c r="JR21" s="93"/>
      <c r="JS21" s="93"/>
      <c r="JT21" s="93"/>
      <c r="JU21" s="93"/>
      <c r="JV21" s="93"/>
      <c r="JW21" s="93"/>
      <c r="JX21" s="93"/>
      <c r="JY21" s="93"/>
      <c r="JZ21" s="93"/>
      <c r="KA21" s="94"/>
      <c r="KB21" s="25"/>
      <c r="KC21" s="25"/>
      <c r="KD21" s="108" t="s">
        <v>1</v>
      </c>
      <c r="KE21" s="86"/>
      <c r="KF21" s="86"/>
      <c r="KG21" s="86"/>
      <c r="KH21" s="109"/>
      <c r="KI21" s="110" t="str">
        <f>就労移行一覧!$R$31</f>
        <v>直接お問い合わせください</v>
      </c>
      <c r="KJ21" s="105"/>
      <c r="KK21" s="105"/>
      <c r="KL21" s="105"/>
      <c r="KM21" s="105"/>
      <c r="KN21" s="111"/>
      <c r="KO21" s="112" t="s">
        <v>7</v>
      </c>
      <c r="KP21" s="109"/>
      <c r="KQ21" s="104" t="str">
        <f>就労移行一覧!$U$31</f>
        <v>直接お問い合わせください</v>
      </c>
      <c r="KR21" s="111"/>
      <c r="KS21" s="112" t="s">
        <v>8</v>
      </c>
      <c r="KT21" s="86"/>
      <c r="KU21" s="109"/>
      <c r="KV21" s="104" t="str">
        <f>就労移行一覧!$V$31</f>
        <v>直接お問い合わせください</v>
      </c>
      <c r="KW21" s="105"/>
      <c r="KX21" s="106"/>
      <c r="KY21" s="106"/>
      <c r="KZ21" s="107"/>
      <c r="LA21" s="92"/>
      <c r="LB21" s="93"/>
      <c r="LC21" s="93"/>
      <c r="LD21" s="93"/>
      <c r="LE21" s="93"/>
      <c r="LF21" s="93"/>
      <c r="LG21" s="93"/>
      <c r="LH21" s="93"/>
      <c r="LI21" s="93"/>
      <c r="LJ21" s="93"/>
      <c r="LK21" s="93"/>
      <c r="LL21" s="93"/>
      <c r="LM21" s="93"/>
      <c r="LN21" s="93"/>
      <c r="LO21" s="93"/>
      <c r="LP21" s="93"/>
      <c r="LQ21" s="93"/>
      <c r="LR21" s="93"/>
      <c r="LS21" s="93"/>
      <c r="LT21" s="93"/>
      <c r="LU21" s="93"/>
      <c r="LV21" s="93"/>
      <c r="LW21" s="94"/>
    </row>
    <row r="22" spans="2:335" ht="18.75" customHeight="1" x14ac:dyDescent="0.4">
      <c r="B22" s="108" t="s">
        <v>2</v>
      </c>
      <c r="C22" s="109"/>
      <c r="D22" s="7">
        <f>就労移行一覧!F8</f>
        <v>6</v>
      </c>
      <c r="E22" s="6" t="s">
        <v>3</v>
      </c>
      <c r="F22" s="112" t="s">
        <v>4</v>
      </c>
      <c r="G22" s="109"/>
      <c r="H22" s="85" t="str">
        <f>就労移行一覧!T8</f>
        <v>無（弁当注文・持参）</v>
      </c>
      <c r="I22" s="86"/>
      <c r="J22" s="86"/>
      <c r="K22" s="86"/>
      <c r="L22" s="136"/>
      <c r="M22" s="137" t="s">
        <v>14</v>
      </c>
      <c r="N22" s="132"/>
      <c r="O22" s="132"/>
      <c r="P22" s="133"/>
      <c r="Q22" s="104" t="str">
        <f>就労移行一覧!Q8</f>
        <v>知的, 精神, 発達</v>
      </c>
      <c r="R22" s="105"/>
      <c r="S22" s="105"/>
      <c r="T22" s="105"/>
      <c r="U22" s="105"/>
      <c r="V22" s="105"/>
      <c r="W22" s="105"/>
      <c r="X22" s="138"/>
      <c r="Y22" s="108" t="s">
        <v>2</v>
      </c>
      <c r="Z22" s="109"/>
      <c r="AA22" s="7">
        <f>就労移行一覧!F10</f>
        <v>6</v>
      </c>
      <c r="AB22" s="6" t="s">
        <v>3</v>
      </c>
      <c r="AC22" s="112" t="s">
        <v>4</v>
      </c>
      <c r="AD22" s="109"/>
      <c r="AE22" s="85" t="str">
        <f>就労移行一覧!T10</f>
        <v>事業所内で食事提供</v>
      </c>
      <c r="AF22" s="86"/>
      <c r="AG22" s="86"/>
      <c r="AH22" s="86"/>
      <c r="AI22" s="136"/>
      <c r="AJ22" s="137" t="s">
        <v>14</v>
      </c>
      <c r="AK22" s="132"/>
      <c r="AL22" s="132"/>
      <c r="AM22" s="133"/>
      <c r="AN22" s="104" t="str">
        <f>就労移行一覧!Q10</f>
        <v>知的</v>
      </c>
      <c r="AO22" s="105"/>
      <c r="AP22" s="105"/>
      <c r="AQ22" s="105"/>
      <c r="AR22" s="105"/>
      <c r="AS22" s="105"/>
      <c r="AT22" s="105"/>
      <c r="AU22" s="138"/>
      <c r="AV22" s="30"/>
      <c r="AX22" s="108" t="s">
        <v>2</v>
      </c>
      <c r="AY22" s="109"/>
      <c r="AZ22" s="7">
        <f>就労移行一覧!F12</f>
        <v>16</v>
      </c>
      <c r="BA22" s="6" t="s">
        <v>3</v>
      </c>
      <c r="BB22" s="112" t="s">
        <v>4</v>
      </c>
      <c r="BC22" s="109"/>
      <c r="BD22" s="104" t="str">
        <f>就労移行一覧!T12</f>
        <v>事業所内で食事提供</v>
      </c>
      <c r="BE22" s="105"/>
      <c r="BF22" s="105"/>
      <c r="BG22" s="105"/>
      <c r="BH22" s="111"/>
      <c r="BI22" s="137" t="s">
        <v>14</v>
      </c>
      <c r="BJ22" s="132"/>
      <c r="BK22" s="132"/>
      <c r="BL22" s="133"/>
      <c r="BM22" s="104" t="str">
        <f>就労移行一覧!Q12</f>
        <v>聴覚, 肢体, 知的, 精神, 発達, 高次脳, 難病</v>
      </c>
      <c r="BN22" s="105"/>
      <c r="BO22" s="105"/>
      <c r="BP22" s="105"/>
      <c r="BQ22" s="105"/>
      <c r="BR22" s="105"/>
      <c r="BS22" s="105"/>
      <c r="BT22" s="138"/>
      <c r="BU22" s="108" t="s">
        <v>2</v>
      </c>
      <c r="BV22" s="86"/>
      <c r="BW22" s="5">
        <f>就労移行一覧!F14</f>
        <v>6</v>
      </c>
      <c r="BX22" s="6" t="s">
        <v>3</v>
      </c>
      <c r="BY22" s="112" t="s">
        <v>4</v>
      </c>
      <c r="BZ22" s="109"/>
      <c r="CA22" s="104" t="str">
        <f>就労移行一覧!T14</f>
        <v>無（弁当注文・持参）</v>
      </c>
      <c r="CB22" s="105"/>
      <c r="CC22" s="105"/>
      <c r="CD22" s="105"/>
      <c r="CE22" s="111"/>
      <c r="CF22" s="137" t="s">
        <v>14</v>
      </c>
      <c r="CG22" s="132"/>
      <c r="CH22" s="132"/>
      <c r="CI22" s="133"/>
      <c r="CJ22" s="104" t="str">
        <f>就労移行一覧!Q14</f>
        <v>聴覚, 肢体, 内部, 知的, 精神, 発達, 高次脳, 難病</v>
      </c>
      <c r="CK22" s="105"/>
      <c r="CL22" s="105"/>
      <c r="CM22" s="105"/>
      <c r="CN22" s="105"/>
      <c r="CO22" s="105"/>
      <c r="CP22" s="105"/>
      <c r="CQ22" s="138"/>
      <c r="CR22" s="30"/>
      <c r="CT22" s="108" t="s">
        <v>2</v>
      </c>
      <c r="CU22" s="109"/>
      <c r="CV22" s="7">
        <f>就労移行一覧!F16</f>
        <v>14</v>
      </c>
      <c r="CW22" s="6" t="s">
        <v>3</v>
      </c>
      <c r="CX22" s="112" t="s">
        <v>4</v>
      </c>
      <c r="CY22" s="109"/>
      <c r="CZ22" s="104" t="str">
        <f>就労移行一覧!T16</f>
        <v>ご飯・汁物有（調理訓練）</v>
      </c>
      <c r="DA22" s="105"/>
      <c r="DB22" s="105"/>
      <c r="DC22" s="105"/>
      <c r="DD22" s="111"/>
      <c r="DE22" s="137" t="s">
        <v>14</v>
      </c>
      <c r="DF22" s="132"/>
      <c r="DG22" s="132"/>
      <c r="DH22" s="133"/>
      <c r="DI22" s="104" t="str">
        <f>就労移行一覧!R16</f>
        <v>知的, 精神, 発達</v>
      </c>
      <c r="DJ22" s="105"/>
      <c r="DK22" s="105"/>
      <c r="DL22" s="105"/>
      <c r="DM22" s="105"/>
      <c r="DN22" s="105"/>
      <c r="DO22" s="105"/>
      <c r="DP22" s="138"/>
      <c r="DQ22" s="108" t="s">
        <v>2</v>
      </c>
      <c r="DR22" s="86"/>
      <c r="DS22" s="5">
        <f>就労移行一覧!F18</f>
        <v>32</v>
      </c>
      <c r="DT22" s="6" t="s">
        <v>3</v>
      </c>
      <c r="DU22" s="112" t="s">
        <v>4</v>
      </c>
      <c r="DV22" s="109"/>
      <c r="DW22" s="104" t="str">
        <f>就労移行一覧!T18</f>
        <v>事業所内で食事提供</v>
      </c>
      <c r="DX22" s="105"/>
      <c r="DY22" s="105"/>
      <c r="DZ22" s="105"/>
      <c r="EA22" s="111"/>
      <c r="EB22" s="137" t="s">
        <v>14</v>
      </c>
      <c r="EC22" s="132"/>
      <c r="ED22" s="132"/>
      <c r="EE22" s="133"/>
      <c r="EF22" s="104" t="str">
        <f>就労移行一覧!Q18</f>
        <v>肢体, 内部, 知的, 精神, 発達</v>
      </c>
      <c r="EG22" s="105"/>
      <c r="EH22" s="105"/>
      <c r="EI22" s="105"/>
      <c r="EJ22" s="105"/>
      <c r="EK22" s="105"/>
      <c r="EL22" s="105"/>
      <c r="EM22" s="138"/>
      <c r="EP22" s="108" t="s">
        <v>2</v>
      </c>
      <c r="EQ22" s="109"/>
      <c r="ER22" s="7">
        <f>就労移行一覧!F20</f>
        <v>20</v>
      </c>
      <c r="ES22" s="6" t="s">
        <v>3</v>
      </c>
      <c r="ET22" s="112" t="s">
        <v>4</v>
      </c>
      <c r="EU22" s="109"/>
      <c r="EV22" s="104" t="str">
        <f>就労移行一覧!T20</f>
        <v>提供なし（持参）</v>
      </c>
      <c r="EW22" s="105"/>
      <c r="EX22" s="105"/>
      <c r="EY22" s="105"/>
      <c r="EZ22" s="111"/>
      <c r="FA22" s="137" t="s">
        <v>14</v>
      </c>
      <c r="FB22" s="132"/>
      <c r="FC22" s="132"/>
      <c r="FD22" s="133"/>
      <c r="FE22" s="104" t="str">
        <f>就労移行一覧!Q20</f>
        <v>視覚, 聴覚, 肢体, 内部, 知的, 精神, 発達</v>
      </c>
      <c r="FF22" s="105"/>
      <c r="FG22" s="105"/>
      <c r="FH22" s="105"/>
      <c r="FI22" s="105"/>
      <c r="FJ22" s="105"/>
      <c r="FK22" s="105"/>
      <c r="FL22" s="138"/>
      <c r="FM22" s="108" t="s">
        <v>2</v>
      </c>
      <c r="FN22" s="86"/>
      <c r="FO22" s="5">
        <f>就労移行一覧!F22</f>
        <v>10</v>
      </c>
      <c r="FP22" s="6" t="s">
        <v>3</v>
      </c>
      <c r="FQ22" s="112" t="s">
        <v>4</v>
      </c>
      <c r="FR22" s="109"/>
      <c r="FS22" s="104" t="str">
        <f>就労移行一覧!T22</f>
        <v>無（弁当注文・持参）</v>
      </c>
      <c r="FT22" s="105"/>
      <c r="FU22" s="105"/>
      <c r="FV22" s="105"/>
      <c r="FW22" s="111"/>
      <c r="FX22" s="137" t="s">
        <v>14</v>
      </c>
      <c r="FY22" s="132"/>
      <c r="FZ22" s="132"/>
      <c r="GA22" s="133"/>
      <c r="GB22" s="104" t="str">
        <f>就労移行一覧!Q22</f>
        <v>知的, 精神, 発達</v>
      </c>
      <c r="GC22" s="105"/>
      <c r="GD22" s="105"/>
      <c r="GE22" s="105"/>
      <c r="GF22" s="105"/>
      <c r="GG22" s="105"/>
      <c r="GH22" s="105"/>
      <c r="GI22" s="138"/>
      <c r="GL22" s="108" t="s">
        <v>2</v>
      </c>
      <c r="GM22" s="86"/>
      <c r="GN22" s="5">
        <f>就労移行一覧!F24</f>
        <v>20</v>
      </c>
      <c r="GO22" s="6" t="s">
        <v>3</v>
      </c>
      <c r="GP22" s="112" t="s">
        <v>4</v>
      </c>
      <c r="GQ22" s="109"/>
      <c r="GR22" s="85" t="str">
        <f>就労移行一覧!T24</f>
        <v>事業所内で食事提供</v>
      </c>
      <c r="GS22" s="86"/>
      <c r="GT22" s="86"/>
      <c r="GU22" s="86"/>
      <c r="GV22" s="136"/>
      <c r="GW22" s="137" t="s">
        <v>14</v>
      </c>
      <c r="GX22" s="132"/>
      <c r="GY22" s="132"/>
      <c r="GZ22" s="133"/>
      <c r="HA22" s="104" t="str">
        <f>就労移行一覧!Q24</f>
        <v xml:space="preserve">内部, 知的, 精神, 発達, 難病, </v>
      </c>
      <c r="HB22" s="105"/>
      <c r="HC22" s="105"/>
      <c r="HD22" s="105"/>
      <c r="HE22" s="105"/>
      <c r="HF22" s="105"/>
      <c r="HG22" s="105"/>
      <c r="HH22" s="138"/>
      <c r="HI22" s="108" t="s">
        <v>2</v>
      </c>
      <c r="HJ22" s="86"/>
      <c r="HK22" s="5">
        <f>就労移行一覧!$F$26</f>
        <v>6</v>
      </c>
      <c r="HL22" s="6" t="s">
        <v>3</v>
      </c>
      <c r="HM22" s="112" t="s">
        <v>4</v>
      </c>
      <c r="HN22" s="109"/>
      <c r="HO22" s="85" t="str">
        <f>就労移行一覧!$T$26</f>
        <v>無（弁当注文・持参）</v>
      </c>
      <c r="HP22" s="86"/>
      <c r="HQ22" s="86"/>
      <c r="HR22" s="86"/>
      <c r="HS22" s="136"/>
      <c r="HT22" s="137" t="s">
        <v>14</v>
      </c>
      <c r="HU22" s="132"/>
      <c r="HV22" s="132"/>
      <c r="HW22" s="133"/>
      <c r="HX22" s="104" t="str">
        <f>就労移行一覧!$Q$26</f>
        <v>肢体, 内部, 知的, 精神, 発達, 難病</v>
      </c>
      <c r="HY22" s="105"/>
      <c r="HZ22" s="105"/>
      <c r="IA22" s="105"/>
      <c r="IB22" s="105"/>
      <c r="IC22" s="105"/>
      <c r="ID22" s="105"/>
      <c r="IE22" s="138"/>
      <c r="IH22" s="108" t="s">
        <v>2</v>
      </c>
      <c r="II22" s="86"/>
      <c r="IJ22" s="5">
        <f>就労移行一覧!$F$28</f>
        <v>20</v>
      </c>
      <c r="IK22" s="6" t="s">
        <v>3</v>
      </c>
      <c r="IL22" s="112" t="s">
        <v>4</v>
      </c>
      <c r="IM22" s="109"/>
      <c r="IN22" s="85" t="str">
        <f>就労移行一覧!$T$28</f>
        <v>無（持参）</v>
      </c>
      <c r="IO22" s="86"/>
      <c r="IP22" s="86"/>
      <c r="IQ22" s="86"/>
      <c r="IR22" s="136"/>
      <c r="IS22" s="137" t="s">
        <v>14</v>
      </c>
      <c r="IT22" s="132"/>
      <c r="IU22" s="132"/>
      <c r="IV22" s="133"/>
      <c r="IW22" s="104" t="str">
        <f>就労移行一覧!$Q$28</f>
        <v>特定無し（まずはご相談ください）</v>
      </c>
      <c r="IX22" s="105"/>
      <c r="IY22" s="105"/>
      <c r="IZ22" s="105"/>
      <c r="JA22" s="105"/>
      <c r="JB22" s="105"/>
      <c r="JC22" s="105"/>
      <c r="JD22" s="138"/>
      <c r="JE22" s="92"/>
      <c r="JF22" s="93"/>
      <c r="JG22" s="93"/>
      <c r="JH22" s="93"/>
      <c r="JI22" s="93"/>
      <c r="JJ22" s="93"/>
      <c r="JK22" s="93"/>
      <c r="JL22" s="93"/>
      <c r="JM22" s="93"/>
      <c r="JN22" s="93"/>
      <c r="JO22" s="93"/>
      <c r="JP22" s="93"/>
      <c r="JQ22" s="93"/>
      <c r="JR22" s="93"/>
      <c r="JS22" s="93"/>
      <c r="JT22" s="93"/>
      <c r="JU22" s="93"/>
      <c r="JV22" s="93"/>
      <c r="JW22" s="93"/>
      <c r="JX22" s="93"/>
      <c r="JY22" s="93"/>
      <c r="JZ22" s="93"/>
      <c r="KA22" s="94"/>
      <c r="KB22" s="25"/>
      <c r="KC22" s="25"/>
      <c r="KD22" s="108" t="s">
        <v>2</v>
      </c>
      <c r="KE22" s="86"/>
      <c r="KF22" s="5">
        <f>就労移行一覧!$F$31</f>
        <v>20</v>
      </c>
      <c r="KG22" s="6" t="s">
        <v>3</v>
      </c>
      <c r="KH22" s="112" t="s">
        <v>4</v>
      </c>
      <c r="KI22" s="109"/>
      <c r="KJ22" s="104" t="str">
        <f>就労移行一覧!$T$31</f>
        <v>直接お問い合わせください</v>
      </c>
      <c r="KK22" s="105"/>
      <c r="KL22" s="105"/>
      <c r="KM22" s="105"/>
      <c r="KN22" s="111"/>
      <c r="KO22" s="137" t="s">
        <v>14</v>
      </c>
      <c r="KP22" s="132"/>
      <c r="KQ22" s="132"/>
      <c r="KR22" s="133"/>
      <c r="KS22" s="104" t="str">
        <f>就労移行一覧!$Q$31</f>
        <v>直接お問い合わせください</v>
      </c>
      <c r="KT22" s="105"/>
      <c r="KU22" s="105"/>
      <c r="KV22" s="105"/>
      <c r="KW22" s="105"/>
      <c r="KX22" s="105"/>
      <c r="KY22" s="105"/>
      <c r="KZ22" s="138"/>
      <c r="LA22" s="92"/>
      <c r="LB22" s="93"/>
      <c r="LC22" s="93"/>
      <c r="LD22" s="93"/>
      <c r="LE22" s="93"/>
      <c r="LF22" s="93"/>
      <c r="LG22" s="93"/>
      <c r="LH22" s="93"/>
      <c r="LI22" s="93"/>
      <c r="LJ22" s="93"/>
      <c r="LK22" s="93"/>
      <c r="LL22" s="93"/>
      <c r="LM22" s="93"/>
      <c r="LN22" s="93"/>
      <c r="LO22" s="93"/>
      <c r="LP22" s="93"/>
      <c r="LQ22" s="93"/>
      <c r="LR22" s="93"/>
      <c r="LS22" s="93"/>
      <c r="LT22" s="93"/>
      <c r="LU22" s="93"/>
      <c r="LV22" s="93"/>
      <c r="LW22" s="94"/>
    </row>
    <row r="23" spans="2:335" ht="18.75" customHeight="1" x14ac:dyDescent="0.4">
      <c r="B23" s="131" t="s">
        <v>13</v>
      </c>
      <c r="C23" s="132"/>
      <c r="D23" s="133"/>
      <c r="E23" s="134" t="str">
        <f>就労移行一覧!W8</f>
        <v>月～金　8:30~16:00（年末年始・GW・土日祝日を除く）</v>
      </c>
      <c r="F23" s="132"/>
      <c r="G23" s="132"/>
      <c r="H23" s="132"/>
      <c r="I23" s="132"/>
      <c r="J23" s="132"/>
      <c r="K23" s="132"/>
      <c r="L23" s="132"/>
      <c r="M23" s="132"/>
      <c r="N23" s="132"/>
      <c r="O23" s="132"/>
      <c r="P23" s="132"/>
      <c r="Q23" s="132"/>
      <c r="R23" s="132"/>
      <c r="S23" s="132"/>
      <c r="T23" s="132"/>
      <c r="U23" s="132"/>
      <c r="V23" s="132"/>
      <c r="W23" s="132"/>
      <c r="X23" s="135"/>
      <c r="Y23" s="131" t="s">
        <v>13</v>
      </c>
      <c r="Z23" s="132"/>
      <c r="AA23" s="133"/>
      <c r="AB23" s="134" t="str">
        <f>就労移行一覧!W10</f>
        <v>月～土　9：40～15：40　（年末年始・日曜を除く）</v>
      </c>
      <c r="AC23" s="132"/>
      <c r="AD23" s="132"/>
      <c r="AE23" s="132"/>
      <c r="AF23" s="132"/>
      <c r="AG23" s="132"/>
      <c r="AH23" s="132"/>
      <c r="AI23" s="132"/>
      <c r="AJ23" s="132"/>
      <c r="AK23" s="132"/>
      <c r="AL23" s="132"/>
      <c r="AM23" s="132"/>
      <c r="AN23" s="132"/>
      <c r="AO23" s="132"/>
      <c r="AP23" s="132"/>
      <c r="AQ23" s="132"/>
      <c r="AR23" s="132"/>
      <c r="AS23" s="132"/>
      <c r="AT23" s="132"/>
      <c r="AU23" s="135"/>
      <c r="AV23" s="31"/>
      <c r="AX23" s="131" t="s">
        <v>13</v>
      </c>
      <c r="AY23" s="132"/>
      <c r="AZ23" s="133"/>
      <c r="BA23" s="134" t="str">
        <f>就労移行一覧!W12</f>
        <v>レストラン樹樹　水曜日以外、ともだち食堂　土日以外　8:00～17:00 年末年始を除く</v>
      </c>
      <c r="BB23" s="132"/>
      <c r="BC23" s="132"/>
      <c r="BD23" s="132"/>
      <c r="BE23" s="132"/>
      <c r="BF23" s="132"/>
      <c r="BG23" s="132"/>
      <c r="BH23" s="132"/>
      <c r="BI23" s="132"/>
      <c r="BJ23" s="132"/>
      <c r="BK23" s="132"/>
      <c r="BL23" s="132"/>
      <c r="BM23" s="132"/>
      <c r="BN23" s="132"/>
      <c r="BO23" s="132"/>
      <c r="BP23" s="132"/>
      <c r="BQ23" s="132"/>
      <c r="BR23" s="132"/>
      <c r="BS23" s="132"/>
      <c r="BT23" s="135"/>
      <c r="BU23" s="131" t="s">
        <v>13</v>
      </c>
      <c r="BV23" s="132"/>
      <c r="BW23" s="133"/>
      <c r="BX23" s="134" t="str">
        <f>就労移行一覧!W14</f>
        <v>月～土　9：00～16：00　（祝日の振替出勤、イベント等の場合は土日祝日も営業します）</v>
      </c>
      <c r="BY23" s="132"/>
      <c r="BZ23" s="132"/>
      <c r="CA23" s="132"/>
      <c r="CB23" s="132"/>
      <c r="CC23" s="132"/>
      <c r="CD23" s="132"/>
      <c r="CE23" s="132"/>
      <c r="CF23" s="132"/>
      <c r="CG23" s="132"/>
      <c r="CH23" s="132"/>
      <c r="CI23" s="132"/>
      <c r="CJ23" s="132"/>
      <c r="CK23" s="132"/>
      <c r="CL23" s="132"/>
      <c r="CM23" s="132"/>
      <c r="CN23" s="132"/>
      <c r="CO23" s="132"/>
      <c r="CP23" s="132"/>
      <c r="CQ23" s="135"/>
      <c r="CR23" s="31"/>
      <c r="CT23" s="131" t="s">
        <v>13</v>
      </c>
      <c r="CU23" s="132"/>
      <c r="CV23" s="133"/>
      <c r="CW23" s="134" t="str">
        <f>就労移行一覧!W16</f>
        <v>月・火・木・金　10：00～15：00　水　10：00～13：30　土日祝開所することもあります</v>
      </c>
      <c r="CX23" s="132"/>
      <c r="CY23" s="132"/>
      <c r="CZ23" s="132"/>
      <c r="DA23" s="132"/>
      <c r="DB23" s="132"/>
      <c r="DC23" s="132"/>
      <c r="DD23" s="132"/>
      <c r="DE23" s="132"/>
      <c r="DF23" s="132"/>
      <c r="DG23" s="132"/>
      <c r="DH23" s="132"/>
      <c r="DI23" s="132"/>
      <c r="DJ23" s="132"/>
      <c r="DK23" s="132"/>
      <c r="DL23" s="132"/>
      <c r="DM23" s="132"/>
      <c r="DN23" s="132"/>
      <c r="DO23" s="132"/>
      <c r="DP23" s="135"/>
      <c r="DQ23" s="131" t="s">
        <v>13</v>
      </c>
      <c r="DR23" s="132"/>
      <c r="DS23" s="133"/>
      <c r="DT23" s="134" t="str">
        <f>就労移行一覧!W18</f>
        <v>8:30～17:00</v>
      </c>
      <c r="DU23" s="132"/>
      <c r="DV23" s="132"/>
      <c r="DW23" s="132"/>
      <c r="DX23" s="132"/>
      <c r="DY23" s="132"/>
      <c r="DZ23" s="132"/>
      <c r="EA23" s="132"/>
      <c r="EB23" s="132"/>
      <c r="EC23" s="132"/>
      <c r="ED23" s="132"/>
      <c r="EE23" s="132"/>
      <c r="EF23" s="132"/>
      <c r="EG23" s="132"/>
      <c r="EH23" s="132"/>
      <c r="EI23" s="132"/>
      <c r="EJ23" s="132"/>
      <c r="EK23" s="132"/>
      <c r="EL23" s="132"/>
      <c r="EM23" s="135"/>
      <c r="EP23" s="131" t="s">
        <v>13</v>
      </c>
      <c r="EQ23" s="132"/>
      <c r="ER23" s="133"/>
      <c r="ES23" s="134" t="str">
        <f>就労移行一覧!W20</f>
        <v>月曜～金曜　9：00～18：00</v>
      </c>
      <c r="ET23" s="132"/>
      <c r="EU23" s="132"/>
      <c r="EV23" s="132"/>
      <c r="EW23" s="132"/>
      <c r="EX23" s="132"/>
      <c r="EY23" s="132"/>
      <c r="EZ23" s="132"/>
      <c r="FA23" s="132"/>
      <c r="FB23" s="132"/>
      <c r="FC23" s="132"/>
      <c r="FD23" s="132"/>
      <c r="FE23" s="132"/>
      <c r="FF23" s="132"/>
      <c r="FG23" s="132"/>
      <c r="FH23" s="132"/>
      <c r="FI23" s="132"/>
      <c r="FJ23" s="132"/>
      <c r="FK23" s="132"/>
      <c r="FL23" s="135"/>
      <c r="FM23" s="131" t="s">
        <v>13</v>
      </c>
      <c r="FN23" s="132"/>
      <c r="FO23" s="133"/>
      <c r="FP23" s="134" t="str">
        <f>就労移行一覧!W22</f>
        <v>月～金　10：00～16：00　土　12：00～16：00
（年末年始・GW・土日祝日を除く）</v>
      </c>
      <c r="FQ23" s="132"/>
      <c r="FR23" s="132"/>
      <c r="FS23" s="132"/>
      <c r="FT23" s="132"/>
      <c r="FU23" s="132"/>
      <c r="FV23" s="132"/>
      <c r="FW23" s="132"/>
      <c r="FX23" s="132"/>
      <c r="FY23" s="132"/>
      <c r="FZ23" s="132"/>
      <c r="GA23" s="132"/>
      <c r="GB23" s="132"/>
      <c r="GC23" s="132"/>
      <c r="GD23" s="132"/>
      <c r="GE23" s="132"/>
      <c r="GF23" s="132"/>
      <c r="GG23" s="132"/>
      <c r="GH23" s="132"/>
      <c r="GI23" s="135"/>
      <c r="GL23" s="131" t="s">
        <v>13</v>
      </c>
      <c r="GM23" s="132"/>
      <c r="GN23" s="133"/>
      <c r="GO23" s="134" t="str">
        <f>就労移行一覧!W24</f>
        <v>月～金:10～16時　土:12～16時　（年末年始・GW・年末年始・日祝日を除く）</v>
      </c>
      <c r="GP23" s="132"/>
      <c r="GQ23" s="132"/>
      <c r="GR23" s="132"/>
      <c r="GS23" s="132"/>
      <c r="GT23" s="132"/>
      <c r="GU23" s="132"/>
      <c r="GV23" s="132"/>
      <c r="GW23" s="132"/>
      <c r="GX23" s="132"/>
      <c r="GY23" s="132"/>
      <c r="GZ23" s="132"/>
      <c r="HA23" s="132"/>
      <c r="HB23" s="132"/>
      <c r="HC23" s="132"/>
      <c r="HD23" s="132"/>
      <c r="HE23" s="132"/>
      <c r="HF23" s="132"/>
      <c r="HG23" s="132"/>
      <c r="HH23" s="135"/>
      <c r="HI23" s="131" t="s">
        <v>13</v>
      </c>
      <c r="HJ23" s="132"/>
      <c r="HK23" s="133"/>
      <c r="HL23" s="134" t="str">
        <f>就労移行一覧!$W$26</f>
        <v>月～金　9：00～15：10　土　9：00～11：00　
（年末年始・GW・日曜日を除く。その他会社カレンダーによる）</v>
      </c>
      <c r="HM23" s="132"/>
      <c r="HN23" s="132"/>
      <c r="HO23" s="132"/>
      <c r="HP23" s="132"/>
      <c r="HQ23" s="132"/>
      <c r="HR23" s="132"/>
      <c r="HS23" s="132"/>
      <c r="HT23" s="132"/>
      <c r="HU23" s="132"/>
      <c r="HV23" s="132"/>
      <c r="HW23" s="132"/>
      <c r="HX23" s="132"/>
      <c r="HY23" s="132"/>
      <c r="HZ23" s="132"/>
      <c r="IA23" s="132"/>
      <c r="IB23" s="132"/>
      <c r="IC23" s="132"/>
      <c r="ID23" s="132"/>
      <c r="IE23" s="135"/>
      <c r="IH23" s="131" t="s">
        <v>13</v>
      </c>
      <c r="II23" s="132"/>
      <c r="IJ23" s="133"/>
      <c r="IK23" s="134" t="str">
        <f>就労移行一覧!$W$28</f>
        <v>月～木　9:00～15:00　金、土、祝　9:00～12:00　（GW・お盆も開所しております）
年末年始、日曜日は休業</v>
      </c>
      <c r="IL23" s="132"/>
      <c r="IM23" s="132"/>
      <c r="IN23" s="132"/>
      <c r="IO23" s="132"/>
      <c r="IP23" s="132"/>
      <c r="IQ23" s="132"/>
      <c r="IR23" s="132"/>
      <c r="IS23" s="132"/>
      <c r="IT23" s="132"/>
      <c r="IU23" s="132"/>
      <c r="IV23" s="132"/>
      <c r="IW23" s="132"/>
      <c r="IX23" s="132"/>
      <c r="IY23" s="132"/>
      <c r="IZ23" s="132"/>
      <c r="JA23" s="132"/>
      <c r="JB23" s="132"/>
      <c r="JC23" s="132"/>
      <c r="JD23" s="135"/>
      <c r="JE23" s="92"/>
      <c r="JF23" s="93"/>
      <c r="JG23" s="93"/>
      <c r="JH23" s="93"/>
      <c r="JI23" s="93"/>
      <c r="JJ23" s="93"/>
      <c r="JK23" s="93"/>
      <c r="JL23" s="93"/>
      <c r="JM23" s="93"/>
      <c r="JN23" s="93"/>
      <c r="JO23" s="93"/>
      <c r="JP23" s="93"/>
      <c r="JQ23" s="93"/>
      <c r="JR23" s="93"/>
      <c r="JS23" s="93"/>
      <c r="JT23" s="93"/>
      <c r="JU23" s="93"/>
      <c r="JV23" s="93"/>
      <c r="JW23" s="93"/>
      <c r="JX23" s="93"/>
      <c r="JY23" s="93"/>
      <c r="JZ23" s="93"/>
      <c r="KA23" s="94"/>
      <c r="KB23" s="25"/>
      <c r="KC23" s="25"/>
      <c r="KD23" s="131" t="s">
        <v>13</v>
      </c>
      <c r="KE23" s="132"/>
      <c r="KF23" s="133"/>
      <c r="KG23" s="134" t="str">
        <f>就労移行一覧!$W$31</f>
        <v>直接お問い合わせください</v>
      </c>
      <c r="KH23" s="132"/>
      <c r="KI23" s="132"/>
      <c r="KJ23" s="132"/>
      <c r="KK23" s="132"/>
      <c r="KL23" s="132"/>
      <c r="KM23" s="132"/>
      <c r="KN23" s="132"/>
      <c r="KO23" s="132"/>
      <c r="KP23" s="132"/>
      <c r="KQ23" s="132"/>
      <c r="KR23" s="132"/>
      <c r="KS23" s="132"/>
      <c r="KT23" s="132"/>
      <c r="KU23" s="132"/>
      <c r="KV23" s="132"/>
      <c r="KW23" s="132"/>
      <c r="KX23" s="132"/>
      <c r="KY23" s="132"/>
      <c r="KZ23" s="135"/>
      <c r="LA23" s="92"/>
      <c r="LB23" s="93"/>
      <c r="LC23" s="93"/>
      <c r="LD23" s="93"/>
      <c r="LE23" s="93"/>
      <c r="LF23" s="93"/>
      <c r="LG23" s="93"/>
      <c r="LH23" s="93"/>
      <c r="LI23" s="93"/>
      <c r="LJ23" s="93"/>
      <c r="LK23" s="93"/>
      <c r="LL23" s="93"/>
      <c r="LM23" s="93"/>
      <c r="LN23" s="93"/>
      <c r="LO23" s="93"/>
      <c r="LP23" s="93"/>
      <c r="LQ23" s="93"/>
      <c r="LR23" s="93"/>
      <c r="LS23" s="93"/>
      <c r="LT23" s="93"/>
      <c r="LU23" s="93"/>
      <c r="LV23" s="93"/>
      <c r="LW23" s="94"/>
    </row>
    <row r="24" spans="2:335" ht="24.75" customHeight="1" x14ac:dyDescent="0.4">
      <c r="B24" s="98"/>
      <c r="C24" s="99"/>
      <c r="D24" s="99"/>
      <c r="E24" s="99"/>
      <c r="F24" s="99"/>
      <c r="G24" s="99"/>
      <c r="H24" s="99"/>
      <c r="I24" s="99"/>
      <c r="J24" s="99"/>
      <c r="K24" s="99"/>
      <c r="L24" s="99"/>
      <c r="M24" s="99"/>
      <c r="N24" s="99"/>
      <c r="O24" s="99"/>
      <c r="P24" s="99"/>
      <c r="Q24" s="99"/>
      <c r="R24" s="99"/>
      <c r="S24" s="99"/>
      <c r="T24" s="99"/>
      <c r="U24" s="99"/>
      <c r="V24" s="99"/>
      <c r="W24" s="99"/>
      <c r="X24" s="100"/>
      <c r="Y24" s="98"/>
      <c r="Z24" s="99"/>
      <c r="AA24" s="99"/>
      <c r="AB24" s="99"/>
      <c r="AC24" s="99"/>
      <c r="AD24" s="99"/>
      <c r="AE24" s="99"/>
      <c r="AF24" s="99"/>
      <c r="AG24" s="99"/>
      <c r="AH24" s="99"/>
      <c r="AI24" s="99"/>
      <c r="AJ24" s="99"/>
      <c r="AK24" s="99"/>
      <c r="AL24" s="99"/>
      <c r="AM24" s="99"/>
      <c r="AN24" s="99"/>
      <c r="AO24" s="99"/>
      <c r="AP24" s="99"/>
      <c r="AQ24" s="99"/>
      <c r="AR24" s="99"/>
      <c r="AS24" s="99"/>
      <c r="AT24" s="99"/>
      <c r="AU24" s="100"/>
      <c r="AV24" s="25"/>
      <c r="AX24" s="98"/>
      <c r="AY24" s="208"/>
      <c r="AZ24" s="208"/>
      <c r="BA24" s="208"/>
      <c r="BB24" s="208"/>
      <c r="BC24" s="208"/>
      <c r="BD24" s="208"/>
      <c r="BE24" s="208"/>
      <c r="BF24" s="208"/>
      <c r="BG24" s="208"/>
      <c r="BH24" s="208"/>
      <c r="BI24" s="208"/>
      <c r="BJ24" s="208"/>
      <c r="BK24" s="208"/>
      <c r="BL24" s="208"/>
      <c r="BM24" s="208"/>
      <c r="BN24" s="208"/>
      <c r="BO24" s="208"/>
      <c r="BP24" s="208"/>
      <c r="BQ24" s="208"/>
      <c r="BR24" s="208"/>
      <c r="BS24" s="208"/>
      <c r="BT24" s="209"/>
      <c r="BU24" s="98"/>
      <c r="BV24" s="99"/>
      <c r="BW24" s="99"/>
      <c r="BX24" s="99"/>
      <c r="BY24" s="99"/>
      <c r="BZ24" s="99"/>
      <c r="CA24" s="99"/>
      <c r="CB24" s="99"/>
      <c r="CC24" s="99"/>
      <c r="CD24" s="99"/>
      <c r="CE24" s="99"/>
      <c r="CF24" s="99"/>
      <c r="CG24" s="99"/>
      <c r="CH24" s="99"/>
      <c r="CI24" s="99"/>
      <c r="CJ24" s="99"/>
      <c r="CK24" s="99"/>
      <c r="CL24" s="99"/>
      <c r="CM24" s="99"/>
      <c r="CN24" s="99"/>
      <c r="CO24" s="99"/>
      <c r="CP24" s="99"/>
      <c r="CQ24" s="100"/>
      <c r="CR24" s="25"/>
      <c r="CT24" s="98"/>
      <c r="CU24" s="208"/>
      <c r="CV24" s="208"/>
      <c r="CW24" s="208"/>
      <c r="CX24" s="208"/>
      <c r="CY24" s="208"/>
      <c r="CZ24" s="208"/>
      <c r="DA24" s="208"/>
      <c r="DB24" s="208"/>
      <c r="DC24" s="208"/>
      <c r="DD24" s="208"/>
      <c r="DE24" s="208"/>
      <c r="DF24" s="208"/>
      <c r="DG24" s="208"/>
      <c r="DH24" s="208"/>
      <c r="DI24" s="208"/>
      <c r="DJ24" s="208"/>
      <c r="DK24" s="208"/>
      <c r="DL24" s="208"/>
      <c r="DM24" s="208"/>
      <c r="DN24" s="208"/>
      <c r="DO24" s="208"/>
      <c r="DP24" s="209"/>
      <c r="DQ24" s="98"/>
      <c r="DR24" s="99"/>
      <c r="DS24" s="99"/>
      <c r="DT24" s="99"/>
      <c r="DU24" s="99"/>
      <c r="DV24" s="99"/>
      <c r="DW24" s="99"/>
      <c r="DX24" s="99"/>
      <c r="DY24" s="99"/>
      <c r="DZ24" s="99"/>
      <c r="EA24" s="99"/>
      <c r="EB24" s="99"/>
      <c r="EC24" s="99"/>
      <c r="ED24" s="99"/>
      <c r="EE24" s="99"/>
      <c r="EF24" s="99"/>
      <c r="EG24" s="99"/>
      <c r="EH24" s="99"/>
      <c r="EI24" s="99"/>
      <c r="EJ24" s="99"/>
      <c r="EK24" s="99"/>
      <c r="EL24" s="99"/>
      <c r="EM24" s="100"/>
      <c r="EP24" s="98"/>
      <c r="EQ24" s="208"/>
      <c r="ER24" s="208"/>
      <c r="ES24" s="208"/>
      <c r="ET24" s="208"/>
      <c r="EU24" s="208"/>
      <c r="EV24" s="208"/>
      <c r="EW24" s="208"/>
      <c r="EX24" s="208"/>
      <c r="EY24" s="208"/>
      <c r="EZ24" s="208"/>
      <c r="FA24" s="208"/>
      <c r="FB24" s="208"/>
      <c r="FC24" s="208"/>
      <c r="FD24" s="208"/>
      <c r="FE24" s="208"/>
      <c r="FF24" s="208"/>
      <c r="FG24" s="208"/>
      <c r="FH24" s="208"/>
      <c r="FI24" s="208"/>
      <c r="FJ24" s="208"/>
      <c r="FK24" s="208"/>
      <c r="FL24" s="209"/>
      <c r="FM24" s="98"/>
      <c r="FN24" s="99"/>
      <c r="FO24" s="99"/>
      <c r="FP24" s="99"/>
      <c r="FQ24" s="99"/>
      <c r="FR24" s="99"/>
      <c r="FS24" s="99"/>
      <c r="FT24" s="99"/>
      <c r="FU24" s="99"/>
      <c r="FV24" s="99"/>
      <c r="FW24" s="99"/>
      <c r="FX24" s="99"/>
      <c r="FY24" s="99"/>
      <c r="FZ24" s="99"/>
      <c r="GA24" s="99"/>
      <c r="GB24" s="99"/>
      <c r="GC24" s="99"/>
      <c r="GD24" s="99"/>
      <c r="GE24" s="99"/>
      <c r="GF24" s="99"/>
      <c r="GG24" s="99"/>
      <c r="GH24" s="99"/>
      <c r="GI24" s="100"/>
      <c r="GL24" s="98"/>
      <c r="GM24" s="99"/>
      <c r="GN24" s="99"/>
      <c r="GO24" s="99"/>
      <c r="GP24" s="99"/>
      <c r="GQ24" s="99"/>
      <c r="GR24" s="99"/>
      <c r="GS24" s="99"/>
      <c r="GT24" s="99"/>
      <c r="GU24" s="99"/>
      <c r="GV24" s="99"/>
      <c r="GW24" s="99"/>
      <c r="GX24" s="99"/>
      <c r="GY24" s="99"/>
      <c r="GZ24" s="99"/>
      <c r="HA24" s="99"/>
      <c r="HB24" s="99"/>
      <c r="HC24" s="99"/>
      <c r="HD24" s="99"/>
      <c r="HE24" s="99"/>
      <c r="HF24" s="99"/>
      <c r="HG24" s="99"/>
      <c r="HH24" s="100"/>
      <c r="HI24" s="98"/>
      <c r="HJ24" s="99"/>
      <c r="HK24" s="99"/>
      <c r="HL24" s="99"/>
      <c r="HM24" s="99"/>
      <c r="HN24" s="99"/>
      <c r="HO24" s="99"/>
      <c r="HP24" s="99"/>
      <c r="HQ24" s="99"/>
      <c r="HR24" s="99"/>
      <c r="HS24" s="99"/>
      <c r="HT24" s="99"/>
      <c r="HU24" s="99"/>
      <c r="HV24" s="99"/>
      <c r="HW24" s="99"/>
      <c r="HX24" s="99"/>
      <c r="HY24" s="99"/>
      <c r="HZ24" s="99"/>
      <c r="IA24" s="99"/>
      <c r="IB24" s="99"/>
      <c r="IC24" s="99"/>
      <c r="ID24" s="99"/>
      <c r="IE24" s="100"/>
      <c r="IH24" s="98"/>
      <c r="II24" s="99"/>
      <c r="IJ24" s="99"/>
      <c r="IK24" s="99"/>
      <c r="IL24" s="99"/>
      <c r="IM24" s="99"/>
      <c r="IN24" s="99"/>
      <c r="IO24" s="99"/>
      <c r="IP24" s="99"/>
      <c r="IQ24" s="99"/>
      <c r="IR24" s="99"/>
      <c r="IS24" s="99"/>
      <c r="IT24" s="99"/>
      <c r="IU24" s="99"/>
      <c r="IV24" s="99"/>
      <c r="IW24" s="99"/>
      <c r="IX24" s="99"/>
      <c r="IY24" s="99"/>
      <c r="IZ24" s="99"/>
      <c r="JA24" s="99"/>
      <c r="JB24" s="99"/>
      <c r="JC24" s="99"/>
      <c r="JD24" s="100"/>
      <c r="JE24" s="92"/>
      <c r="JF24" s="93"/>
      <c r="JG24" s="93"/>
      <c r="JH24" s="93"/>
      <c r="JI24" s="93"/>
      <c r="JJ24" s="93"/>
      <c r="JK24" s="93"/>
      <c r="JL24" s="93"/>
      <c r="JM24" s="93"/>
      <c r="JN24" s="93"/>
      <c r="JO24" s="93"/>
      <c r="JP24" s="93"/>
      <c r="JQ24" s="93"/>
      <c r="JR24" s="93"/>
      <c r="JS24" s="93"/>
      <c r="JT24" s="93"/>
      <c r="JU24" s="93"/>
      <c r="JV24" s="93"/>
      <c r="JW24" s="93"/>
      <c r="JX24" s="93"/>
      <c r="JY24" s="93"/>
      <c r="JZ24" s="93"/>
      <c r="KA24" s="94"/>
      <c r="KB24" s="25"/>
      <c r="KC24" s="25"/>
      <c r="KD24" s="98"/>
      <c r="KE24" s="99"/>
      <c r="KF24" s="99"/>
      <c r="KG24" s="99"/>
      <c r="KH24" s="99"/>
      <c r="KI24" s="99"/>
      <c r="KJ24" s="99"/>
      <c r="KK24" s="99"/>
      <c r="KL24" s="99"/>
      <c r="KM24" s="99"/>
      <c r="KN24" s="99"/>
      <c r="KO24" s="99"/>
      <c r="KP24" s="99"/>
      <c r="KQ24" s="99"/>
      <c r="KR24" s="99"/>
      <c r="KS24" s="99"/>
      <c r="KT24" s="99"/>
      <c r="KU24" s="99"/>
      <c r="KV24" s="99"/>
      <c r="KW24" s="99"/>
      <c r="KX24" s="99"/>
      <c r="KY24" s="99"/>
      <c r="KZ24" s="100"/>
      <c r="LA24" s="92"/>
      <c r="LB24" s="93"/>
      <c r="LC24" s="93"/>
      <c r="LD24" s="93"/>
      <c r="LE24" s="93"/>
      <c r="LF24" s="93"/>
      <c r="LG24" s="93"/>
      <c r="LH24" s="93"/>
      <c r="LI24" s="93"/>
      <c r="LJ24" s="93"/>
      <c r="LK24" s="93"/>
      <c r="LL24" s="93"/>
      <c r="LM24" s="93"/>
      <c r="LN24" s="93"/>
      <c r="LO24" s="93"/>
      <c r="LP24" s="93"/>
      <c r="LQ24" s="93"/>
      <c r="LR24" s="93"/>
      <c r="LS24" s="93"/>
      <c r="LT24" s="93"/>
      <c r="LU24" s="93"/>
      <c r="LV24" s="93"/>
      <c r="LW24" s="94"/>
    </row>
    <row r="25" spans="2:335" ht="24.75" customHeight="1" x14ac:dyDescent="0.4">
      <c r="B25" s="92"/>
      <c r="C25" s="93"/>
      <c r="D25" s="93"/>
      <c r="E25" s="93"/>
      <c r="F25" s="93"/>
      <c r="G25" s="93"/>
      <c r="H25" s="93"/>
      <c r="I25" s="93"/>
      <c r="J25" s="93"/>
      <c r="K25" s="93"/>
      <c r="L25" s="93"/>
      <c r="M25" s="93"/>
      <c r="N25" s="93"/>
      <c r="O25" s="93"/>
      <c r="P25" s="93"/>
      <c r="Q25" s="93"/>
      <c r="R25" s="93"/>
      <c r="S25" s="93"/>
      <c r="T25" s="93"/>
      <c r="U25" s="93"/>
      <c r="V25" s="93"/>
      <c r="W25" s="93"/>
      <c r="X25" s="94"/>
      <c r="Y25" s="92"/>
      <c r="Z25" s="93"/>
      <c r="AA25" s="93"/>
      <c r="AB25" s="93"/>
      <c r="AC25" s="93"/>
      <c r="AD25" s="93"/>
      <c r="AE25" s="93"/>
      <c r="AF25" s="93"/>
      <c r="AG25" s="93"/>
      <c r="AH25" s="93"/>
      <c r="AI25" s="93"/>
      <c r="AJ25" s="93"/>
      <c r="AK25" s="93"/>
      <c r="AL25" s="93"/>
      <c r="AM25" s="93"/>
      <c r="AN25" s="93"/>
      <c r="AO25" s="93"/>
      <c r="AP25" s="93"/>
      <c r="AQ25" s="93"/>
      <c r="AR25" s="93"/>
      <c r="AS25" s="93"/>
      <c r="AT25" s="93"/>
      <c r="AU25" s="94"/>
      <c r="AV25" s="25"/>
      <c r="AX25" s="210"/>
      <c r="AY25" s="211"/>
      <c r="AZ25" s="211"/>
      <c r="BA25" s="211"/>
      <c r="BB25" s="211"/>
      <c r="BC25" s="211"/>
      <c r="BD25" s="211"/>
      <c r="BE25" s="211"/>
      <c r="BF25" s="211"/>
      <c r="BG25" s="211"/>
      <c r="BH25" s="211"/>
      <c r="BI25" s="211"/>
      <c r="BJ25" s="211"/>
      <c r="BK25" s="211"/>
      <c r="BL25" s="211"/>
      <c r="BM25" s="211"/>
      <c r="BN25" s="211"/>
      <c r="BO25" s="211"/>
      <c r="BP25" s="211"/>
      <c r="BQ25" s="211"/>
      <c r="BR25" s="211"/>
      <c r="BS25" s="211"/>
      <c r="BT25" s="212"/>
      <c r="BU25" s="92"/>
      <c r="BV25" s="93"/>
      <c r="BW25" s="93"/>
      <c r="BX25" s="93"/>
      <c r="BY25" s="93"/>
      <c r="BZ25" s="93"/>
      <c r="CA25" s="93"/>
      <c r="CB25" s="93"/>
      <c r="CC25" s="93"/>
      <c r="CD25" s="93"/>
      <c r="CE25" s="93"/>
      <c r="CF25" s="93"/>
      <c r="CG25" s="93"/>
      <c r="CH25" s="93"/>
      <c r="CI25" s="93"/>
      <c r="CJ25" s="93"/>
      <c r="CK25" s="93"/>
      <c r="CL25" s="93"/>
      <c r="CM25" s="93"/>
      <c r="CN25" s="93"/>
      <c r="CO25" s="93"/>
      <c r="CP25" s="93"/>
      <c r="CQ25" s="94"/>
      <c r="CR25" s="25"/>
      <c r="CT25" s="210"/>
      <c r="CU25" s="211"/>
      <c r="CV25" s="211"/>
      <c r="CW25" s="211"/>
      <c r="CX25" s="211"/>
      <c r="CY25" s="211"/>
      <c r="CZ25" s="211"/>
      <c r="DA25" s="211"/>
      <c r="DB25" s="211"/>
      <c r="DC25" s="211"/>
      <c r="DD25" s="211"/>
      <c r="DE25" s="211"/>
      <c r="DF25" s="211"/>
      <c r="DG25" s="211"/>
      <c r="DH25" s="211"/>
      <c r="DI25" s="211"/>
      <c r="DJ25" s="211"/>
      <c r="DK25" s="211"/>
      <c r="DL25" s="211"/>
      <c r="DM25" s="211"/>
      <c r="DN25" s="211"/>
      <c r="DO25" s="211"/>
      <c r="DP25" s="212"/>
      <c r="DQ25" s="92"/>
      <c r="DR25" s="93"/>
      <c r="DS25" s="93"/>
      <c r="DT25" s="93"/>
      <c r="DU25" s="93"/>
      <c r="DV25" s="93"/>
      <c r="DW25" s="93"/>
      <c r="DX25" s="93"/>
      <c r="DY25" s="93"/>
      <c r="DZ25" s="93"/>
      <c r="EA25" s="93"/>
      <c r="EB25" s="93"/>
      <c r="EC25" s="93"/>
      <c r="ED25" s="93"/>
      <c r="EE25" s="93"/>
      <c r="EF25" s="93"/>
      <c r="EG25" s="93"/>
      <c r="EH25" s="93"/>
      <c r="EI25" s="93"/>
      <c r="EJ25" s="93"/>
      <c r="EK25" s="93"/>
      <c r="EL25" s="93"/>
      <c r="EM25" s="94"/>
      <c r="EP25" s="210"/>
      <c r="EQ25" s="211"/>
      <c r="ER25" s="211"/>
      <c r="ES25" s="211"/>
      <c r="ET25" s="211"/>
      <c r="EU25" s="211"/>
      <c r="EV25" s="211"/>
      <c r="EW25" s="211"/>
      <c r="EX25" s="211"/>
      <c r="EY25" s="211"/>
      <c r="EZ25" s="211"/>
      <c r="FA25" s="211"/>
      <c r="FB25" s="211"/>
      <c r="FC25" s="211"/>
      <c r="FD25" s="211"/>
      <c r="FE25" s="211"/>
      <c r="FF25" s="211"/>
      <c r="FG25" s="211"/>
      <c r="FH25" s="211"/>
      <c r="FI25" s="211"/>
      <c r="FJ25" s="211"/>
      <c r="FK25" s="211"/>
      <c r="FL25" s="212"/>
      <c r="FM25" s="92"/>
      <c r="FN25" s="93"/>
      <c r="FO25" s="93"/>
      <c r="FP25" s="93"/>
      <c r="FQ25" s="93"/>
      <c r="FR25" s="93"/>
      <c r="FS25" s="93"/>
      <c r="FT25" s="93"/>
      <c r="FU25" s="93"/>
      <c r="FV25" s="93"/>
      <c r="FW25" s="93"/>
      <c r="FX25" s="93"/>
      <c r="FY25" s="93"/>
      <c r="FZ25" s="93"/>
      <c r="GA25" s="93"/>
      <c r="GB25" s="93"/>
      <c r="GC25" s="93"/>
      <c r="GD25" s="93"/>
      <c r="GE25" s="93"/>
      <c r="GF25" s="93"/>
      <c r="GG25" s="93"/>
      <c r="GH25" s="93"/>
      <c r="GI25" s="94"/>
      <c r="GL25" s="92"/>
      <c r="GM25" s="93"/>
      <c r="GN25" s="93"/>
      <c r="GO25" s="93"/>
      <c r="GP25" s="93"/>
      <c r="GQ25" s="93"/>
      <c r="GR25" s="93"/>
      <c r="GS25" s="93"/>
      <c r="GT25" s="93"/>
      <c r="GU25" s="93"/>
      <c r="GV25" s="93"/>
      <c r="GW25" s="93"/>
      <c r="GX25" s="93"/>
      <c r="GY25" s="93"/>
      <c r="GZ25" s="93"/>
      <c r="HA25" s="93"/>
      <c r="HB25" s="93"/>
      <c r="HC25" s="93"/>
      <c r="HD25" s="93"/>
      <c r="HE25" s="93"/>
      <c r="HF25" s="93"/>
      <c r="HG25" s="93"/>
      <c r="HH25" s="94"/>
      <c r="HI25" s="92"/>
      <c r="HJ25" s="93"/>
      <c r="HK25" s="93"/>
      <c r="HL25" s="93"/>
      <c r="HM25" s="93"/>
      <c r="HN25" s="93"/>
      <c r="HO25" s="93"/>
      <c r="HP25" s="93"/>
      <c r="HQ25" s="93"/>
      <c r="HR25" s="93"/>
      <c r="HS25" s="93"/>
      <c r="HT25" s="93"/>
      <c r="HU25" s="93"/>
      <c r="HV25" s="93"/>
      <c r="HW25" s="93"/>
      <c r="HX25" s="93"/>
      <c r="HY25" s="93"/>
      <c r="HZ25" s="93"/>
      <c r="IA25" s="93"/>
      <c r="IB25" s="93"/>
      <c r="IC25" s="93"/>
      <c r="ID25" s="93"/>
      <c r="IE25" s="94"/>
      <c r="IH25" s="92"/>
      <c r="II25" s="93"/>
      <c r="IJ25" s="93"/>
      <c r="IK25" s="93"/>
      <c r="IL25" s="93"/>
      <c r="IM25" s="93"/>
      <c r="IN25" s="93"/>
      <c r="IO25" s="93"/>
      <c r="IP25" s="93"/>
      <c r="IQ25" s="93"/>
      <c r="IR25" s="93"/>
      <c r="IS25" s="93"/>
      <c r="IT25" s="93"/>
      <c r="IU25" s="93"/>
      <c r="IV25" s="93"/>
      <c r="IW25" s="93"/>
      <c r="IX25" s="93"/>
      <c r="IY25" s="93"/>
      <c r="IZ25" s="93"/>
      <c r="JA25" s="93"/>
      <c r="JB25" s="93"/>
      <c r="JC25" s="93"/>
      <c r="JD25" s="94"/>
      <c r="JE25" s="92"/>
      <c r="JF25" s="93"/>
      <c r="JG25" s="93"/>
      <c r="JH25" s="93"/>
      <c r="JI25" s="93"/>
      <c r="JJ25" s="93"/>
      <c r="JK25" s="93"/>
      <c r="JL25" s="93"/>
      <c r="JM25" s="93"/>
      <c r="JN25" s="93"/>
      <c r="JO25" s="93"/>
      <c r="JP25" s="93"/>
      <c r="JQ25" s="93"/>
      <c r="JR25" s="93"/>
      <c r="JS25" s="93"/>
      <c r="JT25" s="93"/>
      <c r="JU25" s="93"/>
      <c r="JV25" s="93"/>
      <c r="JW25" s="93"/>
      <c r="JX25" s="93"/>
      <c r="JY25" s="93"/>
      <c r="JZ25" s="93"/>
      <c r="KA25" s="94"/>
      <c r="KB25" s="25"/>
      <c r="KC25" s="25"/>
      <c r="KD25" s="92"/>
      <c r="KE25" s="93"/>
      <c r="KF25" s="93"/>
      <c r="KG25" s="93"/>
      <c r="KH25" s="93"/>
      <c r="KI25" s="93"/>
      <c r="KJ25" s="93"/>
      <c r="KK25" s="93"/>
      <c r="KL25" s="93"/>
      <c r="KM25" s="93"/>
      <c r="KN25" s="93"/>
      <c r="KO25" s="93"/>
      <c r="KP25" s="93"/>
      <c r="KQ25" s="93"/>
      <c r="KR25" s="93"/>
      <c r="KS25" s="93"/>
      <c r="KT25" s="93"/>
      <c r="KU25" s="93"/>
      <c r="KV25" s="93"/>
      <c r="KW25" s="93"/>
      <c r="KX25" s="93"/>
      <c r="KY25" s="93"/>
      <c r="KZ25" s="94"/>
      <c r="LA25" s="92"/>
      <c r="LB25" s="93"/>
      <c r="LC25" s="93"/>
      <c r="LD25" s="93"/>
      <c r="LE25" s="93"/>
      <c r="LF25" s="93"/>
      <c r="LG25" s="93"/>
      <c r="LH25" s="93"/>
      <c r="LI25" s="93"/>
      <c r="LJ25" s="93"/>
      <c r="LK25" s="93"/>
      <c r="LL25" s="93"/>
      <c r="LM25" s="93"/>
      <c r="LN25" s="93"/>
      <c r="LO25" s="93"/>
      <c r="LP25" s="93"/>
      <c r="LQ25" s="93"/>
      <c r="LR25" s="93"/>
      <c r="LS25" s="93"/>
      <c r="LT25" s="93"/>
      <c r="LU25" s="93"/>
      <c r="LV25" s="93"/>
      <c r="LW25" s="94"/>
    </row>
    <row r="26" spans="2:335" ht="24.75" customHeight="1" x14ac:dyDescent="0.4">
      <c r="B26" s="92"/>
      <c r="C26" s="93"/>
      <c r="D26" s="93"/>
      <c r="E26" s="93"/>
      <c r="F26" s="93"/>
      <c r="G26" s="93"/>
      <c r="H26" s="93"/>
      <c r="I26" s="93"/>
      <c r="J26" s="93"/>
      <c r="K26" s="93"/>
      <c r="L26" s="93"/>
      <c r="M26" s="93"/>
      <c r="N26" s="93"/>
      <c r="O26" s="93"/>
      <c r="P26" s="93"/>
      <c r="Q26" s="93"/>
      <c r="R26" s="93"/>
      <c r="S26" s="93"/>
      <c r="T26" s="93"/>
      <c r="U26" s="93"/>
      <c r="V26" s="93"/>
      <c r="W26" s="93"/>
      <c r="X26" s="94"/>
      <c r="Y26" s="92"/>
      <c r="Z26" s="93"/>
      <c r="AA26" s="93"/>
      <c r="AB26" s="93"/>
      <c r="AC26" s="93"/>
      <c r="AD26" s="93"/>
      <c r="AE26" s="93"/>
      <c r="AF26" s="93"/>
      <c r="AG26" s="93"/>
      <c r="AH26" s="93"/>
      <c r="AI26" s="93"/>
      <c r="AJ26" s="93"/>
      <c r="AK26" s="93"/>
      <c r="AL26" s="93"/>
      <c r="AM26" s="93"/>
      <c r="AN26" s="93"/>
      <c r="AO26" s="93"/>
      <c r="AP26" s="93"/>
      <c r="AQ26" s="93"/>
      <c r="AR26" s="93"/>
      <c r="AS26" s="93"/>
      <c r="AT26" s="93"/>
      <c r="AU26" s="94"/>
      <c r="AV26" s="25"/>
      <c r="AX26" s="210"/>
      <c r="AY26" s="211"/>
      <c r="AZ26" s="211"/>
      <c r="BA26" s="211"/>
      <c r="BB26" s="211"/>
      <c r="BC26" s="211"/>
      <c r="BD26" s="211"/>
      <c r="BE26" s="211"/>
      <c r="BF26" s="211"/>
      <c r="BG26" s="211"/>
      <c r="BH26" s="211"/>
      <c r="BI26" s="211"/>
      <c r="BJ26" s="211"/>
      <c r="BK26" s="211"/>
      <c r="BL26" s="211"/>
      <c r="BM26" s="211"/>
      <c r="BN26" s="211"/>
      <c r="BO26" s="211"/>
      <c r="BP26" s="211"/>
      <c r="BQ26" s="211"/>
      <c r="BR26" s="211"/>
      <c r="BS26" s="211"/>
      <c r="BT26" s="212"/>
      <c r="BU26" s="92"/>
      <c r="BV26" s="93"/>
      <c r="BW26" s="93"/>
      <c r="BX26" s="93"/>
      <c r="BY26" s="93"/>
      <c r="BZ26" s="93"/>
      <c r="CA26" s="93"/>
      <c r="CB26" s="93"/>
      <c r="CC26" s="93"/>
      <c r="CD26" s="93"/>
      <c r="CE26" s="93"/>
      <c r="CF26" s="93"/>
      <c r="CG26" s="93"/>
      <c r="CH26" s="93"/>
      <c r="CI26" s="93"/>
      <c r="CJ26" s="93"/>
      <c r="CK26" s="93"/>
      <c r="CL26" s="93"/>
      <c r="CM26" s="93"/>
      <c r="CN26" s="93"/>
      <c r="CO26" s="93"/>
      <c r="CP26" s="93"/>
      <c r="CQ26" s="94"/>
      <c r="CR26" s="25"/>
      <c r="CT26" s="210"/>
      <c r="CU26" s="211"/>
      <c r="CV26" s="211"/>
      <c r="CW26" s="211"/>
      <c r="CX26" s="211"/>
      <c r="CY26" s="211"/>
      <c r="CZ26" s="211"/>
      <c r="DA26" s="211"/>
      <c r="DB26" s="211"/>
      <c r="DC26" s="211"/>
      <c r="DD26" s="211"/>
      <c r="DE26" s="211"/>
      <c r="DF26" s="211"/>
      <c r="DG26" s="211"/>
      <c r="DH26" s="211"/>
      <c r="DI26" s="211"/>
      <c r="DJ26" s="211"/>
      <c r="DK26" s="211"/>
      <c r="DL26" s="211"/>
      <c r="DM26" s="211"/>
      <c r="DN26" s="211"/>
      <c r="DO26" s="211"/>
      <c r="DP26" s="212"/>
      <c r="DQ26" s="92"/>
      <c r="DR26" s="93"/>
      <c r="DS26" s="93"/>
      <c r="DT26" s="93"/>
      <c r="DU26" s="93"/>
      <c r="DV26" s="93"/>
      <c r="DW26" s="93"/>
      <c r="DX26" s="93"/>
      <c r="DY26" s="93"/>
      <c r="DZ26" s="93"/>
      <c r="EA26" s="93"/>
      <c r="EB26" s="93"/>
      <c r="EC26" s="93"/>
      <c r="ED26" s="93"/>
      <c r="EE26" s="93"/>
      <c r="EF26" s="93"/>
      <c r="EG26" s="93"/>
      <c r="EH26" s="93"/>
      <c r="EI26" s="93"/>
      <c r="EJ26" s="93"/>
      <c r="EK26" s="93"/>
      <c r="EL26" s="93"/>
      <c r="EM26" s="94"/>
      <c r="EP26" s="210"/>
      <c r="EQ26" s="211"/>
      <c r="ER26" s="211"/>
      <c r="ES26" s="211"/>
      <c r="ET26" s="211"/>
      <c r="EU26" s="211"/>
      <c r="EV26" s="211"/>
      <c r="EW26" s="211"/>
      <c r="EX26" s="211"/>
      <c r="EY26" s="211"/>
      <c r="EZ26" s="211"/>
      <c r="FA26" s="211"/>
      <c r="FB26" s="211"/>
      <c r="FC26" s="211"/>
      <c r="FD26" s="211"/>
      <c r="FE26" s="211"/>
      <c r="FF26" s="211"/>
      <c r="FG26" s="211"/>
      <c r="FH26" s="211"/>
      <c r="FI26" s="211"/>
      <c r="FJ26" s="211"/>
      <c r="FK26" s="211"/>
      <c r="FL26" s="212"/>
      <c r="FM26" s="92"/>
      <c r="FN26" s="93"/>
      <c r="FO26" s="93"/>
      <c r="FP26" s="93"/>
      <c r="FQ26" s="93"/>
      <c r="FR26" s="93"/>
      <c r="FS26" s="93"/>
      <c r="FT26" s="93"/>
      <c r="FU26" s="93"/>
      <c r="FV26" s="93"/>
      <c r="FW26" s="93"/>
      <c r="FX26" s="93"/>
      <c r="FY26" s="93"/>
      <c r="FZ26" s="93"/>
      <c r="GA26" s="93"/>
      <c r="GB26" s="93"/>
      <c r="GC26" s="93"/>
      <c r="GD26" s="93"/>
      <c r="GE26" s="93"/>
      <c r="GF26" s="93"/>
      <c r="GG26" s="93"/>
      <c r="GH26" s="93"/>
      <c r="GI26" s="94"/>
      <c r="GL26" s="92"/>
      <c r="GM26" s="93"/>
      <c r="GN26" s="93"/>
      <c r="GO26" s="93"/>
      <c r="GP26" s="93"/>
      <c r="GQ26" s="93"/>
      <c r="GR26" s="93"/>
      <c r="GS26" s="93"/>
      <c r="GT26" s="93"/>
      <c r="GU26" s="93"/>
      <c r="GV26" s="93"/>
      <c r="GW26" s="93"/>
      <c r="GX26" s="93"/>
      <c r="GY26" s="93"/>
      <c r="GZ26" s="93"/>
      <c r="HA26" s="93"/>
      <c r="HB26" s="93"/>
      <c r="HC26" s="93"/>
      <c r="HD26" s="93"/>
      <c r="HE26" s="93"/>
      <c r="HF26" s="93"/>
      <c r="HG26" s="93"/>
      <c r="HH26" s="94"/>
      <c r="HI26" s="92"/>
      <c r="HJ26" s="93"/>
      <c r="HK26" s="93"/>
      <c r="HL26" s="93"/>
      <c r="HM26" s="93"/>
      <c r="HN26" s="93"/>
      <c r="HO26" s="93"/>
      <c r="HP26" s="93"/>
      <c r="HQ26" s="93"/>
      <c r="HR26" s="93"/>
      <c r="HS26" s="93"/>
      <c r="HT26" s="93"/>
      <c r="HU26" s="93"/>
      <c r="HV26" s="93"/>
      <c r="HW26" s="93"/>
      <c r="HX26" s="93"/>
      <c r="HY26" s="93"/>
      <c r="HZ26" s="93"/>
      <c r="IA26" s="93"/>
      <c r="IB26" s="93"/>
      <c r="IC26" s="93"/>
      <c r="ID26" s="93"/>
      <c r="IE26" s="94"/>
      <c r="IH26" s="92"/>
      <c r="II26" s="93"/>
      <c r="IJ26" s="93"/>
      <c r="IK26" s="93"/>
      <c r="IL26" s="93"/>
      <c r="IM26" s="93"/>
      <c r="IN26" s="93"/>
      <c r="IO26" s="93"/>
      <c r="IP26" s="93"/>
      <c r="IQ26" s="93"/>
      <c r="IR26" s="93"/>
      <c r="IS26" s="93"/>
      <c r="IT26" s="93"/>
      <c r="IU26" s="93"/>
      <c r="IV26" s="93"/>
      <c r="IW26" s="93"/>
      <c r="IX26" s="93"/>
      <c r="IY26" s="93"/>
      <c r="IZ26" s="93"/>
      <c r="JA26" s="93"/>
      <c r="JB26" s="93"/>
      <c r="JC26" s="93"/>
      <c r="JD26" s="94"/>
      <c r="JE26" s="92"/>
      <c r="JF26" s="93"/>
      <c r="JG26" s="93"/>
      <c r="JH26" s="93"/>
      <c r="JI26" s="93"/>
      <c r="JJ26" s="93"/>
      <c r="JK26" s="93"/>
      <c r="JL26" s="93"/>
      <c r="JM26" s="93"/>
      <c r="JN26" s="93"/>
      <c r="JO26" s="93"/>
      <c r="JP26" s="93"/>
      <c r="JQ26" s="93"/>
      <c r="JR26" s="93"/>
      <c r="JS26" s="93"/>
      <c r="JT26" s="93"/>
      <c r="JU26" s="93"/>
      <c r="JV26" s="93"/>
      <c r="JW26" s="93"/>
      <c r="JX26" s="93"/>
      <c r="JY26" s="93"/>
      <c r="JZ26" s="93"/>
      <c r="KA26" s="94"/>
      <c r="KB26" s="25"/>
      <c r="KC26" s="25"/>
      <c r="KD26" s="92"/>
      <c r="KE26" s="93"/>
      <c r="KF26" s="93"/>
      <c r="KG26" s="93"/>
      <c r="KH26" s="93"/>
      <c r="KI26" s="93"/>
      <c r="KJ26" s="93"/>
      <c r="KK26" s="93"/>
      <c r="KL26" s="93"/>
      <c r="KM26" s="93"/>
      <c r="KN26" s="93"/>
      <c r="KO26" s="93"/>
      <c r="KP26" s="93"/>
      <c r="KQ26" s="93"/>
      <c r="KR26" s="93"/>
      <c r="KS26" s="93"/>
      <c r="KT26" s="93"/>
      <c r="KU26" s="93"/>
      <c r="KV26" s="93"/>
      <c r="KW26" s="93"/>
      <c r="KX26" s="93"/>
      <c r="KY26" s="93"/>
      <c r="KZ26" s="94"/>
      <c r="LA26" s="92"/>
      <c r="LB26" s="93"/>
      <c r="LC26" s="93"/>
      <c r="LD26" s="93"/>
      <c r="LE26" s="93"/>
      <c r="LF26" s="93"/>
      <c r="LG26" s="93"/>
      <c r="LH26" s="93"/>
      <c r="LI26" s="93"/>
      <c r="LJ26" s="93"/>
      <c r="LK26" s="93"/>
      <c r="LL26" s="93"/>
      <c r="LM26" s="93"/>
      <c r="LN26" s="93"/>
      <c r="LO26" s="93"/>
      <c r="LP26" s="93"/>
      <c r="LQ26" s="93"/>
      <c r="LR26" s="93"/>
      <c r="LS26" s="93"/>
      <c r="LT26" s="93"/>
      <c r="LU26" s="93"/>
      <c r="LV26" s="93"/>
      <c r="LW26" s="94"/>
    </row>
    <row r="27" spans="2:335" ht="24.75" customHeight="1" x14ac:dyDescent="0.4">
      <c r="B27" s="92"/>
      <c r="C27" s="93"/>
      <c r="D27" s="93"/>
      <c r="E27" s="93"/>
      <c r="F27" s="93"/>
      <c r="G27" s="93"/>
      <c r="H27" s="93"/>
      <c r="I27" s="93"/>
      <c r="J27" s="93"/>
      <c r="K27" s="93"/>
      <c r="L27" s="93"/>
      <c r="M27" s="93"/>
      <c r="N27" s="93"/>
      <c r="O27" s="93"/>
      <c r="P27" s="93"/>
      <c r="Q27" s="93"/>
      <c r="R27" s="93"/>
      <c r="S27" s="93"/>
      <c r="T27" s="93"/>
      <c r="U27" s="93"/>
      <c r="V27" s="93"/>
      <c r="W27" s="93"/>
      <c r="X27" s="94"/>
      <c r="Y27" s="92"/>
      <c r="Z27" s="93"/>
      <c r="AA27" s="93"/>
      <c r="AB27" s="93"/>
      <c r="AC27" s="93"/>
      <c r="AD27" s="93"/>
      <c r="AE27" s="93"/>
      <c r="AF27" s="93"/>
      <c r="AG27" s="93"/>
      <c r="AH27" s="93"/>
      <c r="AI27" s="93"/>
      <c r="AJ27" s="93"/>
      <c r="AK27" s="93"/>
      <c r="AL27" s="93"/>
      <c r="AM27" s="93"/>
      <c r="AN27" s="93"/>
      <c r="AO27" s="93"/>
      <c r="AP27" s="93"/>
      <c r="AQ27" s="93"/>
      <c r="AR27" s="93"/>
      <c r="AS27" s="93"/>
      <c r="AT27" s="93"/>
      <c r="AU27" s="94"/>
      <c r="AV27" s="25"/>
      <c r="AX27" s="210"/>
      <c r="AY27" s="211"/>
      <c r="AZ27" s="211"/>
      <c r="BA27" s="211"/>
      <c r="BB27" s="211"/>
      <c r="BC27" s="211"/>
      <c r="BD27" s="211"/>
      <c r="BE27" s="211"/>
      <c r="BF27" s="211"/>
      <c r="BG27" s="211"/>
      <c r="BH27" s="211"/>
      <c r="BI27" s="211"/>
      <c r="BJ27" s="211"/>
      <c r="BK27" s="211"/>
      <c r="BL27" s="211"/>
      <c r="BM27" s="211"/>
      <c r="BN27" s="211"/>
      <c r="BO27" s="211"/>
      <c r="BP27" s="211"/>
      <c r="BQ27" s="211"/>
      <c r="BR27" s="211"/>
      <c r="BS27" s="211"/>
      <c r="BT27" s="212"/>
      <c r="BU27" s="92"/>
      <c r="BV27" s="93"/>
      <c r="BW27" s="93"/>
      <c r="BX27" s="93"/>
      <c r="BY27" s="93"/>
      <c r="BZ27" s="93"/>
      <c r="CA27" s="93"/>
      <c r="CB27" s="93"/>
      <c r="CC27" s="93"/>
      <c r="CD27" s="93"/>
      <c r="CE27" s="93"/>
      <c r="CF27" s="93"/>
      <c r="CG27" s="93"/>
      <c r="CH27" s="93"/>
      <c r="CI27" s="93"/>
      <c r="CJ27" s="93"/>
      <c r="CK27" s="93"/>
      <c r="CL27" s="93"/>
      <c r="CM27" s="93"/>
      <c r="CN27" s="93"/>
      <c r="CO27" s="93"/>
      <c r="CP27" s="93"/>
      <c r="CQ27" s="94"/>
      <c r="CR27" s="25"/>
      <c r="CT27" s="210"/>
      <c r="CU27" s="211"/>
      <c r="CV27" s="211"/>
      <c r="CW27" s="211"/>
      <c r="CX27" s="211"/>
      <c r="CY27" s="211"/>
      <c r="CZ27" s="211"/>
      <c r="DA27" s="211"/>
      <c r="DB27" s="211"/>
      <c r="DC27" s="211"/>
      <c r="DD27" s="211"/>
      <c r="DE27" s="211"/>
      <c r="DF27" s="211"/>
      <c r="DG27" s="211"/>
      <c r="DH27" s="211"/>
      <c r="DI27" s="211"/>
      <c r="DJ27" s="211"/>
      <c r="DK27" s="211"/>
      <c r="DL27" s="211"/>
      <c r="DM27" s="211"/>
      <c r="DN27" s="211"/>
      <c r="DO27" s="211"/>
      <c r="DP27" s="212"/>
      <c r="DQ27" s="92"/>
      <c r="DR27" s="93"/>
      <c r="DS27" s="93"/>
      <c r="DT27" s="93"/>
      <c r="DU27" s="93"/>
      <c r="DV27" s="93"/>
      <c r="DW27" s="93"/>
      <c r="DX27" s="93"/>
      <c r="DY27" s="93"/>
      <c r="DZ27" s="93"/>
      <c r="EA27" s="93"/>
      <c r="EB27" s="93"/>
      <c r="EC27" s="93"/>
      <c r="ED27" s="93"/>
      <c r="EE27" s="93"/>
      <c r="EF27" s="93"/>
      <c r="EG27" s="93"/>
      <c r="EH27" s="93"/>
      <c r="EI27" s="93"/>
      <c r="EJ27" s="93"/>
      <c r="EK27" s="93"/>
      <c r="EL27" s="93"/>
      <c r="EM27" s="94"/>
      <c r="EP27" s="210"/>
      <c r="EQ27" s="211"/>
      <c r="ER27" s="211"/>
      <c r="ES27" s="211"/>
      <c r="ET27" s="211"/>
      <c r="EU27" s="211"/>
      <c r="EV27" s="211"/>
      <c r="EW27" s="211"/>
      <c r="EX27" s="211"/>
      <c r="EY27" s="211"/>
      <c r="EZ27" s="211"/>
      <c r="FA27" s="211"/>
      <c r="FB27" s="211"/>
      <c r="FC27" s="211"/>
      <c r="FD27" s="211"/>
      <c r="FE27" s="211"/>
      <c r="FF27" s="211"/>
      <c r="FG27" s="211"/>
      <c r="FH27" s="211"/>
      <c r="FI27" s="211"/>
      <c r="FJ27" s="211"/>
      <c r="FK27" s="211"/>
      <c r="FL27" s="212"/>
      <c r="FM27" s="92"/>
      <c r="FN27" s="93"/>
      <c r="FO27" s="93"/>
      <c r="FP27" s="93"/>
      <c r="FQ27" s="93"/>
      <c r="FR27" s="93"/>
      <c r="FS27" s="93"/>
      <c r="FT27" s="93"/>
      <c r="FU27" s="93"/>
      <c r="FV27" s="93"/>
      <c r="FW27" s="93"/>
      <c r="FX27" s="93"/>
      <c r="FY27" s="93"/>
      <c r="FZ27" s="93"/>
      <c r="GA27" s="93"/>
      <c r="GB27" s="93"/>
      <c r="GC27" s="93"/>
      <c r="GD27" s="93"/>
      <c r="GE27" s="93"/>
      <c r="GF27" s="93"/>
      <c r="GG27" s="93"/>
      <c r="GH27" s="93"/>
      <c r="GI27" s="94"/>
      <c r="GL27" s="92"/>
      <c r="GM27" s="93"/>
      <c r="GN27" s="93"/>
      <c r="GO27" s="93"/>
      <c r="GP27" s="93"/>
      <c r="GQ27" s="93"/>
      <c r="GR27" s="93"/>
      <c r="GS27" s="93"/>
      <c r="GT27" s="93"/>
      <c r="GU27" s="93"/>
      <c r="GV27" s="93"/>
      <c r="GW27" s="93"/>
      <c r="GX27" s="93"/>
      <c r="GY27" s="93"/>
      <c r="GZ27" s="93"/>
      <c r="HA27" s="93"/>
      <c r="HB27" s="93"/>
      <c r="HC27" s="93"/>
      <c r="HD27" s="93"/>
      <c r="HE27" s="93"/>
      <c r="HF27" s="93"/>
      <c r="HG27" s="93"/>
      <c r="HH27" s="94"/>
      <c r="HI27" s="92"/>
      <c r="HJ27" s="93"/>
      <c r="HK27" s="93"/>
      <c r="HL27" s="93"/>
      <c r="HM27" s="93"/>
      <c r="HN27" s="93"/>
      <c r="HO27" s="93"/>
      <c r="HP27" s="93"/>
      <c r="HQ27" s="93"/>
      <c r="HR27" s="93"/>
      <c r="HS27" s="93"/>
      <c r="HT27" s="93"/>
      <c r="HU27" s="93"/>
      <c r="HV27" s="93"/>
      <c r="HW27" s="93"/>
      <c r="HX27" s="93"/>
      <c r="HY27" s="93"/>
      <c r="HZ27" s="93"/>
      <c r="IA27" s="93"/>
      <c r="IB27" s="93"/>
      <c r="IC27" s="93"/>
      <c r="ID27" s="93"/>
      <c r="IE27" s="94"/>
      <c r="IH27" s="92"/>
      <c r="II27" s="93"/>
      <c r="IJ27" s="93"/>
      <c r="IK27" s="93"/>
      <c r="IL27" s="93"/>
      <c r="IM27" s="93"/>
      <c r="IN27" s="93"/>
      <c r="IO27" s="93"/>
      <c r="IP27" s="93"/>
      <c r="IQ27" s="93"/>
      <c r="IR27" s="93"/>
      <c r="IS27" s="93"/>
      <c r="IT27" s="93"/>
      <c r="IU27" s="93"/>
      <c r="IV27" s="93"/>
      <c r="IW27" s="93"/>
      <c r="IX27" s="93"/>
      <c r="IY27" s="93"/>
      <c r="IZ27" s="93"/>
      <c r="JA27" s="93"/>
      <c r="JB27" s="93"/>
      <c r="JC27" s="93"/>
      <c r="JD27" s="94"/>
      <c r="JE27" s="92"/>
      <c r="JF27" s="93"/>
      <c r="JG27" s="93"/>
      <c r="JH27" s="93"/>
      <c r="JI27" s="93"/>
      <c r="JJ27" s="93"/>
      <c r="JK27" s="93"/>
      <c r="JL27" s="93"/>
      <c r="JM27" s="93"/>
      <c r="JN27" s="93"/>
      <c r="JO27" s="93"/>
      <c r="JP27" s="93"/>
      <c r="JQ27" s="93"/>
      <c r="JR27" s="93"/>
      <c r="JS27" s="93"/>
      <c r="JT27" s="93"/>
      <c r="JU27" s="93"/>
      <c r="JV27" s="93"/>
      <c r="JW27" s="93"/>
      <c r="JX27" s="93"/>
      <c r="JY27" s="93"/>
      <c r="JZ27" s="93"/>
      <c r="KA27" s="94"/>
      <c r="KB27" s="25"/>
      <c r="KC27" s="25"/>
      <c r="KD27" s="92"/>
      <c r="KE27" s="93"/>
      <c r="KF27" s="93"/>
      <c r="KG27" s="93"/>
      <c r="KH27" s="93"/>
      <c r="KI27" s="93"/>
      <c r="KJ27" s="93"/>
      <c r="KK27" s="93"/>
      <c r="KL27" s="93"/>
      <c r="KM27" s="93"/>
      <c r="KN27" s="93"/>
      <c r="KO27" s="93"/>
      <c r="KP27" s="93"/>
      <c r="KQ27" s="93"/>
      <c r="KR27" s="93"/>
      <c r="KS27" s="93"/>
      <c r="KT27" s="93"/>
      <c r="KU27" s="93"/>
      <c r="KV27" s="93"/>
      <c r="KW27" s="93"/>
      <c r="KX27" s="93"/>
      <c r="KY27" s="93"/>
      <c r="KZ27" s="94"/>
      <c r="LA27" s="92"/>
      <c r="LB27" s="93"/>
      <c r="LC27" s="93"/>
      <c r="LD27" s="93"/>
      <c r="LE27" s="93"/>
      <c r="LF27" s="93"/>
      <c r="LG27" s="93"/>
      <c r="LH27" s="93"/>
      <c r="LI27" s="93"/>
      <c r="LJ27" s="93"/>
      <c r="LK27" s="93"/>
      <c r="LL27" s="93"/>
      <c r="LM27" s="93"/>
      <c r="LN27" s="93"/>
      <c r="LO27" s="93"/>
      <c r="LP27" s="93"/>
      <c r="LQ27" s="93"/>
      <c r="LR27" s="93"/>
      <c r="LS27" s="93"/>
      <c r="LT27" s="93"/>
      <c r="LU27" s="93"/>
      <c r="LV27" s="93"/>
      <c r="LW27" s="94"/>
    </row>
    <row r="28" spans="2:335" ht="24.75" customHeight="1" x14ac:dyDescent="0.4">
      <c r="B28" s="101"/>
      <c r="C28" s="102"/>
      <c r="D28" s="102"/>
      <c r="E28" s="102"/>
      <c r="F28" s="102"/>
      <c r="G28" s="102"/>
      <c r="H28" s="102"/>
      <c r="I28" s="102"/>
      <c r="J28" s="102"/>
      <c r="K28" s="102"/>
      <c r="L28" s="102"/>
      <c r="M28" s="102"/>
      <c r="N28" s="102"/>
      <c r="O28" s="102"/>
      <c r="P28" s="102"/>
      <c r="Q28" s="102"/>
      <c r="R28" s="102"/>
      <c r="S28" s="102"/>
      <c r="T28" s="102"/>
      <c r="U28" s="102"/>
      <c r="V28" s="102"/>
      <c r="W28" s="102"/>
      <c r="X28" s="103"/>
      <c r="Y28" s="101"/>
      <c r="Z28" s="102"/>
      <c r="AA28" s="102"/>
      <c r="AB28" s="102"/>
      <c r="AC28" s="102"/>
      <c r="AD28" s="102"/>
      <c r="AE28" s="102"/>
      <c r="AF28" s="102"/>
      <c r="AG28" s="102"/>
      <c r="AH28" s="102"/>
      <c r="AI28" s="102"/>
      <c r="AJ28" s="102"/>
      <c r="AK28" s="102"/>
      <c r="AL28" s="102"/>
      <c r="AM28" s="102"/>
      <c r="AN28" s="102"/>
      <c r="AO28" s="102"/>
      <c r="AP28" s="102"/>
      <c r="AQ28" s="102"/>
      <c r="AR28" s="102"/>
      <c r="AS28" s="102"/>
      <c r="AT28" s="102"/>
      <c r="AU28" s="103"/>
      <c r="AV28" s="25"/>
      <c r="AX28" s="213"/>
      <c r="AY28" s="214"/>
      <c r="AZ28" s="214"/>
      <c r="BA28" s="214"/>
      <c r="BB28" s="214"/>
      <c r="BC28" s="214"/>
      <c r="BD28" s="214"/>
      <c r="BE28" s="214"/>
      <c r="BF28" s="214"/>
      <c r="BG28" s="214"/>
      <c r="BH28" s="214"/>
      <c r="BI28" s="214"/>
      <c r="BJ28" s="214"/>
      <c r="BK28" s="214"/>
      <c r="BL28" s="214"/>
      <c r="BM28" s="214"/>
      <c r="BN28" s="214"/>
      <c r="BO28" s="214"/>
      <c r="BP28" s="214"/>
      <c r="BQ28" s="214"/>
      <c r="BR28" s="214"/>
      <c r="BS28" s="214"/>
      <c r="BT28" s="215"/>
      <c r="BU28" s="101"/>
      <c r="BV28" s="102"/>
      <c r="BW28" s="102"/>
      <c r="BX28" s="102"/>
      <c r="BY28" s="102"/>
      <c r="BZ28" s="102"/>
      <c r="CA28" s="102"/>
      <c r="CB28" s="102"/>
      <c r="CC28" s="102"/>
      <c r="CD28" s="102"/>
      <c r="CE28" s="102"/>
      <c r="CF28" s="102"/>
      <c r="CG28" s="102"/>
      <c r="CH28" s="102"/>
      <c r="CI28" s="102"/>
      <c r="CJ28" s="102"/>
      <c r="CK28" s="102"/>
      <c r="CL28" s="102"/>
      <c r="CM28" s="102"/>
      <c r="CN28" s="102"/>
      <c r="CO28" s="102"/>
      <c r="CP28" s="102"/>
      <c r="CQ28" s="103"/>
      <c r="CR28" s="25"/>
      <c r="CT28" s="213"/>
      <c r="CU28" s="214"/>
      <c r="CV28" s="214"/>
      <c r="CW28" s="214"/>
      <c r="CX28" s="214"/>
      <c r="CY28" s="214"/>
      <c r="CZ28" s="214"/>
      <c r="DA28" s="214"/>
      <c r="DB28" s="214"/>
      <c r="DC28" s="214"/>
      <c r="DD28" s="214"/>
      <c r="DE28" s="214"/>
      <c r="DF28" s="214"/>
      <c r="DG28" s="214"/>
      <c r="DH28" s="214"/>
      <c r="DI28" s="214"/>
      <c r="DJ28" s="214"/>
      <c r="DK28" s="214"/>
      <c r="DL28" s="214"/>
      <c r="DM28" s="214"/>
      <c r="DN28" s="214"/>
      <c r="DO28" s="214"/>
      <c r="DP28" s="215"/>
      <c r="DQ28" s="101"/>
      <c r="DR28" s="102"/>
      <c r="DS28" s="102"/>
      <c r="DT28" s="102"/>
      <c r="DU28" s="102"/>
      <c r="DV28" s="102"/>
      <c r="DW28" s="102"/>
      <c r="DX28" s="102"/>
      <c r="DY28" s="102"/>
      <c r="DZ28" s="102"/>
      <c r="EA28" s="102"/>
      <c r="EB28" s="102"/>
      <c r="EC28" s="102"/>
      <c r="ED28" s="102"/>
      <c r="EE28" s="102"/>
      <c r="EF28" s="102"/>
      <c r="EG28" s="102"/>
      <c r="EH28" s="102"/>
      <c r="EI28" s="102"/>
      <c r="EJ28" s="102"/>
      <c r="EK28" s="102"/>
      <c r="EL28" s="102"/>
      <c r="EM28" s="103"/>
      <c r="EP28" s="213"/>
      <c r="EQ28" s="214"/>
      <c r="ER28" s="214"/>
      <c r="ES28" s="214"/>
      <c r="ET28" s="214"/>
      <c r="EU28" s="214"/>
      <c r="EV28" s="214"/>
      <c r="EW28" s="214"/>
      <c r="EX28" s="214"/>
      <c r="EY28" s="214"/>
      <c r="EZ28" s="214"/>
      <c r="FA28" s="214"/>
      <c r="FB28" s="214"/>
      <c r="FC28" s="214"/>
      <c r="FD28" s="214"/>
      <c r="FE28" s="214"/>
      <c r="FF28" s="214"/>
      <c r="FG28" s="214"/>
      <c r="FH28" s="214"/>
      <c r="FI28" s="214"/>
      <c r="FJ28" s="214"/>
      <c r="FK28" s="214"/>
      <c r="FL28" s="215"/>
      <c r="FM28" s="101"/>
      <c r="FN28" s="102"/>
      <c r="FO28" s="102"/>
      <c r="FP28" s="102"/>
      <c r="FQ28" s="102"/>
      <c r="FR28" s="102"/>
      <c r="FS28" s="102"/>
      <c r="FT28" s="102"/>
      <c r="FU28" s="102"/>
      <c r="FV28" s="102"/>
      <c r="FW28" s="102"/>
      <c r="FX28" s="102"/>
      <c r="FY28" s="102"/>
      <c r="FZ28" s="102"/>
      <c r="GA28" s="102"/>
      <c r="GB28" s="102"/>
      <c r="GC28" s="102"/>
      <c r="GD28" s="102"/>
      <c r="GE28" s="102"/>
      <c r="GF28" s="102"/>
      <c r="GG28" s="102"/>
      <c r="GH28" s="102"/>
      <c r="GI28" s="103"/>
      <c r="GL28" s="101"/>
      <c r="GM28" s="102"/>
      <c r="GN28" s="102"/>
      <c r="GO28" s="102"/>
      <c r="GP28" s="102"/>
      <c r="GQ28" s="102"/>
      <c r="GR28" s="102"/>
      <c r="GS28" s="102"/>
      <c r="GT28" s="102"/>
      <c r="GU28" s="102"/>
      <c r="GV28" s="102"/>
      <c r="GW28" s="102"/>
      <c r="GX28" s="102"/>
      <c r="GY28" s="102"/>
      <c r="GZ28" s="102"/>
      <c r="HA28" s="102"/>
      <c r="HB28" s="102"/>
      <c r="HC28" s="102"/>
      <c r="HD28" s="102"/>
      <c r="HE28" s="102"/>
      <c r="HF28" s="102"/>
      <c r="HG28" s="102"/>
      <c r="HH28" s="103"/>
      <c r="HI28" s="101"/>
      <c r="HJ28" s="102"/>
      <c r="HK28" s="102"/>
      <c r="HL28" s="102"/>
      <c r="HM28" s="102"/>
      <c r="HN28" s="102"/>
      <c r="HO28" s="102"/>
      <c r="HP28" s="102"/>
      <c r="HQ28" s="102"/>
      <c r="HR28" s="102"/>
      <c r="HS28" s="102"/>
      <c r="HT28" s="102"/>
      <c r="HU28" s="102"/>
      <c r="HV28" s="102"/>
      <c r="HW28" s="102"/>
      <c r="HX28" s="102"/>
      <c r="HY28" s="102"/>
      <c r="HZ28" s="102"/>
      <c r="IA28" s="102"/>
      <c r="IB28" s="102"/>
      <c r="IC28" s="102"/>
      <c r="ID28" s="102"/>
      <c r="IE28" s="103"/>
      <c r="IH28" s="101"/>
      <c r="II28" s="102"/>
      <c r="IJ28" s="102"/>
      <c r="IK28" s="102"/>
      <c r="IL28" s="102"/>
      <c r="IM28" s="102"/>
      <c r="IN28" s="102"/>
      <c r="IO28" s="102"/>
      <c r="IP28" s="102"/>
      <c r="IQ28" s="102"/>
      <c r="IR28" s="102"/>
      <c r="IS28" s="102"/>
      <c r="IT28" s="102"/>
      <c r="IU28" s="102"/>
      <c r="IV28" s="102"/>
      <c r="IW28" s="102"/>
      <c r="IX28" s="102"/>
      <c r="IY28" s="102"/>
      <c r="IZ28" s="102"/>
      <c r="JA28" s="102"/>
      <c r="JB28" s="102"/>
      <c r="JC28" s="102"/>
      <c r="JD28" s="103"/>
      <c r="JE28" s="92"/>
      <c r="JF28" s="93"/>
      <c r="JG28" s="93"/>
      <c r="JH28" s="93"/>
      <c r="JI28" s="93"/>
      <c r="JJ28" s="93"/>
      <c r="JK28" s="93"/>
      <c r="JL28" s="93"/>
      <c r="JM28" s="93"/>
      <c r="JN28" s="93"/>
      <c r="JO28" s="93"/>
      <c r="JP28" s="93"/>
      <c r="JQ28" s="93"/>
      <c r="JR28" s="93"/>
      <c r="JS28" s="93"/>
      <c r="JT28" s="93"/>
      <c r="JU28" s="93"/>
      <c r="JV28" s="93"/>
      <c r="JW28" s="93"/>
      <c r="JX28" s="93"/>
      <c r="JY28" s="93"/>
      <c r="JZ28" s="93"/>
      <c r="KA28" s="94"/>
      <c r="KB28" s="25"/>
      <c r="KC28" s="25"/>
      <c r="KD28" s="101"/>
      <c r="KE28" s="102"/>
      <c r="KF28" s="102"/>
      <c r="KG28" s="102"/>
      <c r="KH28" s="102"/>
      <c r="KI28" s="102"/>
      <c r="KJ28" s="102"/>
      <c r="KK28" s="102"/>
      <c r="KL28" s="102"/>
      <c r="KM28" s="102"/>
      <c r="KN28" s="102"/>
      <c r="KO28" s="102"/>
      <c r="KP28" s="102"/>
      <c r="KQ28" s="102"/>
      <c r="KR28" s="102"/>
      <c r="KS28" s="102"/>
      <c r="KT28" s="102"/>
      <c r="KU28" s="102"/>
      <c r="KV28" s="102"/>
      <c r="KW28" s="102"/>
      <c r="KX28" s="102"/>
      <c r="KY28" s="102"/>
      <c r="KZ28" s="103"/>
      <c r="LA28" s="92"/>
      <c r="LB28" s="93"/>
      <c r="LC28" s="93"/>
      <c r="LD28" s="93"/>
      <c r="LE28" s="93"/>
      <c r="LF28" s="93"/>
      <c r="LG28" s="93"/>
      <c r="LH28" s="93"/>
      <c r="LI28" s="93"/>
      <c r="LJ28" s="93"/>
      <c r="LK28" s="93"/>
      <c r="LL28" s="93"/>
      <c r="LM28" s="93"/>
      <c r="LN28" s="93"/>
      <c r="LO28" s="93"/>
      <c r="LP28" s="93"/>
      <c r="LQ28" s="93"/>
      <c r="LR28" s="93"/>
      <c r="LS28" s="93"/>
      <c r="LT28" s="93"/>
      <c r="LU28" s="93"/>
      <c r="LV28" s="93"/>
      <c r="LW28" s="94"/>
    </row>
    <row r="29" spans="2:335" ht="24" customHeight="1" x14ac:dyDescent="0.4">
      <c r="B29" s="234" t="str">
        <f>就労移行一覧!Y8</f>
        <v>活動をとおして一般就労に必要な知識及び能力の向上に努め、希望する就労に向けてサポートいたします。就職後、６ケ月間は企業訪問を行いながら、相談・助言等の支援、ご家族や関係機関との連絡調整・連携に努め、安心して長く勤められるよう支援いたします。</v>
      </c>
      <c r="C29" s="162"/>
      <c r="D29" s="162"/>
      <c r="E29" s="162"/>
      <c r="F29" s="162"/>
      <c r="G29" s="162"/>
      <c r="H29" s="162"/>
      <c r="I29" s="162"/>
      <c r="J29" s="162"/>
      <c r="K29" s="162"/>
      <c r="L29" s="162"/>
      <c r="M29" s="235"/>
      <c r="N29" s="179" t="str">
        <f>就労移行一覧!X8</f>
        <v>動物園内清掃、植栽管理、フローランテ宮崎内植栽管理、学習の時間（SST・基礎学習・求職活動等）等</v>
      </c>
      <c r="O29" s="171"/>
      <c r="P29" s="171"/>
      <c r="Q29" s="171"/>
      <c r="R29" s="171"/>
      <c r="S29" s="171"/>
      <c r="T29" s="171"/>
      <c r="U29" s="171"/>
      <c r="V29" s="171"/>
      <c r="W29" s="171"/>
      <c r="X29" s="180"/>
      <c r="Y29" s="170" t="str">
        <f>就労移行一覧!Y10</f>
        <v>利用者様が自分らしく自立した社会生活や日常生活を営むための知識や能力の向上、訓練や活動機会等を提供する場としてサポートしています。自然豊かな環境の中で明るく穏やかに活動し、それぞれの能力を伸ばし引き出しながら一人ひとりが輝けるような施設づくりを目指しております。</v>
      </c>
      <c r="Z29" s="171"/>
      <c r="AA29" s="171"/>
      <c r="AB29" s="171"/>
      <c r="AC29" s="171"/>
      <c r="AD29" s="171"/>
      <c r="AE29" s="171"/>
      <c r="AF29" s="171"/>
      <c r="AG29" s="171"/>
      <c r="AH29" s="171"/>
      <c r="AI29" s="171"/>
      <c r="AJ29" s="172"/>
      <c r="AK29" s="179" t="str">
        <f>就労移行一覧!X10</f>
        <v>B型：きゅうり、米の栽培、管理、収穫、販売　さをり織り、まいづる人形製品の製作、販売　受注作業　調理業務
就労：廃油石けんの製造、販売　マナーの習得、書類等の作成練習　環境整備などの事業所内での仕事練習　受託作業</v>
      </c>
      <c r="AL29" s="171"/>
      <c r="AM29" s="171"/>
      <c r="AN29" s="171"/>
      <c r="AO29" s="171"/>
      <c r="AP29" s="171"/>
      <c r="AQ29" s="171"/>
      <c r="AR29" s="171"/>
      <c r="AS29" s="171"/>
      <c r="AT29" s="171"/>
      <c r="AU29" s="180"/>
      <c r="AV29" s="33"/>
      <c r="AX29" s="170" t="str">
        <f>就労移行一覧!Y12</f>
        <v>実践的訓練で一般就労への支援をを行います。時給500円の工賃を得ながら訓練を受けることができます。就職者はこれまでのべ100人以上です。就職先は飲食店に限らず、ホテルや小売店、介護施設や病院など様々です。希望や適性を考慮しながら支援員が一緒にお探しします。仲間と共に働く楽しさを学びましょう。</v>
      </c>
      <c r="AY29" s="171"/>
      <c r="AZ29" s="171"/>
      <c r="BA29" s="171"/>
      <c r="BB29" s="171"/>
      <c r="BC29" s="171"/>
      <c r="BD29" s="171"/>
      <c r="BE29" s="171"/>
      <c r="BF29" s="171"/>
      <c r="BG29" s="171"/>
      <c r="BH29" s="171"/>
      <c r="BI29" s="172"/>
      <c r="BJ29" s="179" t="str">
        <f>就労移行一覧!X12</f>
        <v>レストランでの厨房業務、ホール業務　または社員食堂での厨房業務</v>
      </c>
      <c r="BK29" s="171"/>
      <c r="BL29" s="171"/>
      <c r="BM29" s="171"/>
      <c r="BN29" s="171"/>
      <c r="BO29" s="171"/>
      <c r="BP29" s="171"/>
      <c r="BQ29" s="171"/>
      <c r="BR29" s="171"/>
      <c r="BS29" s="171"/>
      <c r="BT29" s="180"/>
      <c r="BU29" s="170" t="str">
        <f>就労移行一覧!X14</f>
        <v>自立訓練（生活訓練）社会訓練、作業訓練、健康芸術、調理、コミュニケーション・余暇
移行支援　ビジネスマナー・PC訓練・企業見学・企業実習等
B型　　　請負作業・オリジナル商品製作（革製品、加工食品等）施設外就労・農作業等</v>
      </c>
      <c r="BV29" s="171"/>
      <c r="BW29" s="171"/>
      <c r="BX29" s="171"/>
      <c r="BY29" s="171"/>
      <c r="BZ29" s="171"/>
      <c r="CA29" s="171"/>
      <c r="CB29" s="171"/>
      <c r="CC29" s="171"/>
      <c r="CD29" s="171"/>
      <c r="CE29" s="171"/>
      <c r="CF29" s="172"/>
      <c r="CG29" s="179" t="str">
        <f>就労移行一覧!Y14</f>
        <v>それぞれの個性と能力を尊重し、障がい者の方が自立した社会生活を送れるよう明るく活発な人材育成を目指します。</v>
      </c>
      <c r="CH29" s="171"/>
      <c r="CI29" s="171"/>
      <c r="CJ29" s="171"/>
      <c r="CK29" s="171"/>
      <c r="CL29" s="171"/>
      <c r="CM29" s="171"/>
      <c r="CN29" s="171"/>
      <c r="CO29" s="171"/>
      <c r="CP29" s="171"/>
      <c r="CQ29" s="180"/>
      <c r="CR29" s="32"/>
      <c r="CT29" s="170" t="str">
        <f>就労移行一覧!Y16</f>
        <v>様々な職種で働いてきたスタッフがチーム一丸となって、多角的な視点で考え動き、サポートをしていきます。元気の良い明るいスタッフが多く、明るい雰囲気の事業所です。</v>
      </c>
      <c r="CU29" s="171"/>
      <c r="CV29" s="171"/>
      <c r="CW29" s="171"/>
      <c r="CX29" s="171"/>
      <c r="CY29" s="171"/>
      <c r="CZ29" s="171"/>
      <c r="DA29" s="171"/>
      <c r="DB29" s="171"/>
      <c r="DC29" s="171"/>
      <c r="DD29" s="171"/>
      <c r="DE29" s="172"/>
      <c r="DF29" s="179" t="str">
        <f>就労移行一覧!X16</f>
        <v>SSTやコミュ二ケーションプログラムをとおして、就労や働き続けるために必要な対人関係のスキルを高めていきます。調理実習や社会体験活動等をとおして、就労後も含め充実した生活が送ることができるような取り組みを行います。就労から6カ月後も長期にわたり就労が継続できるよう就労定着支援事業を提供していきます。</v>
      </c>
      <c r="DG29" s="171"/>
      <c r="DH29" s="171"/>
      <c r="DI29" s="171"/>
      <c r="DJ29" s="171"/>
      <c r="DK29" s="171"/>
      <c r="DL29" s="171"/>
      <c r="DM29" s="171"/>
      <c r="DN29" s="171"/>
      <c r="DO29" s="171"/>
      <c r="DP29" s="180"/>
      <c r="DQ29" s="170" t="str">
        <f>就労移行一覧!Y18</f>
        <v>あしながは、障がい者の皆さんの「衣食住」をサポートしつつ、様々な「得手」を開拓して、無理なく働ける場所や機会を提供し、最終的に一般就労に結びつけられるよう「生活の質の向上」のお手伝いをしております。</v>
      </c>
      <c r="DR29" s="171"/>
      <c r="DS29" s="171"/>
      <c r="DT29" s="171"/>
      <c r="DU29" s="171"/>
      <c r="DV29" s="171"/>
      <c r="DW29" s="171"/>
      <c r="DX29" s="171"/>
      <c r="DY29" s="171"/>
      <c r="DZ29" s="171"/>
      <c r="EA29" s="171"/>
      <c r="EB29" s="172"/>
      <c r="EC29" s="179" t="str">
        <f>就労移行一覧!X18</f>
        <v>ランキングサイトの運営、軽作業、DIY、縫製、経理事務、通販事務、厨房作業</v>
      </c>
      <c r="ED29" s="171"/>
      <c r="EE29" s="171"/>
      <c r="EF29" s="171"/>
      <c r="EG29" s="171"/>
      <c r="EH29" s="171"/>
      <c r="EI29" s="171"/>
      <c r="EJ29" s="171"/>
      <c r="EK29" s="171"/>
      <c r="EL29" s="171"/>
      <c r="EM29" s="180"/>
      <c r="EP29" s="170" t="str">
        <f>就労移行一覧!Y20</f>
        <v>本人様のペースで無理なく作業に取り組めるように配慮しています。</v>
      </c>
      <c r="EQ29" s="171"/>
      <c r="ER29" s="171"/>
      <c r="ES29" s="171"/>
      <c r="ET29" s="171"/>
      <c r="EU29" s="171"/>
      <c r="EV29" s="171"/>
      <c r="EW29" s="171"/>
      <c r="EX29" s="171"/>
      <c r="EY29" s="171"/>
      <c r="EZ29" s="171"/>
      <c r="FA29" s="172"/>
      <c r="FB29" s="179" t="str">
        <f>就労移行一覧!X20</f>
        <v>軽作業　外部委託の清掃作業</v>
      </c>
      <c r="FC29" s="171"/>
      <c r="FD29" s="171"/>
      <c r="FE29" s="171"/>
      <c r="FF29" s="171"/>
      <c r="FG29" s="171"/>
      <c r="FH29" s="171"/>
      <c r="FI29" s="171"/>
      <c r="FJ29" s="171"/>
      <c r="FK29" s="171"/>
      <c r="FL29" s="180"/>
      <c r="FM29" s="187" t="str">
        <f>就労移行一覧!Y22</f>
        <v>ITに特化した就労支援施設です！
【移行型】
ＩＴを学びたいけど何から始めればいいかわからない方、就職したいけどどうやって企業を見つければいいかわからない方、当社はそんな方々に最適なサポートを提供しています。
【A型】
各ソフトウェア完備のＰＣ環境により、ゲーム開発を中心にメタバース開発など最新のITのお仕事を提供しております。</v>
      </c>
      <c r="FN29" s="188"/>
      <c r="FO29" s="188"/>
      <c r="FP29" s="188"/>
      <c r="FQ29" s="188"/>
      <c r="FR29" s="188"/>
      <c r="FS29" s="188"/>
      <c r="FT29" s="188"/>
      <c r="FU29" s="188"/>
      <c r="FV29" s="188"/>
      <c r="FW29" s="188"/>
      <c r="FX29" s="189"/>
      <c r="FY29" s="196" t="str">
        <f>就労移行一覧!X22</f>
        <v>A型のお仕事も移行型の訓練のどちらも、3Dモデリングやゲーム・アプリ開発からウェブサイト制作など、ITに関わることについて幅広く取り組んでおります。</v>
      </c>
      <c r="FZ29" s="188"/>
      <c r="GA29" s="188"/>
      <c r="GB29" s="188"/>
      <c r="GC29" s="188"/>
      <c r="GD29" s="188"/>
      <c r="GE29" s="188"/>
      <c r="GF29" s="188"/>
      <c r="GG29" s="188"/>
      <c r="GH29" s="188"/>
      <c r="GI29" s="197"/>
      <c r="GL29" s="187" t="str">
        <f>就労移行一覧!Y24</f>
        <v>『障がい者に高賃金な就労を！』の企業理念として、自立を目指し皆で就労を目指し日々頑張っております。利用者様も元気で明るく優しい方々で、事業所の雰囲気も良いです。学習環境も整っており、テキスト、PCも個別準備あり、美味しいお昼のお弁当も提供されます。
個人のペースで学習進められますし、不明な点は、すぐにサポートできる環境にあります。
就労実績も多く、就職後の定着支援も継続しておこないますので、就職しても安心です。
是非、1度足を運んで見学にきませんか☺
優しいスタッフ、利用者様が、皆さまをお待ちしております♪</v>
      </c>
      <c r="GM29" s="188"/>
      <c r="GN29" s="188"/>
      <c r="GO29" s="188"/>
      <c r="GP29" s="188"/>
      <c r="GQ29" s="188"/>
      <c r="GR29" s="188"/>
      <c r="GS29" s="188"/>
      <c r="GT29" s="188"/>
      <c r="GU29" s="188"/>
      <c r="GV29" s="188"/>
      <c r="GW29" s="189"/>
      <c r="GX29" s="196" t="str">
        <f>就労移行一覧!X24</f>
        <v>IT特化　MOS資格取得（その他もあり）、プログラミング、blender、デザイン関係他</v>
      </c>
      <c r="GY29" s="188"/>
      <c r="GZ29" s="188"/>
      <c r="HA29" s="188"/>
      <c r="HB29" s="188"/>
      <c r="HC29" s="188"/>
      <c r="HD29" s="188"/>
      <c r="HE29" s="188"/>
      <c r="HF29" s="188"/>
      <c r="HG29" s="188"/>
      <c r="HH29" s="197"/>
      <c r="HI29" s="170" t="str">
        <f>就労移行一覧!$Y$26</f>
        <v>一人一人の個性や希望に合わせたプログラムで、一般就労等への移行に向けて知識や能力を高めます。</v>
      </c>
      <c r="HJ29" s="171"/>
      <c r="HK29" s="171"/>
      <c r="HL29" s="171"/>
      <c r="HM29" s="171"/>
      <c r="HN29" s="171"/>
      <c r="HO29" s="171"/>
      <c r="HP29" s="171"/>
      <c r="HQ29" s="171"/>
      <c r="HR29" s="171"/>
      <c r="HS29" s="171"/>
      <c r="HT29" s="172"/>
      <c r="HU29" s="179" t="str">
        <f>就労移行一覧!$X$26</f>
        <v>・就職活動支援
・職場実習
・ビジネスマナー
・パソコン操作
・履歴書、面接指導など</v>
      </c>
      <c r="HV29" s="171"/>
      <c r="HW29" s="171"/>
      <c r="HX29" s="171"/>
      <c r="HY29" s="171"/>
      <c r="HZ29" s="171"/>
      <c r="IA29" s="171"/>
      <c r="IB29" s="171"/>
      <c r="IC29" s="171"/>
      <c r="ID29" s="171"/>
      <c r="IE29" s="180"/>
      <c r="IH29" s="113" t="str">
        <f>就労移行一覧!$Y$28</f>
        <v>・一人一人の表情、発言、行動からその背景を常に考え、その一人の目指したい姿に向けてサポートさせていただきます
・関係機関との連携を密に行い、安心して利用していただけるよう支援しています
・個別最適な支援を常に模索し、利用者様に寄り添った支援をしています
・日々「+1」経験や自信、安心を持ち帰っていただけるよう支援しています
・企業見学、実習先を一からその方のステップに合わせて開拓する事に強みがあります
・毎月ニーズに合わせたオリジナルのプログラムをスタッフが作成し、提供しています
・駅、バス停からも近くアクセスが良好です</v>
      </c>
      <c r="II29" s="114"/>
      <c r="IJ29" s="114"/>
      <c r="IK29" s="114"/>
      <c r="IL29" s="114"/>
      <c r="IM29" s="114"/>
      <c r="IN29" s="114"/>
      <c r="IO29" s="114"/>
      <c r="IP29" s="114"/>
      <c r="IQ29" s="114"/>
      <c r="IR29" s="114"/>
      <c r="IS29" s="115"/>
      <c r="IT29" s="122" t="str">
        <f>就労移行一覧!$X$28</f>
        <v>・作業訓練
（ネジの組み立て分解、ピッキング、シーリングetc）
・PC訓練
（Excel、Word、PowerPoint、事務実践訓練etc）
・各ワークショップ
（テキスト7種類、コミュニケーション、グループ活動）</v>
      </c>
      <c r="IU29" s="123"/>
      <c r="IV29" s="123"/>
      <c r="IW29" s="123"/>
      <c r="IX29" s="123"/>
      <c r="IY29" s="123"/>
      <c r="IZ29" s="123"/>
      <c r="JA29" s="123"/>
      <c r="JB29" s="123"/>
      <c r="JC29" s="123"/>
      <c r="JD29" s="124"/>
      <c r="JE29" s="92"/>
      <c r="JF29" s="93"/>
      <c r="JG29" s="93"/>
      <c r="JH29" s="93"/>
      <c r="JI29" s="93"/>
      <c r="JJ29" s="93"/>
      <c r="JK29" s="93"/>
      <c r="JL29" s="93"/>
      <c r="JM29" s="93"/>
      <c r="JN29" s="93"/>
      <c r="JO29" s="93"/>
      <c r="JP29" s="93"/>
      <c r="JQ29" s="93"/>
      <c r="JR29" s="93"/>
      <c r="JS29" s="93"/>
      <c r="JT29" s="93"/>
      <c r="JU29" s="93"/>
      <c r="JV29" s="93"/>
      <c r="JW29" s="93"/>
      <c r="JX29" s="93"/>
      <c r="JY29" s="93"/>
      <c r="JZ29" s="93"/>
      <c r="KA29" s="94"/>
      <c r="KB29" s="25"/>
      <c r="KC29" s="25"/>
      <c r="KD29" s="243" t="str">
        <f>就労移行一覧!$Y$31</f>
        <v>直接お問い合わせください</v>
      </c>
      <c r="KE29" s="244"/>
      <c r="KF29" s="244"/>
      <c r="KG29" s="244"/>
      <c r="KH29" s="244"/>
      <c r="KI29" s="244"/>
      <c r="KJ29" s="244"/>
      <c r="KK29" s="244"/>
      <c r="KL29" s="244"/>
      <c r="KM29" s="244"/>
      <c r="KN29" s="244"/>
      <c r="KO29" s="245"/>
      <c r="KP29" s="252" t="str">
        <f>就労移行一覧!$X$31</f>
        <v>直接お問い合わせください</v>
      </c>
      <c r="KQ29" s="253"/>
      <c r="KR29" s="253"/>
      <c r="KS29" s="253"/>
      <c r="KT29" s="253"/>
      <c r="KU29" s="253"/>
      <c r="KV29" s="253"/>
      <c r="KW29" s="253"/>
      <c r="KX29" s="253"/>
      <c r="KY29" s="253"/>
      <c r="KZ29" s="254"/>
      <c r="LA29" s="92"/>
      <c r="LB29" s="93"/>
      <c r="LC29" s="93"/>
      <c r="LD29" s="93"/>
      <c r="LE29" s="93"/>
      <c r="LF29" s="93"/>
      <c r="LG29" s="93"/>
      <c r="LH29" s="93"/>
      <c r="LI29" s="93"/>
      <c r="LJ29" s="93"/>
      <c r="LK29" s="93"/>
      <c r="LL29" s="93"/>
      <c r="LM29" s="93"/>
      <c r="LN29" s="93"/>
      <c r="LO29" s="93"/>
      <c r="LP29" s="93"/>
      <c r="LQ29" s="93"/>
      <c r="LR29" s="93"/>
      <c r="LS29" s="93"/>
      <c r="LT29" s="93"/>
      <c r="LU29" s="93"/>
      <c r="LV29" s="93"/>
      <c r="LW29" s="94"/>
    </row>
    <row r="30" spans="2:335" ht="24" customHeight="1" x14ac:dyDescent="0.4">
      <c r="B30" s="236"/>
      <c r="C30" s="165"/>
      <c r="D30" s="165"/>
      <c r="E30" s="165"/>
      <c r="F30" s="165"/>
      <c r="G30" s="165"/>
      <c r="H30" s="165"/>
      <c r="I30" s="165"/>
      <c r="J30" s="165"/>
      <c r="K30" s="165"/>
      <c r="L30" s="165"/>
      <c r="M30" s="237"/>
      <c r="N30" s="181"/>
      <c r="O30" s="174"/>
      <c r="P30" s="174"/>
      <c r="Q30" s="174"/>
      <c r="R30" s="174"/>
      <c r="S30" s="174"/>
      <c r="T30" s="174"/>
      <c r="U30" s="174"/>
      <c r="V30" s="174"/>
      <c r="W30" s="174"/>
      <c r="X30" s="182"/>
      <c r="Y30" s="173"/>
      <c r="Z30" s="174"/>
      <c r="AA30" s="174"/>
      <c r="AB30" s="174"/>
      <c r="AC30" s="174"/>
      <c r="AD30" s="174"/>
      <c r="AE30" s="174"/>
      <c r="AF30" s="174"/>
      <c r="AG30" s="174"/>
      <c r="AH30" s="174"/>
      <c r="AI30" s="174"/>
      <c r="AJ30" s="175"/>
      <c r="AK30" s="181"/>
      <c r="AL30" s="174"/>
      <c r="AM30" s="174"/>
      <c r="AN30" s="174"/>
      <c r="AO30" s="174"/>
      <c r="AP30" s="174"/>
      <c r="AQ30" s="174"/>
      <c r="AR30" s="174"/>
      <c r="AS30" s="174"/>
      <c r="AT30" s="174"/>
      <c r="AU30" s="182"/>
      <c r="AV30" s="33"/>
      <c r="AX30" s="173"/>
      <c r="AY30" s="174"/>
      <c r="AZ30" s="174"/>
      <c r="BA30" s="174"/>
      <c r="BB30" s="174"/>
      <c r="BC30" s="174"/>
      <c r="BD30" s="174"/>
      <c r="BE30" s="174"/>
      <c r="BF30" s="174"/>
      <c r="BG30" s="174"/>
      <c r="BH30" s="174"/>
      <c r="BI30" s="175"/>
      <c r="BJ30" s="181"/>
      <c r="BK30" s="174"/>
      <c r="BL30" s="174"/>
      <c r="BM30" s="174"/>
      <c r="BN30" s="174"/>
      <c r="BO30" s="174"/>
      <c r="BP30" s="174"/>
      <c r="BQ30" s="174"/>
      <c r="BR30" s="174"/>
      <c r="BS30" s="174"/>
      <c r="BT30" s="182"/>
      <c r="BU30" s="173"/>
      <c r="BV30" s="174"/>
      <c r="BW30" s="174"/>
      <c r="BX30" s="174"/>
      <c r="BY30" s="174"/>
      <c r="BZ30" s="174"/>
      <c r="CA30" s="174"/>
      <c r="CB30" s="174"/>
      <c r="CC30" s="174"/>
      <c r="CD30" s="174"/>
      <c r="CE30" s="174"/>
      <c r="CF30" s="175"/>
      <c r="CG30" s="181"/>
      <c r="CH30" s="174"/>
      <c r="CI30" s="174"/>
      <c r="CJ30" s="174"/>
      <c r="CK30" s="174"/>
      <c r="CL30" s="174"/>
      <c r="CM30" s="174"/>
      <c r="CN30" s="174"/>
      <c r="CO30" s="174"/>
      <c r="CP30" s="174"/>
      <c r="CQ30" s="182"/>
      <c r="CR30" s="32"/>
      <c r="CT30" s="173"/>
      <c r="CU30" s="174"/>
      <c r="CV30" s="174"/>
      <c r="CW30" s="174"/>
      <c r="CX30" s="174"/>
      <c r="CY30" s="174"/>
      <c r="CZ30" s="174"/>
      <c r="DA30" s="174"/>
      <c r="DB30" s="174"/>
      <c r="DC30" s="174"/>
      <c r="DD30" s="174"/>
      <c r="DE30" s="175"/>
      <c r="DF30" s="181"/>
      <c r="DG30" s="174"/>
      <c r="DH30" s="174"/>
      <c r="DI30" s="174"/>
      <c r="DJ30" s="174"/>
      <c r="DK30" s="174"/>
      <c r="DL30" s="174"/>
      <c r="DM30" s="174"/>
      <c r="DN30" s="174"/>
      <c r="DO30" s="174"/>
      <c r="DP30" s="182"/>
      <c r="DQ30" s="173"/>
      <c r="DR30" s="174"/>
      <c r="DS30" s="174"/>
      <c r="DT30" s="174"/>
      <c r="DU30" s="174"/>
      <c r="DV30" s="174"/>
      <c r="DW30" s="174"/>
      <c r="DX30" s="174"/>
      <c r="DY30" s="174"/>
      <c r="DZ30" s="174"/>
      <c r="EA30" s="174"/>
      <c r="EB30" s="175"/>
      <c r="EC30" s="181"/>
      <c r="ED30" s="174"/>
      <c r="EE30" s="174"/>
      <c r="EF30" s="174"/>
      <c r="EG30" s="174"/>
      <c r="EH30" s="174"/>
      <c r="EI30" s="174"/>
      <c r="EJ30" s="174"/>
      <c r="EK30" s="174"/>
      <c r="EL30" s="174"/>
      <c r="EM30" s="182"/>
      <c r="EP30" s="173"/>
      <c r="EQ30" s="174"/>
      <c r="ER30" s="174"/>
      <c r="ES30" s="174"/>
      <c r="ET30" s="174"/>
      <c r="EU30" s="174"/>
      <c r="EV30" s="174"/>
      <c r="EW30" s="174"/>
      <c r="EX30" s="174"/>
      <c r="EY30" s="174"/>
      <c r="EZ30" s="174"/>
      <c r="FA30" s="175"/>
      <c r="FB30" s="181"/>
      <c r="FC30" s="174"/>
      <c r="FD30" s="174"/>
      <c r="FE30" s="174"/>
      <c r="FF30" s="174"/>
      <c r="FG30" s="174"/>
      <c r="FH30" s="174"/>
      <c r="FI30" s="174"/>
      <c r="FJ30" s="174"/>
      <c r="FK30" s="174"/>
      <c r="FL30" s="182"/>
      <c r="FM30" s="190"/>
      <c r="FN30" s="191"/>
      <c r="FO30" s="191"/>
      <c r="FP30" s="191"/>
      <c r="FQ30" s="191"/>
      <c r="FR30" s="191"/>
      <c r="FS30" s="191"/>
      <c r="FT30" s="191"/>
      <c r="FU30" s="191"/>
      <c r="FV30" s="191"/>
      <c r="FW30" s="191"/>
      <c r="FX30" s="192"/>
      <c r="FY30" s="198"/>
      <c r="FZ30" s="191"/>
      <c r="GA30" s="191"/>
      <c r="GB30" s="191"/>
      <c r="GC30" s="191"/>
      <c r="GD30" s="191"/>
      <c r="GE30" s="191"/>
      <c r="GF30" s="191"/>
      <c r="GG30" s="191"/>
      <c r="GH30" s="191"/>
      <c r="GI30" s="199"/>
      <c r="GL30" s="190"/>
      <c r="GM30" s="191"/>
      <c r="GN30" s="191"/>
      <c r="GO30" s="191"/>
      <c r="GP30" s="191"/>
      <c r="GQ30" s="191"/>
      <c r="GR30" s="191"/>
      <c r="GS30" s="191"/>
      <c r="GT30" s="191"/>
      <c r="GU30" s="191"/>
      <c r="GV30" s="191"/>
      <c r="GW30" s="192"/>
      <c r="GX30" s="198"/>
      <c r="GY30" s="191"/>
      <c r="GZ30" s="191"/>
      <c r="HA30" s="191"/>
      <c r="HB30" s="191"/>
      <c r="HC30" s="191"/>
      <c r="HD30" s="191"/>
      <c r="HE30" s="191"/>
      <c r="HF30" s="191"/>
      <c r="HG30" s="191"/>
      <c r="HH30" s="199"/>
      <c r="HI30" s="173"/>
      <c r="HJ30" s="174"/>
      <c r="HK30" s="174"/>
      <c r="HL30" s="174"/>
      <c r="HM30" s="174"/>
      <c r="HN30" s="174"/>
      <c r="HO30" s="174"/>
      <c r="HP30" s="174"/>
      <c r="HQ30" s="174"/>
      <c r="HR30" s="174"/>
      <c r="HS30" s="174"/>
      <c r="HT30" s="175"/>
      <c r="HU30" s="181"/>
      <c r="HV30" s="174"/>
      <c r="HW30" s="174"/>
      <c r="HX30" s="174"/>
      <c r="HY30" s="174"/>
      <c r="HZ30" s="174"/>
      <c r="IA30" s="174"/>
      <c r="IB30" s="174"/>
      <c r="IC30" s="174"/>
      <c r="ID30" s="174"/>
      <c r="IE30" s="182"/>
      <c r="IH30" s="116"/>
      <c r="II30" s="117"/>
      <c r="IJ30" s="117"/>
      <c r="IK30" s="117"/>
      <c r="IL30" s="117"/>
      <c r="IM30" s="117"/>
      <c r="IN30" s="117"/>
      <c r="IO30" s="117"/>
      <c r="IP30" s="117"/>
      <c r="IQ30" s="117"/>
      <c r="IR30" s="117"/>
      <c r="IS30" s="118"/>
      <c r="IT30" s="125"/>
      <c r="IU30" s="126"/>
      <c r="IV30" s="126"/>
      <c r="IW30" s="126"/>
      <c r="IX30" s="126"/>
      <c r="IY30" s="126"/>
      <c r="IZ30" s="126"/>
      <c r="JA30" s="126"/>
      <c r="JB30" s="126"/>
      <c r="JC30" s="126"/>
      <c r="JD30" s="127"/>
      <c r="JE30" s="92"/>
      <c r="JF30" s="93"/>
      <c r="JG30" s="93"/>
      <c r="JH30" s="93"/>
      <c r="JI30" s="93"/>
      <c r="JJ30" s="93"/>
      <c r="JK30" s="93"/>
      <c r="JL30" s="93"/>
      <c r="JM30" s="93"/>
      <c r="JN30" s="93"/>
      <c r="JO30" s="93"/>
      <c r="JP30" s="93"/>
      <c r="JQ30" s="93"/>
      <c r="JR30" s="93"/>
      <c r="JS30" s="93"/>
      <c r="JT30" s="93"/>
      <c r="JU30" s="93"/>
      <c r="JV30" s="93"/>
      <c r="JW30" s="93"/>
      <c r="JX30" s="93"/>
      <c r="JY30" s="93"/>
      <c r="JZ30" s="93"/>
      <c r="KA30" s="94"/>
      <c r="KB30" s="25"/>
      <c r="KC30" s="25"/>
      <c r="KD30" s="246"/>
      <c r="KE30" s="247"/>
      <c r="KF30" s="247"/>
      <c r="KG30" s="247"/>
      <c r="KH30" s="247"/>
      <c r="KI30" s="247"/>
      <c r="KJ30" s="247"/>
      <c r="KK30" s="247"/>
      <c r="KL30" s="247"/>
      <c r="KM30" s="247"/>
      <c r="KN30" s="247"/>
      <c r="KO30" s="248"/>
      <c r="KP30" s="255"/>
      <c r="KQ30" s="256"/>
      <c r="KR30" s="256"/>
      <c r="KS30" s="256"/>
      <c r="KT30" s="256"/>
      <c r="KU30" s="256"/>
      <c r="KV30" s="256"/>
      <c r="KW30" s="256"/>
      <c r="KX30" s="256"/>
      <c r="KY30" s="256"/>
      <c r="KZ30" s="257"/>
      <c r="LA30" s="92"/>
      <c r="LB30" s="93"/>
      <c r="LC30" s="93"/>
      <c r="LD30" s="93"/>
      <c r="LE30" s="93"/>
      <c r="LF30" s="93"/>
      <c r="LG30" s="93"/>
      <c r="LH30" s="93"/>
      <c r="LI30" s="93"/>
      <c r="LJ30" s="93"/>
      <c r="LK30" s="93"/>
      <c r="LL30" s="93"/>
      <c r="LM30" s="93"/>
      <c r="LN30" s="93"/>
      <c r="LO30" s="93"/>
      <c r="LP30" s="93"/>
      <c r="LQ30" s="93"/>
      <c r="LR30" s="93"/>
      <c r="LS30" s="93"/>
      <c r="LT30" s="93"/>
      <c r="LU30" s="93"/>
      <c r="LV30" s="93"/>
      <c r="LW30" s="94"/>
    </row>
    <row r="31" spans="2:335" ht="24" customHeight="1" x14ac:dyDescent="0.4">
      <c r="B31" s="236"/>
      <c r="C31" s="165"/>
      <c r="D31" s="165"/>
      <c r="E31" s="165"/>
      <c r="F31" s="165"/>
      <c r="G31" s="165"/>
      <c r="H31" s="165"/>
      <c r="I31" s="165"/>
      <c r="J31" s="165"/>
      <c r="K31" s="165"/>
      <c r="L31" s="165"/>
      <c r="M31" s="237"/>
      <c r="N31" s="181"/>
      <c r="O31" s="174"/>
      <c r="P31" s="174"/>
      <c r="Q31" s="174"/>
      <c r="R31" s="174"/>
      <c r="S31" s="174"/>
      <c r="T31" s="174"/>
      <c r="U31" s="174"/>
      <c r="V31" s="174"/>
      <c r="W31" s="174"/>
      <c r="X31" s="182"/>
      <c r="Y31" s="173"/>
      <c r="Z31" s="174"/>
      <c r="AA31" s="174"/>
      <c r="AB31" s="174"/>
      <c r="AC31" s="174"/>
      <c r="AD31" s="174"/>
      <c r="AE31" s="174"/>
      <c r="AF31" s="174"/>
      <c r="AG31" s="174"/>
      <c r="AH31" s="174"/>
      <c r="AI31" s="174"/>
      <c r="AJ31" s="175"/>
      <c r="AK31" s="181"/>
      <c r="AL31" s="174"/>
      <c r="AM31" s="174"/>
      <c r="AN31" s="174"/>
      <c r="AO31" s="174"/>
      <c r="AP31" s="174"/>
      <c r="AQ31" s="174"/>
      <c r="AR31" s="174"/>
      <c r="AS31" s="174"/>
      <c r="AT31" s="174"/>
      <c r="AU31" s="182"/>
      <c r="AV31" s="33"/>
      <c r="AX31" s="173"/>
      <c r="AY31" s="174"/>
      <c r="AZ31" s="174"/>
      <c r="BA31" s="174"/>
      <c r="BB31" s="174"/>
      <c r="BC31" s="174"/>
      <c r="BD31" s="174"/>
      <c r="BE31" s="174"/>
      <c r="BF31" s="174"/>
      <c r="BG31" s="174"/>
      <c r="BH31" s="174"/>
      <c r="BI31" s="175"/>
      <c r="BJ31" s="181"/>
      <c r="BK31" s="174"/>
      <c r="BL31" s="174"/>
      <c r="BM31" s="174"/>
      <c r="BN31" s="174"/>
      <c r="BO31" s="174"/>
      <c r="BP31" s="174"/>
      <c r="BQ31" s="174"/>
      <c r="BR31" s="174"/>
      <c r="BS31" s="174"/>
      <c r="BT31" s="182"/>
      <c r="BU31" s="173"/>
      <c r="BV31" s="174"/>
      <c r="BW31" s="174"/>
      <c r="BX31" s="174"/>
      <c r="BY31" s="174"/>
      <c r="BZ31" s="174"/>
      <c r="CA31" s="174"/>
      <c r="CB31" s="174"/>
      <c r="CC31" s="174"/>
      <c r="CD31" s="174"/>
      <c r="CE31" s="174"/>
      <c r="CF31" s="175"/>
      <c r="CG31" s="181"/>
      <c r="CH31" s="174"/>
      <c r="CI31" s="174"/>
      <c r="CJ31" s="174"/>
      <c r="CK31" s="174"/>
      <c r="CL31" s="174"/>
      <c r="CM31" s="174"/>
      <c r="CN31" s="174"/>
      <c r="CO31" s="174"/>
      <c r="CP31" s="174"/>
      <c r="CQ31" s="182"/>
      <c r="CR31" s="32"/>
      <c r="CT31" s="173"/>
      <c r="CU31" s="174"/>
      <c r="CV31" s="174"/>
      <c r="CW31" s="174"/>
      <c r="CX31" s="174"/>
      <c r="CY31" s="174"/>
      <c r="CZ31" s="174"/>
      <c r="DA31" s="174"/>
      <c r="DB31" s="174"/>
      <c r="DC31" s="174"/>
      <c r="DD31" s="174"/>
      <c r="DE31" s="175"/>
      <c r="DF31" s="181"/>
      <c r="DG31" s="174"/>
      <c r="DH31" s="174"/>
      <c r="DI31" s="174"/>
      <c r="DJ31" s="174"/>
      <c r="DK31" s="174"/>
      <c r="DL31" s="174"/>
      <c r="DM31" s="174"/>
      <c r="DN31" s="174"/>
      <c r="DO31" s="174"/>
      <c r="DP31" s="182"/>
      <c r="DQ31" s="173"/>
      <c r="DR31" s="174"/>
      <c r="DS31" s="174"/>
      <c r="DT31" s="174"/>
      <c r="DU31" s="174"/>
      <c r="DV31" s="174"/>
      <c r="DW31" s="174"/>
      <c r="DX31" s="174"/>
      <c r="DY31" s="174"/>
      <c r="DZ31" s="174"/>
      <c r="EA31" s="174"/>
      <c r="EB31" s="175"/>
      <c r="EC31" s="181"/>
      <c r="ED31" s="174"/>
      <c r="EE31" s="174"/>
      <c r="EF31" s="174"/>
      <c r="EG31" s="174"/>
      <c r="EH31" s="174"/>
      <c r="EI31" s="174"/>
      <c r="EJ31" s="174"/>
      <c r="EK31" s="174"/>
      <c r="EL31" s="174"/>
      <c r="EM31" s="182"/>
      <c r="EP31" s="173"/>
      <c r="EQ31" s="174"/>
      <c r="ER31" s="174"/>
      <c r="ES31" s="174"/>
      <c r="ET31" s="174"/>
      <c r="EU31" s="174"/>
      <c r="EV31" s="174"/>
      <c r="EW31" s="174"/>
      <c r="EX31" s="174"/>
      <c r="EY31" s="174"/>
      <c r="EZ31" s="174"/>
      <c r="FA31" s="175"/>
      <c r="FB31" s="181"/>
      <c r="FC31" s="174"/>
      <c r="FD31" s="174"/>
      <c r="FE31" s="174"/>
      <c r="FF31" s="174"/>
      <c r="FG31" s="174"/>
      <c r="FH31" s="174"/>
      <c r="FI31" s="174"/>
      <c r="FJ31" s="174"/>
      <c r="FK31" s="174"/>
      <c r="FL31" s="182"/>
      <c r="FM31" s="190"/>
      <c r="FN31" s="191"/>
      <c r="FO31" s="191"/>
      <c r="FP31" s="191"/>
      <c r="FQ31" s="191"/>
      <c r="FR31" s="191"/>
      <c r="FS31" s="191"/>
      <c r="FT31" s="191"/>
      <c r="FU31" s="191"/>
      <c r="FV31" s="191"/>
      <c r="FW31" s="191"/>
      <c r="FX31" s="192"/>
      <c r="FY31" s="198"/>
      <c r="FZ31" s="191"/>
      <c r="GA31" s="191"/>
      <c r="GB31" s="191"/>
      <c r="GC31" s="191"/>
      <c r="GD31" s="191"/>
      <c r="GE31" s="191"/>
      <c r="GF31" s="191"/>
      <c r="GG31" s="191"/>
      <c r="GH31" s="191"/>
      <c r="GI31" s="199"/>
      <c r="GL31" s="190"/>
      <c r="GM31" s="191"/>
      <c r="GN31" s="191"/>
      <c r="GO31" s="191"/>
      <c r="GP31" s="191"/>
      <c r="GQ31" s="191"/>
      <c r="GR31" s="191"/>
      <c r="GS31" s="191"/>
      <c r="GT31" s="191"/>
      <c r="GU31" s="191"/>
      <c r="GV31" s="191"/>
      <c r="GW31" s="192"/>
      <c r="GX31" s="198"/>
      <c r="GY31" s="191"/>
      <c r="GZ31" s="191"/>
      <c r="HA31" s="191"/>
      <c r="HB31" s="191"/>
      <c r="HC31" s="191"/>
      <c r="HD31" s="191"/>
      <c r="HE31" s="191"/>
      <c r="HF31" s="191"/>
      <c r="HG31" s="191"/>
      <c r="HH31" s="199"/>
      <c r="HI31" s="173"/>
      <c r="HJ31" s="174"/>
      <c r="HK31" s="174"/>
      <c r="HL31" s="174"/>
      <c r="HM31" s="174"/>
      <c r="HN31" s="174"/>
      <c r="HO31" s="174"/>
      <c r="HP31" s="174"/>
      <c r="HQ31" s="174"/>
      <c r="HR31" s="174"/>
      <c r="HS31" s="174"/>
      <c r="HT31" s="175"/>
      <c r="HU31" s="181"/>
      <c r="HV31" s="174"/>
      <c r="HW31" s="174"/>
      <c r="HX31" s="174"/>
      <c r="HY31" s="174"/>
      <c r="HZ31" s="174"/>
      <c r="IA31" s="174"/>
      <c r="IB31" s="174"/>
      <c r="IC31" s="174"/>
      <c r="ID31" s="174"/>
      <c r="IE31" s="182"/>
      <c r="IH31" s="116"/>
      <c r="II31" s="117"/>
      <c r="IJ31" s="117"/>
      <c r="IK31" s="117"/>
      <c r="IL31" s="117"/>
      <c r="IM31" s="117"/>
      <c r="IN31" s="117"/>
      <c r="IO31" s="117"/>
      <c r="IP31" s="117"/>
      <c r="IQ31" s="117"/>
      <c r="IR31" s="117"/>
      <c r="IS31" s="118"/>
      <c r="IT31" s="125"/>
      <c r="IU31" s="126"/>
      <c r="IV31" s="126"/>
      <c r="IW31" s="126"/>
      <c r="IX31" s="126"/>
      <c r="IY31" s="126"/>
      <c r="IZ31" s="126"/>
      <c r="JA31" s="126"/>
      <c r="JB31" s="126"/>
      <c r="JC31" s="126"/>
      <c r="JD31" s="127"/>
      <c r="JE31" s="92"/>
      <c r="JF31" s="93"/>
      <c r="JG31" s="93"/>
      <c r="JH31" s="93"/>
      <c r="JI31" s="93"/>
      <c r="JJ31" s="93"/>
      <c r="JK31" s="93"/>
      <c r="JL31" s="93"/>
      <c r="JM31" s="93"/>
      <c r="JN31" s="93"/>
      <c r="JO31" s="93"/>
      <c r="JP31" s="93"/>
      <c r="JQ31" s="93"/>
      <c r="JR31" s="93"/>
      <c r="JS31" s="93"/>
      <c r="JT31" s="93"/>
      <c r="JU31" s="93"/>
      <c r="JV31" s="93"/>
      <c r="JW31" s="93"/>
      <c r="JX31" s="93"/>
      <c r="JY31" s="93"/>
      <c r="JZ31" s="93"/>
      <c r="KA31" s="94"/>
      <c r="KB31" s="25"/>
      <c r="KC31" s="25"/>
      <c r="KD31" s="246"/>
      <c r="KE31" s="247"/>
      <c r="KF31" s="247"/>
      <c r="KG31" s="247"/>
      <c r="KH31" s="247"/>
      <c r="KI31" s="247"/>
      <c r="KJ31" s="247"/>
      <c r="KK31" s="247"/>
      <c r="KL31" s="247"/>
      <c r="KM31" s="247"/>
      <c r="KN31" s="247"/>
      <c r="KO31" s="248"/>
      <c r="KP31" s="255"/>
      <c r="KQ31" s="256"/>
      <c r="KR31" s="256"/>
      <c r="KS31" s="256"/>
      <c r="KT31" s="256"/>
      <c r="KU31" s="256"/>
      <c r="KV31" s="256"/>
      <c r="KW31" s="256"/>
      <c r="KX31" s="256"/>
      <c r="KY31" s="256"/>
      <c r="KZ31" s="257"/>
      <c r="LA31" s="92"/>
      <c r="LB31" s="93"/>
      <c r="LC31" s="93"/>
      <c r="LD31" s="93"/>
      <c r="LE31" s="93"/>
      <c r="LF31" s="93"/>
      <c r="LG31" s="93"/>
      <c r="LH31" s="93"/>
      <c r="LI31" s="93"/>
      <c r="LJ31" s="93"/>
      <c r="LK31" s="93"/>
      <c r="LL31" s="93"/>
      <c r="LM31" s="93"/>
      <c r="LN31" s="93"/>
      <c r="LO31" s="93"/>
      <c r="LP31" s="93"/>
      <c r="LQ31" s="93"/>
      <c r="LR31" s="93"/>
      <c r="LS31" s="93"/>
      <c r="LT31" s="93"/>
      <c r="LU31" s="93"/>
      <c r="LV31" s="93"/>
      <c r="LW31" s="94"/>
    </row>
    <row r="32" spans="2:335" ht="24" customHeight="1" x14ac:dyDescent="0.4">
      <c r="B32" s="236"/>
      <c r="C32" s="165"/>
      <c r="D32" s="165"/>
      <c r="E32" s="165"/>
      <c r="F32" s="165"/>
      <c r="G32" s="165"/>
      <c r="H32" s="165"/>
      <c r="I32" s="165"/>
      <c r="J32" s="165"/>
      <c r="K32" s="165"/>
      <c r="L32" s="165"/>
      <c r="M32" s="237"/>
      <c r="N32" s="181"/>
      <c r="O32" s="174"/>
      <c r="P32" s="174"/>
      <c r="Q32" s="174"/>
      <c r="R32" s="174"/>
      <c r="S32" s="174"/>
      <c r="T32" s="174"/>
      <c r="U32" s="174"/>
      <c r="V32" s="174"/>
      <c r="W32" s="174"/>
      <c r="X32" s="182"/>
      <c r="Y32" s="173"/>
      <c r="Z32" s="174"/>
      <c r="AA32" s="174"/>
      <c r="AB32" s="174"/>
      <c r="AC32" s="174"/>
      <c r="AD32" s="174"/>
      <c r="AE32" s="174"/>
      <c r="AF32" s="174"/>
      <c r="AG32" s="174"/>
      <c r="AH32" s="174"/>
      <c r="AI32" s="174"/>
      <c r="AJ32" s="175"/>
      <c r="AK32" s="181"/>
      <c r="AL32" s="174"/>
      <c r="AM32" s="174"/>
      <c r="AN32" s="174"/>
      <c r="AO32" s="174"/>
      <c r="AP32" s="174"/>
      <c r="AQ32" s="174"/>
      <c r="AR32" s="174"/>
      <c r="AS32" s="174"/>
      <c r="AT32" s="174"/>
      <c r="AU32" s="182"/>
      <c r="AV32" s="33"/>
      <c r="AX32" s="173"/>
      <c r="AY32" s="174"/>
      <c r="AZ32" s="174"/>
      <c r="BA32" s="174"/>
      <c r="BB32" s="174"/>
      <c r="BC32" s="174"/>
      <c r="BD32" s="174"/>
      <c r="BE32" s="174"/>
      <c r="BF32" s="174"/>
      <c r="BG32" s="174"/>
      <c r="BH32" s="174"/>
      <c r="BI32" s="175"/>
      <c r="BJ32" s="181"/>
      <c r="BK32" s="174"/>
      <c r="BL32" s="174"/>
      <c r="BM32" s="174"/>
      <c r="BN32" s="174"/>
      <c r="BO32" s="174"/>
      <c r="BP32" s="174"/>
      <c r="BQ32" s="174"/>
      <c r="BR32" s="174"/>
      <c r="BS32" s="174"/>
      <c r="BT32" s="182"/>
      <c r="BU32" s="173"/>
      <c r="BV32" s="174"/>
      <c r="BW32" s="174"/>
      <c r="BX32" s="174"/>
      <c r="BY32" s="174"/>
      <c r="BZ32" s="174"/>
      <c r="CA32" s="174"/>
      <c r="CB32" s="174"/>
      <c r="CC32" s="174"/>
      <c r="CD32" s="174"/>
      <c r="CE32" s="174"/>
      <c r="CF32" s="175"/>
      <c r="CG32" s="181"/>
      <c r="CH32" s="174"/>
      <c r="CI32" s="174"/>
      <c r="CJ32" s="174"/>
      <c r="CK32" s="174"/>
      <c r="CL32" s="174"/>
      <c r="CM32" s="174"/>
      <c r="CN32" s="174"/>
      <c r="CO32" s="174"/>
      <c r="CP32" s="174"/>
      <c r="CQ32" s="182"/>
      <c r="CR32" s="32"/>
      <c r="CT32" s="173"/>
      <c r="CU32" s="174"/>
      <c r="CV32" s="174"/>
      <c r="CW32" s="174"/>
      <c r="CX32" s="174"/>
      <c r="CY32" s="174"/>
      <c r="CZ32" s="174"/>
      <c r="DA32" s="174"/>
      <c r="DB32" s="174"/>
      <c r="DC32" s="174"/>
      <c r="DD32" s="174"/>
      <c r="DE32" s="175"/>
      <c r="DF32" s="181"/>
      <c r="DG32" s="174"/>
      <c r="DH32" s="174"/>
      <c r="DI32" s="174"/>
      <c r="DJ32" s="174"/>
      <c r="DK32" s="174"/>
      <c r="DL32" s="174"/>
      <c r="DM32" s="174"/>
      <c r="DN32" s="174"/>
      <c r="DO32" s="174"/>
      <c r="DP32" s="182"/>
      <c r="DQ32" s="173"/>
      <c r="DR32" s="174"/>
      <c r="DS32" s="174"/>
      <c r="DT32" s="174"/>
      <c r="DU32" s="174"/>
      <c r="DV32" s="174"/>
      <c r="DW32" s="174"/>
      <c r="DX32" s="174"/>
      <c r="DY32" s="174"/>
      <c r="DZ32" s="174"/>
      <c r="EA32" s="174"/>
      <c r="EB32" s="175"/>
      <c r="EC32" s="181"/>
      <c r="ED32" s="174"/>
      <c r="EE32" s="174"/>
      <c r="EF32" s="174"/>
      <c r="EG32" s="174"/>
      <c r="EH32" s="174"/>
      <c r="EI32" s="174"/>
      <c r="EJ32" s="174"/>
      <c r="EK32" s="174"/>
      <c r="EL32" s="174"/>
      <c r="EM32" s="182"/>
      <c r="EP32" s="173"/>
      <c r="EQ32" s="174"/>
      <c r="ER32" s="174"/>
      <c r="ES32" s="174"/>
      <c r="ET32" s="174"/>
      <c r="EU32" s="174"/>
      <c r="EV32" s="174"/>
      <c r="EW32" s="174"/>
      <c r="EX32" s="174"/>
      <c r="EY32" s="174"/>
      <c r="EZ32" s="174"/>
      <c r="FA32" s="175"/>
      <c r="FB32" s="181"/>
      <c r="FC32" s="174"/>
      <c r="FD32" s="174"/>
      <c r="FE32" s="174"/>
      <c r="FF32" s="174"/>
      <c r="FG32" s="174"/>
      <c r="FH32" s="174"/>
      <c r="FI32" s="174"/>
      <c r="FJ32" s="174"/>
      <c r="FK32" s="174"/>
      <c r="FL32" s="182"/>
      <c r="FM32" s="190"/>
      <c r="FN32" s="191"/>
      <c r="FO32" s="191"/>
      <c r="FP32" s="191"/>
      <c r="FQ32" s="191"/>
      <c r="FR32" s="191"/>
      <c r="FS32" s="191"/>
      <c r="FT32" s="191"/>
      <c r="FU32" s="191"/>
      <c r="FV32" s="191"/>
      <c r="FW32" s="191"/>
      <c r="FX32" s="192"/>
      <c r="FY32" s="198"/>
      <c r="FZ32" s="191"/>
      <c r="GA32" s="191"/>
      <c r="GB32" s="191"/>
      <c r="GC32" s="191"/>
      <c r="GD32" s="191"/>
      <c r="GE32" s="191"/>
      <c r="GF32" s="191"/>
      <c r="GG32" s="191"/>
      <c r="GH32" s="191"/>
      <c r="GI32" s="199"/>
      <c r="GL32" s="190"/>
      <c r="GM32" s="191"/>
      <c r="GN32" s="191"/>
      <c r="GO32" s="191"/>
      <c r="GP32" s="191"/>
      <c r="GQ32" s="191"/>
      <c r="GR32" s="191"/>
      <c r="GS32" s="191"/>
      <c r="GT32" s="191"/>
      <c r="GU32" s="191"/>
      <c r="GV32" s="191"/>
      <c r="GW32" s="192"/>
      <c r="GX32" s="198"/>
      <c r="GY32" s="191"/>
      <c r="GZ32" s="191"/>
      <c r="HA32" s="191"/>
      <c r="HB32" s="191"/>
      <c r="HC32" s="191"/>
      <c r="HD32" s="191"/>
      <c r="HE32" s="191"/>
      <c r="HF32" s="191"/>
      <c r="HG32" s="191"/>
      <c r="HH32" s="199"/>
      <c r="HI32" s="173"/>
      <c r="HJ32" s="174"/>
      <c r="HK32" s="174"/>
      <c r="HL32" s="174"/>
      <c r="HM32" s="174"/>
      <c r="HN32" s="174"/>
      <c r="HO32" s="174"/>
      <c r="HP32" s="174"/>
      <c r="HQ32" s="174"/>
      <c r="HR32" s="174"/>
      <c r="HS32" s="174"/>
      <c r="HT32" s="175"/>
      <c r="HU32" s="181"/>
      <c r="HV32" s="174"/>
      <c r="HW32" s="174"/>
      <c r="HX32" s="174"/>
      <c r="HY32" s="174"/>
      <c r="HZ32" s="174"/>
      <c r="IA32" s="174"/>
      <c r="IB32" s="174"/>
      <c r="IC32" s="174"/>
      <c r="ID32" s="174"/>
      <c r="IE32" s="182"/>
      <c r="IH32" s="116"/>
      <c r="II32" s="117"/>
      <c r="IJ32" s="117"/>
      <c r="IK32" s="117"/>
      <c r="IL32" s="117"/>
      <c r="IM32" s="117"/>
      <c r="IN32" s="117"/>
      <c r="IO32" s="117"/>
      <c r="IP32" s="117"/>
      <c r="IQ32" s="117"/>
      <c r="IR32" s="117"/>
      <c r="IS32" s="118"/>
      <c r="IT32" s="125"/>
      <c r="IU32" s="126"/>
      <c r="IV32" s="126"/>
      <c r="IW32" s="126"/>
      <c r="IX32" s="126"/>
      <c r="IY32" s="126"/>
      <c r="IZ32" s="126"/>
      <c r="JA32" s="126"/>
      <c r="JB32" s="126"/>
      <c r="JC32" s="126"/>
      <c r="JD32" s="127"/>
      <c r="JE32" s="92"/>
      <c r="JF32" s="93"/>
      <c r="JG32" s="93"/>
      <c r="JH32" s="93"/>
      <c r="JI32" s="93"/>
      <c r="JJ32" s="93"/>
      <c r="JK32" s="93"/>
      <c r="JL32" s="93"/>
      <c r="JM32" s="93"/>
      <c r="JN32" s="93"/>
      <c r="JO32" s="93"/>
      <c r="JP32" s="93"/>
      <c r="JQ32" s="93"/>
      <c r="JR32" s="93"/>
      <c r="JS32" s="93"/>
      <c r="JT32" s="93"/>
      <c r="JU32" s="93"/>
      <c r="JV32" s="93"/>
      <c r="JW32" s="93"/>
      <c r="JX32" s="93"/>
      <c r="JY32" s="93"/>
      <c r="JZ32" s="93"/>
      <c r="KA32" s="94"/>
      <c r="KB32" s="25"/>
      <c r="KC32" s="25"/>
      <c r="KD32" s="246"/>
      <c r="KE32" s="247"/>
      <c r="KF32" s="247"/>
      <c r="KG32" s="247"/>
      <c r="KH32" s="247"/>
      <c r="KI32" s="247"/>
      <c r="KJ32" s="247"/>
      <c r="KK32" s="247"/>
      <c r="KL32" s="247"/>
      <c r="KM32" s="247"/>
      <c r="KN32" s="247"/>
      <c r="KO32" s="248"/>
      <c r="KP32" s="255"/>
      <c r="KQ32" s="256"/>
      <c r="KR32" s="256"/>
      <c r="KS32" s="256"/>
      <c r="KT32" s="256"/>
      <c r="KU32" s="256"/>
      <c r="KV32" s="256"/>
      <c r="KW32" s="256"/>
      <c r="KX32" s="256"/>
      <c r="KY32" s="256"/>
      <c r="KZ32" s="257"/>
      <c r="LA32" s="92"/>
      <c r="LB32" s="93"/>
      <c r="LC32" s="93"/>
      <c r="LD32" s="93"/>
      <c r="LE32" s="93"/>
      <c r="LF32" s="93"/>
      <c r="LG32" s="93"/>
      <c r="LH32" s="93"/>
      <c r="LI32" s="93"/>
      <c r="LJ32" s="93"/>
      <c r="LK32" s="93"/>
      <c r="LL32" s="93"/>
      <c r="LM32" s="93"/>
      <c r="LN32" s="93"/>
      <c r="LO32" s="93"/>
      <c r="LP32" s="93"/>
      <c r="LQ32" s="93"/>
      <c r="LR32" s="93"/>
      <c r="LS32" s="93"/>
      <c r="LT32" s="93"/>
      <c r="LU32" s="93"/>
      <c r="LV32" s="93"/>
      <c r="LW32" s="94"/>
    </row>
    <row r="33" spans="2:335" ht="24" customHeight="1" thickBot="1" x14ac:dyDescent="0.45">
      <c r="B33" s="238"/>
      <c r="C33" s="168"/>
      <c r="D33" s="168"/>
      <c r="E33" s="168"/>
      <c r="F33" s="168"/>
      <c r="G33" s="168"/>
      <c r="H33" s="168"/>
      <c r="I33" s="168"/>
      <c r="J33" s="168"/>
      <c r="K33" s="168"/>
      <c r="L33" s="168"/>
      <c r="M33" s="239"/>
      <c r="N33" s="183"/>
      <c r="O33" s="177"/>
      <c r="P33" s="177"/>
      <c r="Q33" s="177"/>
      <c r="R33" s="177"/>
      <c r="S33" s="177"/>
      <c r="T33" s="177"/>
      <c r="U33" s="177"/>
      <c r="V33" s="177"/>
      <c r="W33" s="177"/>
      <c r="X33" s="184"/>
      <c r="Y33" s="176"/>
      <c r="Z33" s="177"/>
      <c r="AA33" s="177"/>
      <c r="AB33" s="177"/>
      <c r="AC33" s="177"/>
      <c r="AD33" s="177"/>
      <c r="AE33" s="177"/>
      <c r="AF33" s="177"/>
      <c r="AG33" s="177"/>
      <c r="AH33" s="177"/>
      <c r="AI33" s="177"/>
      <c r="AJ33" s="178"/>
      <c r="AK33" s="183"/>
      <c r="AL33" s="177"/>
      <c r="AM33" s="177"/>
      <c r="AN33" s="177"/>
      <c r="AO33" s="177"/>
      <c r="AP33" s="177"/>
      <c r="AQ33" s="177"/>
      <c r="AR33" s="177"/>
      <c r="AS33" s="177"/>
      <c r="AT33" s="177"/>
      <c r="AU33" s="184"/>
      <c r="AV33" s="33"/>
      <c r="AX33" s="176"/>
      <c r="AY33" s="177"/>
      <c r="AZ33" s="177"/>
      <c r="BA33" s="177"/>
      <c r="BB33" s="177"/>
      <c r="BC33" s="177"/>
      <c r="BD33" s="177"/>
      <c r="BE33" s="177"/>
      <c r="BF33" s="177"/>
      <c r="BG33" s="177"/>
      <c r="BH33" s="177"/>
      <c r="BI33" s="178"/>
      <c r="BJ33" s="183"/>
      <c r="BK33" s="177"/>
      <c r="BL33" s="177"/>
      <c r="BM33" s="177"/>
      <c r="BN33" s="177"/>
      <c r="BO33" s="177"/>
      <c r="BP33" s="177"/>
      <c r="BQ33" s="177"/>
      <c r="BR33" s="177"/>
      <c r="BS33" s="177"/>
      <c r="BT33" s="184"/>
      <c r="BU33" s="176"/>
      <c r="BV33" s="177"/>
      <c r="BW33" s="177"/>
      <c r="BX33" s="177"/>
      <c r="BY33" s="177"/>
      <c r="BZ33" s="177"/>
      <c r="CA33" s="177"/>
      <c r="CB33" s="177"/>
      <c r="CC33" s="177"/>
      <c r="CD33" s="177"/>
      <c r="CE33" s="177"/>
      <c r="CF33" s="178"/>
      <c r="CG33" s="183"/>
      <c r="CH33" s="177"/>
      <c r="CI33" s="177"/>
      <c r="CJ33" s="177"/>
      <c r="CK33" s="177"/>
      <c r="CL33" s="177"/>
      <c r="CM33" s="177"/>
      <c r="CN33" s="177"/>
      <c r="CO33" s="177"/>
      <c r="CP33" s="177"/>
      <c r="CQ33" s="184"/>
      <c r="CR33" s="32"/>
      <c r="CT33" s="176"/>
      <c r="CU33" s="177"/>
      <c r="CV33" s="177"/>
      <c r="CW33" s="177"/>
      <c r="CX33" s="177"/>
      <c r="CY33" s="177"/>
      <c r="CZ33" s="177"/>
      <c r="DA33" s="177"/>
      <c r="DB33" s="177"/>
      <c r="DC33" s="177"/>
      <c r="DD33" s="177"/>
      <c r="DE33" s="178"/>
      <c r="DF33" s="183"/>
      <c r="DG33" s="177"/>
      <c r="DH33" s="177"/>
      <c r="DI33" s="177"/>
      <c r="DJ33" s="177"/>
      <c r="DK33" s="177"/>
      <c r="DL33" s="177"/>
      <c r="DM33" s="177"/>
      <c r="DN33" s="177"/>
      <c r="DO33" s="177"/>
      <c r="DP33" s="184"/>
      <c r="DQ33" s="176"/>
      <c r="DR33" s="177"/>
      <c r="DS33" s="177"/>
      <c r="DT33" s="177"/>
      <c r="DU33" s="177"/>
      <c r="DV33" s="177"/>
      <c r="DW33" s="177"/>
      <c r="DX33" s="177"/>
      <c r="DY33" s="177"/>
      <c r="DZ33" s="177"/>
      <c r="EA33" s="177"/>
      <c r="EB33" s="178"/>
      <c r="EC33" s="183"/>
      <c r="ED33" s="177"/>
      <c r="EE33" s="177"/>
      <c r="EF33" s="177"/>
      <c r="EG33" s="177"/>
      <c r="EH33" s="177"/>
      <c r="EI33" s="177"/>
      <c r="EJ33" s="177"/>
      <c r="EK33" s="177"/>
      <c r="EL33" s="177"/>
      <c r="EM33" s="184"/>
      <c r="EP33" s="176"/>
      <c r="EQ33" s="177"/>
      <c r="ER33" s="177"/>
      <c r="ES33" s="177"/>
      <c r="ET33" s="177"/>
      <c r="EU33" s="177"/>
      <c r="EV33" s="177"/>
      <c r="EW33" s="177"/>
      <c r="EX33" s="177"/>
      <c r="EY33" s="177"/>
      <c r="EZ33" s="177"/>
      <c r="FA33" s="178"/>
      <c r="FB33" s="183"/>
      <c r="FC33" s="177"/>
      <c r="FD33" s="177"/>
      <c r="FE33" s="177"/>
      <c r="FF33" s="177"/>
      <c r="FG33" s="177"/>
      <c r="FH33" s="177"/>
      <c r="FI33" s="177"/>
      <c r="FJ33" s="177"/>
      <c r="FK33" s="177"/>
      <c r="FL33" s="184"/>
      <c r="FM33" s="193"/>
      <c r="FN33" s="194"/>
      <c r="FO33" s="194"/>
      <c r="FP33" s="194"/>
      <c r="FQ33" s="194"/>
      <c r="FR33" s="194"/>
      <c r="FS33" s="194"/>
      <c r="FT33" s="194"/>
      <c r="FU33" s="194"/>
      <c r="FV33" s="194"/>
      <c r="FW33" s="194"/>
      <c r="FX33" s="195"/>
      <c r="FY33" s="200"/>
      <c r="FZ33" s="194"/>
      <c r="GA33" s="194"/>
      <c r="GB33" s="194"/>
      <c r="GC33" s="194"/>
      <c r="GD33" s="194"/>
      <c r="GE33" s="194"/>
      <c r="GF33" s="194"/>
      <c r="GG33" s="194"/>
      <c r="GH33" s="194"/>
      <c r="GI33" s="201"/>
      <c r="GL33" s="193"/>
      <c r="GM33" s="194"/>
      <c r="GN33" s="194"/>
      <c r="GO33" s="194"/>
      <c r="GP33" s="194"/>
      <c r="GQ33" s="194"/>
      <c r="GR33" s="194"/>
      <c r="GS33" s="194"/>
      <c r="GT33" s="194"/>
      <c r="GU33" s="194"/>
      <c r="GV33" s="194"/>
      <c r="GW33" s="195"/>
      <c r="GX33" s="200"/>
      <c r="GY33" s="194"/>
      <c r="GZ33" s="194"/>
      <c r="HA33" s="194"/>
      <c r="HB33" s="194"/>
      <c r="HC33" s="194"/>
      <c r="HD33" s="194"/>
      <c r="HE33" s="194"/>
      <c r="HF33" s="194"/>
      <c r="HG33" s="194"/>
      <c r="HH33" s="201"/>
      <c r="HI33" s="176"/>
      <c r="HJ33" s="177"/>
      <c r="HK33" s="177"/>
      <c r="HL33" s="177"/>
      <c r="HM33" s="177"/>
      <c r="HN33" s="177"/>
      <c r="HO33" s="177"/>
      <c r="HP33" s="177"/>
      <c r="HQ33" s="177"/>
      <c r="HR33" s="177"/>
      <c r="HS33" s="177"/>
      <c r="HT33" s="178"/>
      <c r="HU33" s="183"/>
      <c r="HV33" s="177"/>
      <c r="HW33" s="177"/>
      <c r="HX33" s="177"/>
      <c r="HY33" s="177"/>
      <c r="HZ33" s="177"/>
      <c r="IA33" s="177"/>
      <c r="IB33" s="177"/>
      <c r="IC33" s="177"/>
      <c r="ID33" s="177"/>
      <c r="IE33" s="184"/>
      <c r="IH33" s="119"/>
      <c r="II33" s="120"/>
      <c r="IJ33" s="120"/>
      <c r="IK33" s="120"/>
      <c r="IL33" s="120"/>
      <c r="IM33" s="120"/>
      <c r="IN33" s="120"/>
      <c r="IO33" s="120"/>
      <c r="IP33" s="120"/>
      <c r="IQ33" s="120"/>
      <c r="IR33" s="120"/>
      <c r="IS33" s="121"/>
      <c r="IT33" s="128"/>
      <c r="IU33" s="129"/>
      <c r="IV33" s="129"/>
      <c r="IW33" s="129"/>
      <c r="IX33" s="129"/>
      <c r="IY33" s="129"/>
      <c r="IZ33" s="129"/>
      <c r="JA33" s="129"/>
      <c r="JB33" s="129"/>
      <c r="JC33" s="129"/>
      <c r="JD33" s="130"/>
      <c r="JE33" s="95"/>
      <c r="JF33" s="96"/>
      <c r="JG33" s="96"/>
      <c r="JH33" s="96"/>
      <c r="JI33" s="96"/>
      <c r="JJ33" s="96"/>
      <c r="JK33" s="96"/>
      <c r="JL33" s="96"/>
      <c r="JM33" s="96"/>
      <c r="JN33" s="96"/>
      <c r="JO33" s="96"/>
      <c r="JP33" s="96"/>
      <c r="JQ33" s="96"/>
      <c r="JR33" s="96"/>
      <c r="JS33" s="96"/>
      <c r="JT33" s="96"/>
      <c r="JU33" s="96"/>
      <c r="JV33" s="96"/>
      <c r="JW33" s="96"/>
      <c r="JX33" s="96"/>
      <c r="JY33" s="96"/>
      <c r="JZ33" s="96"/>
      <c r="KA33" s="97"/>
      <c r="KB33" s="25"/>
      <c r="KC33" s="25"/>
      <c r="KD33" s="249"/>
      <c r="KE33" s="250"/>
      <c r="KF33" s="250"/>
      <c r="KG33" s="250"/>
      <c r="KH33" s="250"/>
      <c r="KI33" s="250"/>
      <c r="KJ33" s="250"/>
      <c r="KK33" s="250"/>
      <c r="KL33" s="250"/>
      <c r="KM33" s="250"/>
      <c r="KN33" s="250"/>
      <c r="KO33" s="251"/>
      <c r="KP33" s="258"/>
      <c r="KQ33" s="259"/>
      <c r="KR33" s="259"/>
      <c r="KS33" s="259"/>
      <c r="KT33" s="259"/>
      <c r="KU33" s="259"/>
      <c r="KV33" s="259"/>
      <c r="KW33" s="259"/>
      <c r="KX33" s="259"/>
      <c r="KY33" s="259"/>
      <c r="KZ33" s="260"/>
      <c r="LA33" s="95"/>
      <c r="LB33" s="96"/>
      <c r="LC33" s="96"/>
      <c r="LD33" s="96"/>
      <c r="LE33" s="96"/>
      <c r="LF33" s="96"/>
      <c r="LG33" s="96"/>
      <c r="LH33" s="96"/>
      <c r="LI33" s="96"/>
      <c r="LJ33" s="96"/>
      <c r="LK33" s="96"/>
      <c r="LL33" s="96"/>
      <c r="LM33" s="96"/>
      <c r="LN33" s="96"/>
      <c r="LO33" s="96"/>
      <c r="LP33" s="96"/>
      <c r="LQ33" s="96"/>
      <c r="LR33" s="96"/>
      <c r="LS33" s="96"/>
      <c r="LT33" s="96"/>
      <c r="LU33" s="96"/>
      <c r="LV33" s="96"/>
      <c r="LW33" s="97"/>
    </row>
  </sheetData>
  <mergeCells count="756">
    <mergeCell ref="KS22:KZ22"/>
    <mergeCell ref="KD23:KF23"/>
    <mergeCell ref="KG23:KZ23"/>
    <mergeCell ref="KD24:KZ28"/>
    <mergeCell ref="KD29:KO33"/>
    <mergeCell ref="KP29:KZ33"/>
    <mergeCell ref="KE18:KL18"/>
    <mergeCell ref="KM18:KZ18"/>
    <mergeCell ref="LA18:LW33"/>
    <mergeCell ref="KD19:KE19"/>
    <mergeCell ref="KG19:KH19"/>
    <mergeCell ref="KI19:KQ19"/>
    <mergeCell ref="KR19:KS19"/>
    <mergeCell ref="KT19:KZ19"/>
    <mergeCell ref="KD20:KE20"/>
    <mergeCell ref="KF20:KJ20"/>
    <mergeCell ref="KK20:KL20"/>
    <mergeCell ref="KM20:KQ20"/>
    <mergeCell ref="KR20:KS20"/>
    <mergeCell ref="KT20:KZ20"/>
    <mergeCell ref="KD21:KH21"/>
    <mergeCell ref="KI21:KN21"/>
    <mergeCell ref="KO21:KP21"/>
    <mergeCell ref="KQ21:KR21"/>
    <mergeCell ref="KS21:KU21"/>
    <mergeCell ref="KV21:KZ21"/>
    <mergeCell ref="KD22:KE22"/>
    <mergeCell ref="KH22:KI22"/>
    <mergeCell ref="KJ22:KN22"/>
    <mergeCell ref="KO22:KR22"/>
    <mergeCell ref="LP5:LW5"/>
    <mergeCell ref="KD6:KF6"/>
    <mergeCell ref="KG6:KZ6"/>
    <mergeCell ref="LA6:LC6"/>
    <mergeCell ref="LD6:LW6"/>
    <mergeCell ref="KD7:KZ11"/>
    <mergeCell ref="LA7:LW11"/>
    <mergeCell ref="KD12:KO16"/>
    <mergeCell ref="KP12:KZ16"/>
    <mergeCell ref="LA12:LL16"/>
    <mergeCell ref="LM12:LW16"/>
    <mergeCell ref="KD5:KE5"/>
    <mergeCell ref="KH5:KI5"/>
    <mergeCell ref="KJ5:KN5"/>
    <mergeCell ref="KO5:KR5"/>
    <mergeCell ref="KS5:KZ5"/>
    <mergeCell ref="LA5:LB5"/>
    <mergeCell ref="LE5:LF5"/>
    <mergeCell ref="LG5:LK5"/>
    <mergeCell ref="LL5:LO5"/>
    <mergeCell ref="LJ3:LN3"/>
    <mergeCell ref="LO3:LP3"/>
    <mergeCell ref="LQ3:LW3"/>
    <mergeCell ref="KD4:KH4"/>
    <mergeCell ref="KI4:KN4"/>
    <mergeCell ref="KO4:KP4"/>
    <mergeCell ref="KQ4:KR4"/>
    <mergeCell ref="KS4:KU4"/>
    <mergeCell ref="KV4:KZ4"/>
    <mergeCell ref="LA4:LE4"/>
    <mergeCell ref="LF4:LK4"/>
    <mergeCell ref="LL4:LM4"/>
    <mergeCell ref="LN4:LO4"/>
    <mergeCell ref="LP4:LR4"/>
    <mergeCell ref="LS4:LW4"/>
    <mergeCell ref="KD3:KE3"/>
    <mergeCell ref="KF3:KJ3"/>
    <mergeCell ref="KK3:KL3"/>
    <mergeCell ref="KM3:KQ3"/>
    <mergeCell ref="KR3:KS3"/>
    <mergeCell ref="KT3:KZ3"/>
    <mergeCell ref="LA3:LB3"/>
    <mergeCell ref="LC3:LG3"/>
    <mergeCell ref="LH3:LI3"/>
    <mergeCell ref="KE1:KL1"/>
    <mergeCell ref="KM1:KZ1"/>
    <mergeCell ref="LB1:LI1"/>
    <mergeCell ref="LJ1:LW1"/>
    <mergeCell ref="KD2:KE2"/>
    <mergeCell ref="KG2:KH2"/>
    <mergeCell ref="KI2:KQ2"/>
    <mergeCell ref="KR2:KS2"/>
    <mergeCell ref="KT2:KZ2"/>
    <mergeCell ref="LA2:LB2"/>
    <mergeCell ref="LD2:LE2"/>
    <mergeCell ref="LF2:LN2"/>
    <mergeCell ref="LO2:LP2"/>
    <mergeCell ref="LQ2:LW2"/>
    <mergeCell ref="HD21:HH21"/>
    <mergeCell ref="IA21:IE21"/>
    <mergeCell ref="AO3:AU3"/>
    <mergeCell ref="AB2:AC2"/>
    <mergeCell ref="AD2:AL2"/>
    <mergeCell ref="AM2:AN2"/>
    <mergeCell ref="AO2:AU2"/>
    <mergeCell ref="B3:C3"/>
    <mergeCell ref="D3:H3"/>
    <mergeCell ref="I3:J3"/>
    <mergeCell ref="K3:O3"/>
    <mergeCell ref="P3:Q3"/>
    <mergeCell ref="R3:X3"/>
    <mergeCell ref="B2:C2"/>
    <mergeCell ref="E2:F2"/>
    <mergeCell ref="G2:O2"/>
    <mergeCell ref="P2:Q2"/>
    <mergeCell ref="R2:X2"/>
    <mergeCell ref="Y2:Z2"/>
    <mergeCell ref="Y4:AC4"/>
    <mergeCell ref="AD4:AI4"/>
    <mergeCell ref="AJ4:AK4"/>
    <mergeCell ref="AL4:AM4"/>
    <mergeCell ref="C18:J18"/>
    <mergeCell ref="AH1:AU1"/>
    <mergeCell ref="F5:G5"/>
    <mergeCell ref="H5:L5"/>
    <mergeCell ref="M5:P5"/>
    <mergeCell ref="Q5:X5"/>
    <mergeCell ref="Y5:Z5"/>
    <mergeCell ref="AC5:AD5"/>
    <mergeCell ref="AE5:AI5"/>
    <mergeCell ref="B4:F4"/>
    <mergeCell ref="G4:L4"/>
    <mergeCell ref="M4:N4"/>
    <mergeCell ref="AH3:AL3"/>
    <mergeCell ref="AM3:AN3"/>
    <mergeCell ref="AN4:AP4"/>
    <mergeCell ref="C1:J1"/>
    <mergeCell ref="K1:X1"/>
    <mergeCell ref="Z1:AG1"/>
    <mergeCell ref="Y3:Z3"/>
    <mergeCell ref="AA3:AE3"/>
    <mergeCell ref="AF3:AG3"/>
    <mergeCell ref="O4:P4"/>
    <mergeCell ref="Q4:S4"/>
    <mergeCell ref="AQ4:AU4"/>
    <mergeCell ref="K18:X18"/>
    <mergeCell ref="Z18:AG18"/>
    <mergeCell ref="AH18:AU18"/>
    <mergeCell ref="AJ5:AM5"/>
    <mergeCell ref="AN5:AU5"/>
    <mergeCell ref="B6:D6"/>
    <mergeCell ref="E6:X6"/>
    <mergeCell ref="Y6:AA6"/>
    <mergeCell ref="AB6:AU6"/>
    <mergeCell ref="B7:X11"/>
    <mergeCell ref="Y7:AU11"/>
    <mergeCell ref="B5:C5"/>
    <mergeCell ref="B12:M16"/>
    <mergeCell ref="N12:X16"/>
    <mergeCell ref="Y12:AJ16"/>
    <mergeCell ref="AK12:AU16"/>
    <mergeCell ref="B20:C20"/>
    <mergeCell ref="D20:H20"/>
    <mergeCell ref="I20:J20"/>
    <mergeCell ref="K20:O20"/>
    <mergeCell ref="P20:Q20"/>
    <mergeCell ref="R20:X20"/>
    <mergeCell ref="B19:C19"/>
    <mergeCell ref="E19:F19"/>
    <mergeCell ref="G19:O19"/>
    <mergeCell ref="P19:Q19"/>
    <mergeCell ref="R19:X19"/>
    <mergeCell ref="Y20:Z20"/>
    <mergeCell ref="AA20:AE20"/>
    <mergeCell ref="AF20:AG20"/>
    <mergeCell ref="AH20:AL20"/>
    <mergeCell ref="AM20:AN20"/>
    <mergeCell ref="AO20:AU20"/>
    <mergeCell ref="AB19:AC19"/>
    <mergeCell ref="AD19:AL19"/>
    <mergeCell ref="AM19:AN19"/>
    <mergeCell ref="AO19:AU19"/>
    <mergeCell ref="Y19:Z19"/>
    <mergeCell ref="Y21:AC21"/>
    <mergeCell ref="AD21:AI21"/>
    <mergeCell ref="AJ21:AK21"/>
    <mergeCell ref="AL21:AM21"/>
    <mergeCell ref="AN21:AP21"/>
    <mergeCell ref="B21:F21"/>
    <mergeCell ref="G21:L21"/>
    <mergeCell ref="M21:N21"/>
    <mergeCell ref="O21:P21"/>
    <mergeCell ref="Q21:S21"/>
    <mergeCell ref="AJ22:AM22"/>
    <mergeCell ref="AN22:AU22"/>
    <mergeCell ref="B23:D23"/>
    <mergeCell ref="E23:X23"/>
    <mergeCell ref="Y23:AA23"/>
    <mergeCell ref="AB23:AU23"/>
    <mergeCell ref="B22:C22"/>
    <mergeCell ref="F22:G22"/>
    <mergeCell ref="H22:L22"/>
    <mergeCell ref="M22:P22"/>
    <mergeCell ref="Q22:X22"/>
    <mergeCell ref="Y22:Z22"/>
    <mergeCell ref="AC22:AD22"/>
    <mergeCell ref="AE22:AI22"/>
    <mergeCell ref="CG29:CQ33"/>
    <mergeCell ref="BU29:CF33"/>
    <mergeCell ref="BJ29:BT33"/>
    <mergeCell ref="AX29:BI33"/>
    <mergeCell ref="BU24:CQ28"/>
    <mergeCell ref="AX24:BT28"/>
    <mergeCell ref="B29:M33"/>
    <mergeCell ref="N29:X33"/>
    <mergeCell ref="Y29:AJ33"/>
    <mergeCell ref="AK29:AU33"/>
    <mergeCell ref="B24:X28"/>
    <mergeCell ref="Y24:AU28"/>
    <mergeCell ref="BX23:CQ23"/>
    <mergeCell ref="BU23:BW23"/>
    <mergeCell ref="BA23:BT23"/>
    <mergeCell ref="AX23:AZ23"/>
    <mergeCell ref="CJ22:CQ22"/>
    <mergeCell ref="CF22:CI22"/>
    <mergeCell ref="CA22:CE22"/>
    <mergeCell ref="BY22:BZ22"/>
    <mergeCell ref="BU22:BV22"/>
    <mergeCell ref="BM22:BT22"/>
    <mergeCell ref="BI22:BL22"/>
    <mergeCell ref="BD22:BH22"/>
    <mergeCell ref="BB22:BC22"/>
    <mergeCell ref="AX22:AY22"/>
    <mergeCell ref="CJ21:CL21"/>
    <mergeCell ref="CH21:CI21"/>
    <mergeCell ref="CF21:CG21"/>
    <mergeCell ref="BZ21:CE21"/>
    <mergeCell ref="BC21:BH21"/>
    <mergeCell ref="AX21:BB21"/>
    <mergeCell ref="CK20:CQ20"/>
    <mergeCell ref="CI20:CJ20"/>
    <mergeCell ref="CD20:CH20"/>
    <mergeCell ref="CB20:CC20"/>
    <mergeCell ref="BW20:CA20"/>
    <mergeCell ref="BU20:BV20"/>
    <mergeCell ref="BN20:BT20"/>
    <mergeCell ref="BL20:BM20"/>
    <mergeCell ref="BU21:BY21"/>
    <mergeCell ref="BM21:BO21"/>
    <mergeCell ref="BK21:BL21"/>
    <mergeCell ref="BI21:BJ21"/>
    <mergeCell ref="BG20:BK20"/>
    <mergeCell ref="BE20:BF20"/>
    <mergeCell ref="AZ20:BD20"/>
    <mergeCell ref="AX20:AY20"/>
    <mergeCell ref="BP21:BT21"/>
    <mergeCell ref="CM21:CQ21"/>
    <mergeCell ref="AX12:BI16"/>
    <mergeCell ref="BU7:CQ11"/>
    <mergeCell ref="AX7:BT11"/>
    <mergeCell ref="BL19:BM19"/>
    <mergeCell ref="BC19:BK19"/>
    <mergeCell ref="BA19:BB19"/>
    <mergeCell ref="AX19:AY19"/>
    <mergeCell ref="CD18:CQ18"/>
    <mergeCell ref="BV18:CC18"/>
    <mergeCell ref="BG18:BT18"/>
    <mergeCell ref="AY18:BF18"/>
    <mergeCell ref="CK19:CQ19"/>
    <mergeCell ref="CI19:CJ19"/>
    <mergeCell ref="BZ19:CH19"/>
    <mergeCell ref="BX19:BY19"/>
    <mergeCell ref="BU19:BV19"/>
    <mergeCell ref="BN19:BT19"/>
    <mergeCell ref="CG12:CQ16"/>
    <mergeCell ref="BU12:CF16"/>
    <mergeCell ref="BJ12:BT16"/>
    <mergeCell ref="BX6:CQ6"/>
    <mergeCell ref="BU6:BW6"/>
    <mergeCell ref="BA6:BT6"/>
    <mergeCell ref="AX6:AZ6"/>
    <mergeCell ref="CJ5:CQ5"/>
    <mergeCell ref="CF5:CI5"/>
    <mergeCell ref="CA5:CE5"/>
    <mergeCell ref="BY5:BZ5"/>
    <mergeCell ref="BU5:BV5"/>
    <mergeCell ref="BM5:BT5"/>
    <mergeCell ref="BI5:BL5"/>
    <mergeCell ref="BD5:BH5"/>
    <mergeCell ref="BB5:BC5"/>
    <mergeCell ref="AX5:AY5"/>
    <mergeCell ref="CJ4:CL4"/>
    <mergeCell ref="CH4:CI4"/>
    <mergeCell ref="CF4:CG4"/>
    <mergeCell ref="BZ4:CE4"/>
    <mergeCell ref="BC4:BH4"/>
    <mergeCell ref="AX4:BB4"/>
    <mergeCell ref="CK3:CQ3"/>
    <mergeCell ref="CI3:CJ3"/>
    <mergeCell ref="CD3:CH3"/>
    <mergeCell ref="CB3:CC3"/>
    <mergeCell ref="BW3:CA3"/>
    <mergeCell ref="BU3:BV3"/>
    <mergeCell ref="BN3:BT3"/>
    <mergeCell ref="BL3:BM3"/>
    <mergeCell ref="BU4:BY4"/>
    <mergeCell ref="BM4:BO4"/>
    <mergeCell ref="BK4:BL4"/>
    <mergeCell ref="BI4:BJ4"/>
    <mergeCell ref="CM4:CQ4"/>
    <mergeCell ref="BP4:BT4"/>
    <mergeCell ref="BL2:BM2"/>
    <mergeCell ref="BC2:BK2"/>
    <mergeCell ref="BA2:BB2"/>
    <mergeCell ref="AX2:AY2"/>
    <mergeCell ref="CD1:CQ1"/>
    <mergeCell ref="BV1:CC1"/>
    <mergeCell ref="BG1:BT1"/>
    <mergeCell ref="AY1:BF1"/>
    <mergeCell ref="BG3:BK3"/>
    <mergeCell ref="BE3:BF3"/>
    <mergeCell ref="AZ3:BD3"/>
    <mergeCell ref="AX3:AY3"/>
    <mergeCell ref="CK2:CQ2"/>
    <mergeCell ref="CI2:CJ2"/>
    <mergeCell ref="BZ2:CH2"/>
    <mergeCell ref="BX2:BY2"/>
    <mergeCell ref="BU2:BV2"/>
    <mergeCell ref="BN2:BT2"/>
    <mergeCell ref="CT4:CX4"/>
    <mergeCell ref="CY4:DD4"/>
    <mergeCell ref="CU1:DB1"/>
    <mergeCell ref="DC1:DP1"/>
    <mergeCell ref="DR1:DY1"/>
    <mergeCell ref="DZ1:EM1"/>
    <mergeCell ref="CT2:CU2"/>
    <mergeCell ref="CW2:CX2"/>
    <mergeCell ref="CY2:DG2"/>
    <mergeCell ref="DH2:DI2"/>
    <mergeCell ref="DJ2:DP2"/>
    <mergeCell ref="DQ2:DR2"/>
    <mergeCell ref="DT2:DU2"/>
    <mergeCell ref="DV2:ED2"/>
    <mergeCell ref="EE2:EF2"/>
    <mergeCell ref="EG2:EM2"/>
    <mergeCell ref="CT3:CU3"/>
    <mergeCell ref="CV3:CZ3"/>
    <mergeCell ref="DA3:DB3"/>
    <mergeCell ref="DC3:DG3"/>
    <mergeCell ref="DH3:DI3"/>
    <mergeCell ref="DJ3:DP3"/>
    <mergeCell ref="DQ3:DR3"/>
    <mergeCell ref="DS3:DW3"/>
    <mergeCell ref="DX3:DY3"/>
    <mergeCell ref="DE4:DF4"/>
    <mergeCell ref="DG4:DH4"/>
    <mergeCell ref="DI4:DK4"/>
    <mergeCell ref="DL4:DP4"/>
    <mergeCell ref="DZ3:ED3"/>
    <mergeCell ref="EE3:EF3"/>
    <mergeCell ref="DQ4:DU4"/>
    <mergeCell ref="DV4:EA4"/>
    <mergeCell ref="EB4:EC4"/>
    <mergeCell ref="ED4:EE4"/>
    <mergeCell ref="EF4:EH4"/>
    <mergeCell ref="EG3:EM3"/>
    <mergeCell ref="EI4:EM4"/>
    <mergeCell ref="DZ18:EM18"/>
    <mergeCell ref="CT19:CU19"/>
    <mergeCell ref="CW19:CX19"/>
    <mergeCell ref="CY19:DG19"/>
    <mergeCell ref="DH19:DI19"/>
    <mergeCell ref="DJ19:DP19"/>
    <mergeCell ref="DQ19:DR19"/>
    <mergeCell ref="CT7:DP11"/>
    <mergeCell ref="DQ7:EM11"/>
    <mergeCell ref="CT12:DE16"/>
    <mergeCell ref="DF12:DP16"/>
    <mergeCell ref="DQ12:EB16"/>
    <mergeCell ref="EC12:EM16"/>
    <mergeCell ref="EB5:EE5"/>
    <mergeCell ref="EF5:EM5"/>
    <mergeCell ref="CT6:CV6"/>
    <mergeCell ref="CW6:DP6"/>
    <mergeCell ref="DQ6:DS6"/>
    <mergeCell ref="DT6:EM6"/>
    <mergeCell ref="CT5:CU5"/>
    <mergeCell ref="CX5:CY5"/>
    <mergeCell ref="CZ5:DD5"/>
    <mergeCell ref="DE5:DH5"/>
    <mergeCell ref="DI5:DP5"/>
    <mergeCell ref="DQ5:DR5"/>
    <mergeCell ref="DU5:DV5"/>
    <mergeCell ref="DW5:EA5"/>
    <mergeCell ref="CT20:CU20"/>
    <mergeCell ref="CV20:CZ20"/>
    <mergeCell ref="DA20:DB20"/>
    <mergeCell ref="DC20:DG20"/>
    <mergeCell ref="DH20:DI20"/>
    <mergeCell ref="DJ20:DP20"/>
    <mergeCell ref="CU18:DB18"/>
    <mergeCell ref="DC18:DP18"/>
    <mergeCell ref="DR18:DY18"/>
    <mergeCell ref="DQ20:DR20"/>
    <mergeCell ref="DS20:DW20"/>
    <mergeCell ref="DX20:DY20"/>
    <mergeCell ref="DZ20:ED20"/>
    <mergeCell ref="EE20:EF20"/>
    <mergeCell ref="EG20:EM20"/>
    <mergeCell ref="DT19:DU19"/>
    <mergeCell ref="DV19:ED19"/>
    <mergeCell ref="EE19:EF19"/>
    <mergeCell ref="EG19:EM19"/>
    <mergeCell ref="CT22:CU22"/>
    <mergeCell ref="CX22:CY22"/>
    <mergeCell ref="CZ22:DD22"/>
    <mergeCell ref="DE22:DH22"/>
    <mergeCell ref="DI22:DP22"/>
    <mergeCell ref="DQ22:DR22"/>
    <mergeCell ref="DU22:DV22"/>
    <mergeCell ref="DW22:EA22"/>
    <mergeCell ref="DQ21:DU21"/>
    <mergeCell ref="DV21:EA21"/>
    <mergeCell ref="EB21:EC21"/>
    <mergeCell ref="ED21:EE21"/>
    <mergeCell ref="EF21:EH21"/>
    <mergeCell ref="CT21:CX21"/>
    <mergeCell ref="CY21:DD21"/>
    <mergeCell ref="DE21:DF21"/>
    <mergeCell ref="DG21:DH21"/>
    <mergeCell ref="DI21:DK21"/>
    <mergeCell ref="CT24:DP28"/>
    <mergeCell ref="DQ24:EM28"/>
    <mergeCell ref="CT29:DE33"/>
    <mergeCell ref="DF29:DP33"/>
    <mergeCell ref="DQ29:EB33"/>
    <mergeCell ref="EC29:EM33"/>
    <mergeCell ref="EB22:EE22"/>
    <mergeCell ref="EF22:EM22"/>
    <mergeCell ref="CT23:CV23"/>
    <mergeCell ref="CW23:DP23"/>
    <mergeCell ref="DQ23:DS23"/>
    <mergeCell ref="DT23:EM23"/>
    <mergeCell ref="DL21:DP21"/>
    <mergeCell ref="EI21:EM21"/>
    <mergeCell ref="FV1:GI1"/>
    <mergeCell ref="EP2:EQ2"/>
    <mergeCell ref="ES2:ET2"/>
    <mergeCell ref="EU2:FC2"/>
    <mergeCell ref="FD2:FE2"/>
    <mergeCell ref="FF2:FL2"/>
    <mergeCell ref="FM2:FN2"/>
    <mergeCell ref="FP2:FQ2"/>
    <mergeCell ref="FR2:FZ2"/>
    <mergeCell ref="GA2:GB2"/>
    <mergeCell ref="GC2:GI2"/>
    <mergeCell ref="EW3:EX3"/>
    <mergeCell ref="EY3:FC3"/>
    <mergeCell ref="FD3:FE3"/>
    <mergeCell ref="FF3:FL3"/>
    <mergeCell ref="FC4:FD4"/>
    <mergeCell ref="FE4:FG4"/>
    <mergeCell ref="FM3:FN3"/>
    <mergeCell ref="EQ1:EX1"/>
    <mergeCell ref="EY1:FL1"/>
    <mergeCell ref="FN1:FU1"/>
    <mergeCell ref="FO3:FS3"/>
    <mergeCell ref="FT3:FU3"/>
    <mergeCell ref="FV3:FZ3"/>
    <mergeCell ref="GA3:GB3"/>
    <mergeCell ref="FH4:FL4"/>
    <mergeCell ref="GC3:GI3"/>
    <mergeCell ref="FX5:GA5"/>
    <mergeCell ref="GB5:GI5"/>
    <mergeCell ref="EP6:ER6"/>
    <mergeCell ref="ES6:FL6"/>
    <mergeCell ref="FM6:FO6"/>
    <mergeCell ref="FP6:GI6"/>
    <mergeCell ref="EP5:EQ5"/>
    <mergeCell ref="ET5:EU5"/>
    <mergeCell ref="EV5:EZ5"/>
    <mergeCell ref="FA5:FD5"/>
    <mergeCell ref="FE5:FL5"/>
    <mergeCell ref="FM5:FN5"/>
    <mergeCell ref="FQ5:FR5"/>
    <mergeCell ref="FS5:FW5"/>
    <mergeCell ref="FM4:FQ4"/>
    <mergeCell ref="FR4:FW4"/>
    <mergeCell ref="EP3:EQ3"/>
    <mergeCell ref="ER3:EV3"/>
    <mergeCell ref="FX4:FY4"/>
    <mergeCell ref="FZ4:GA4"/>
    <mergeCell ref="GB4:GD4"/>
    <mergeCell ref="EP4:ET4"/>
    <mergeCell ref="EU4:EZ4"/>
    <mergeCell ref="FA4:FB4"/>
    <mergeCell ref="FV18:GI18"/>
    <mergeCell ref="EP19:EQ19"/>
    <mergeCell ref="ES19:ET19"/>
    <mergeCell ref="EU19:FC19"/>
    <mergeCell ref="FD19:FE19"/>
    <mergeCell ref="FF19:FL19"/>
    <mergeCell ref="FM19:FN19"/>
    <mergeCell ref="EP7:FL11"/>
    <mergeCell ref="FM7:GI11"/>
    <mergeCell ref="EP12:FA16"/>
    <mergeCell ref="FB12:FL16"/>
    <mergeCell ref="FM12:FX16"/>
    <mergeCell ref="FY12:GI16"/>
    <mergeCell ref="GE4:GI4"/>
    <mergeCell ref="EP20:EQ20"/>
    <mergeCell ref="ER20:EV20"/>
    <mergeCell ref="EW20:EX20"/>
    <mergeCell ref="EY20:FC20"/>
    <mergeCell ref="FD20:FE20"/>
    <mergeCell ref="FF20:FL20"/>
    <mergeCell ref="EQ18:EX18"/>
    <mergeCell ref="EY18:FL18"/>
    <mergeCell ref="FN18:FU18"/>
    <mergeCell ref="FM20:FN20"/>
    <mergeCell ref="FO20:FS20"/>
    <mergeCell ref="FT20:FU20"/>
    <mergeCell ref="FV20:FZ20"/>
    <mergeCell ref="GA20:GB20"/>
    <mergeCell ref="GC20:GI20"/>
    <mergeCell ref="FP19:FQ19"/>
    <mergeCell ref="FR19:FZ19"/>
    <mergeCell ref="GA19:GB19"/>
    <mergeCell ref="GC19:GI19"/>
    <mergeCell ref="FX21:FY21"/>
    <mergeCell ref="FZ21:GA21"/>
    <mergeCell ref="GB21:GD21"/>
    <mergeCell ref="FM21:FQ21"/>
    <mergeCell ref="FR21:FW21"/>
    <mergeCell ref="GE21:GI21"/>
    <mergeCell ref="EP21:ET21"/>
    <mergeCell ref="EU21:EZ21"/>
    <mergeCell ref="FA21:FB21"/>
    <mergeCell ref="FC21:FD21"/>
    <mergeCell ref="FE21:FG21"/>
    <mergeCell ref="FH21:FL21"/>
    <mergeCell ref="EP24:FL28"/>
    <mergeCell ref="FM24:GI28"/>
    <mergeCell ref="EP29:FA33"/>
    <mergeCell ref="FB29:FL33"/>
    <mergeCell ref="FM29:FX33"/>
    <mergeCell ref="FY29:GI33"/>
    <mergeCell ref="FX22:GA22"/>
    <mergeCell ref="GB22:GI22"/>
    <mergeCell ref="EP23:ER23"/>
    <mergeCell ref="ES23:FL23"/>
    <mergeCell ref="FM23:FO23"/>
    <mergeCell ref="FP23:GI23"/>
    <mergeCell ref="EP22:EQ22"/>
    <mergeCell ref="ET22:EU22"/>
    <mergeCell ref="EV22:EZ22"/>
    <mergeCell ref="FA22:FD22"/>
    <mergeCell ref="FE22:FL22"/>
    <mergeCell ref="FM22:FN22"/>
    <mergeCell ref="FQ22:FR22"/>
    <mergeCell ref="FS22:FW22"/>
    <mergeCell ref="GM1:GT1"/>
    <mergeCell ref="GU1:HH1"/>
    <mergeCell ref="HJ1:HQ1"/>
    <mergeCell ref="HR1:IE1"/>
    <mergeCell ref="GL2:GM2"/>
    <mergeCell ref="GO2:GP2"/>
    <mergeCell ref="GQ2:GY2"/>
    <mergeCell ref="GZ2:HA2"/>
    <mergeCell ref="HB2:HH2"/>
    <mergeCell ref="HI2:HJ2"/>
    <mergeCell ref="HL2:HM2"/>
    <mergeCell ref="HN2:HV2"/>
    <mergeCell ref="HW2:HX2"/>
    <mergeCell ref="HY2:IE2"/>
    <mergeCell ref="GL3:GM3"/>
    <mergeCell ref="GN3:GR3"/>
    <mergeCell ref="GS3:GT3"/>
    <mergeCell ref="GU3:GY3"/>
    <mergeCell ref="GZ3:HA3"/>
    <mergeCell ref="HB3:HH3"/>
    <mergeCell ref="GY4:GZ4"/>
    <mergeCell ref="HA4:HC4"/>
    <mergeCell ref="HI3:HJ3"/>
    <mergeCell ref="HK3:HO3"/>
    <mergeCell ref="HP3:HQ3"/>
    <mergeCell ref="HR3:HV3"/>
    <mergeCell ref="HW3:HX3"/>
    <mergeCell ref="HD4:HH4"/>
    <mergeCell ref="HY3:IE3"/>
    <mergeCell ref="HT5:HW5"/>
    <mergeCell ref="HX5:IE5"/>
    <mergeCell ref="HI4:HM4"/>
    <mergeCell ref="HN4:HS4"/>
    <mergeCell ref="HT4:HU4"/>
    <mergeCell ref="HV4:HW4"/>
    <mergeCell ref="HX4:HZ4"/>
    <mergeCell ref="GL4:GP4"/>
    <mergeCell ref="GQ4:GV4"/>
    <mergeCell ref="GW4:GX4"/>
    <mergeCell ref="IA4:IE4"/>
    <mergeCell ref="GL6:GN6"/>
    <mergeCell ref="GO6:HH6"/>
    <mergeCell ref="HI6:HK6"/>
    <mergeCell ref="HL6:IE6"/>
    <mergeCell ref="GL5:GM5"/>
    <mergeCell ref="GP5:GQ5"/>
    <mergeCell ref="GR5:GV5"/>
    <mergeCell ref="GW5:GZ5"/>
    <mergeCell ref="HA5:HH5"/>
    <mergeCell ref="HI5:HJ5"/>
    <mergeCell ref="HM5:HN5"/>
    <mergeCell ref="HO5:HS5"/>
    <mergeCell ref="HR18:IE18"/>
    <mergeCell ref="GL19:GM19"/>
    <mergeCell ref="GO19:GP19"/>
    <mergeCell ref="GQ19:GY19"/>
    <mergeCell ref="GZ19:HA19"/>
    <mergeCell ref="HB19:HH19"/>
    <mergeCell ref="HI19:HJ19"/>
    <mergeCell ref="GL7:HH11"/>
    <mergeCell ref="HI7:IE11"/>
    <mergeCell ref="GL12:GW16"/>
    <mergeCell ref="GX12:HH16"/>
    <mergeCell ref="HI12:HT16"/>
    <mergeCell ref="HU12:IE16"/>
    <mergeCell ref="GL20:GM20"/>
    <mergeCell ref="GN20:GR20"/>
    <mergeCell ref="GS20:GT20"/>
    <mergeCell ref="GU20:GY20"/>
    <mergeCell ref="GZ20:HA20"/>
    <mergeCell ref="HB20:HH20"/>
    <mergeCell ref="GM18:GT18"/>
    <mergeCell ref="GU18:HH18"/>
    <mergeCell ref="HJ18:HQ18"/>
    <mergeCell ref="HK20:HO20"/>
    <mergeCell ref="HP20:HQ20"/>
    <mergeCell ref="HI20:HJ20"/>
    <mergeCell ref="HR20:HV20"/>
    <mergeCell ref="HW20:HX20"/>
    <mergeCell ref="HY20:IE20"/>
    <mergeCell ref="HL19:HM19"/>
    <mergeCell ref="HN19:HV19"/>
    <mergeCell ref="HW19:HX19"/>
    <mergeCell ref="HY19:IE19"/>
    <mergeCell ref="GL29:GW33"/>
    <mergeCell ref="GX29:HH33"/>
    <mergeCell ref="HI29:HT33"/>
    <mergeCell ref="HU29:IE33"/>
    <mergeCell ref="HT22:HW22"/>
    <mergeCell ref="HX22:IE22"/>
    <mergeCell ref="GL23:GN23"/>
    <mergeCell ref="GO23:HH23"/>
    <mergeCell ref="HI23:HK23"/>
    <mergeCell ref="HL23:IE23"/>
    <mergeCell ref="GL22:GM22"/>
    <mergeCell ref="GP22:GQ22"/>
    <mergeCell ref="GR22:GV22"/>
    <mergeCell ref="GW22:GZ22"/>
    <mergeCell ref="HA22:HH22"/>
    <mergeCell ref="HI22:HJ22"/>
    <mergeCell ref="HM22:HN22"/>
    <mergeCell ref="HO22:HS22"/>
    <mergeCell ref="JN1:KA1"/>
    <mergeCell ref="IH2:II2"/>
    <mergeCell ref="IK2:IL2"/>
    <mergeCell ref="IM2:IU2"/>
    <mergeCell ref="IV2:IW2"/>
    <mergeCell ref="IX2:JD2"/>
    <mergeCell ref="JE2:JF2"/>
    <mergeCell ref="GL24:HH28"/>
    <mergeCell ref="HI24:IE28"/>
    <mergeCell ref="HI21:HM21"/>
    <mergeCell ref="HN21:HS21"/>
    <mergeCell ref="HT21:HU21"/>
    <mergeCell ref="HV21:HW21"/>
    <mergeCell ref="HX21:HZ21"/>
    <mergeCell ref="GL21:GP21"/>
    <mergeCell ref="GQ21:GV21"/>
    <mergeCell ref="GW21:GX21"/>
    <mergeCell ref="GY21:GZ21"/>
    <mergeCell ref="HA21:HC21"/>
    <mergeCell ref="IH3:II3"/>
    <mergeCell ref="IJ3:IN3"/>
    <mergeCell ref="IO3:IP3"/>
    <mergeCell ref="IQ3:IU3"/>
    <mergeCell ref="IV3:IW3"/>
    <mergeCell ref="IX3:JD3"/>
    <mergeCell ref="II1:IP1"/>
    <mergeCell ref="IQ1:JD1"/>
    <mergeCell ref="JF1:JM1"/>
    <mergeCell ref="JE3:JF3"/>
    <mergeCell ref="JG3:JK3"/>
    <mergeCell ref="JL3:JM3"/>
    <mergeCell ref="JN3:JR3"/>
    <mergeCell ref="JS3:JT3"/>
    <mergeCell ref="JU3:KA3"/>
    <mergeCell ref="JH2:JI2"/>
    <mergeCell ref="JJ2:JR2"/>
    <mergeCell ref="JS2:JT2"/>
    <mergeCell ref="JU2:KA2"/>
    <mergeCell ref="JE4:JI4"/>
    <mergeCell ref="JJ4:JO4"/>
    <mergeCell ref="JP4:JQ4"/>
    <mergeCell ref="JR4:JS4"/>
    <mergeCell ref="JT4:JV4"/>
    <mergeCell ref="JW4:KA4"/>
    <mergeCell ref="IH4:IL4"/>
    <mergeCell ref="IM4:IR4"/>
    <mergeCell ref="IS4:IT4"/>
    <mergeCell ref="IU4:IV4"/>
    <mergeCell ref="IW4:IY4"/>
    <mergeCell ref="IH7:JD11"/>
    <mergeCell ref="JE7:KA11"/>
    <mergeCell ref="IH12:IS16"/>
    <mergeCell ref="IT12:JD16"/>
    <mergeCell ref="JE12:JP16"/>
    <mergeCell ref="JQ12:KA16"/>
    <mergeCell ref="JP5:JS5"/>
    <mergeCell ref="JT5:KA5"/>
    <mergeCell ref="IH6:IJ6"/>
    <mergeCell ref="IK6:JD6"/>
    <mergeCell ref="JE6:JG6"/>
    <mergeCell ref="JH6:KA6"/>
    <mergeCell ref="IH5:II5"/>
    <mergeCell ref="IL5:IM5"/>
    <mergeCell ref="IN5:IR5"/>
    <mergeCell ref="IS5:IV5"/>
    <mergeCell ref="IW5:JD5"/>
    <mergeCell ref="JE5:JF5"/>
    <mergeCell ref="IZ4:JD4"/>
    <mergeCell ref="IV20:IW20"/>
    <mergeCell ref="IX20:JD20"/>
    <mergeCell ref="JI5:JJ5"/>
    <mergeCell ref="JK5:JO5"/>
    <mergeCell ref="II18:IP18"/>
    <mergeCell ref="IQ18:JD18"/>
    <mergeCell ref="IH19:II19"/>
    <mergeCell ref="IK19:IL19"/>
    <mergeCell ref="IM19:IU19"/>
    <mergeCell ref="IV19:IW19"/>
    <mergeCell ref="IX19:JD19"/>
    <mergeCell ref="AQ21:AU21"/>
    <mergeCell ref="T4:X4"/>
    <mergeCell ref="T21:X21"/>
    <mergeCell ref="JE18:KA33"/>
    <mergeCell ref="IH24:JD28"/>
    <mergeCell ref="IZ21:JD21"/>
    <mergeCell ref="IH21:IL21"/>
    <mergeCell ref="IM21:IR21"/>
    <mergeCell ref="IS21:IT21"/>
    <mergeCell ref="IU21:IV21"/>
    <mergeCell ref="IW21:IY21"/>
    <mergeCell ref="IH29:IS33"/>
    <mergeCell ref="IT29:JD33"/>
    <mergeCell ref="IH23:IJ23"/>
    <mergeCell ref="IK23:JD23"/>
    <mergeCell ref="IH22:II22"/>
    <mergeCell ref="IL22:IM22"/>
    <mergeCell ref="IN22:IR22"/>
    <mergeCell ref="IS22:IV22"/>
    <mergeCell ref="IW22:JD22"/>
    <mergeCell ref="IH20:II20"/>
    <mergeCell ref="IJ20:IN20"/>
    <mergeCell ref="IO20:IP20"/>
    <mergeCell ref="IQ20:IU20"/>
  </mergeCells>
  <phoneticPr fontId="1"/>
  <pageMargins left="0.25" right="0.25" top="0.75" bottom="0.75" header="0.3" footer="0.3"/>
  <pageSetup paperSize="9" orientation="portrait" r:id="rId1"/>
  <colBreaks count="1" manualBreakCount="1">
    <brk id="264" max="32"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EF4251-1FDC-4C5A-BDB1-CB827E2A6E40}">
  <sheetPr>
    <tabColor theme="8"/>
  </sheetPr>
  <dimension ref="A1:Z34"/>
  <sheetViews>
    <sheetView topLeftCell="A30" workbookViewId="0">
      <selection activeCell="T31" sqref="T31"/>
    </sheetView>
  </sheetViews>
  <sheetFormatPr defaultRowHeight="18.75" x14ac:dyDescent="0.4"/>
  <sheetData>
    <row r="1" spans="1:26" ht="69" x14ac:dyDescent="0.4">
      <c r="A1" s="9"/>
      <c r="B1" s="10" t="s">
        <v>15</v>
      </c>
      <c r="C1" s="11"/>
      <c r="D1" s="11"/>
      <c r="E1" s="12"/>
      <c r="F1" s="12"/>
    </row>
    <row r="2" spans="1:26" ht="19.5" thickBot="1" x14ac:dyDescent="0.45">
      <c r="A2" s="9"/>
      <c r="B2" s="11"/>
      <c r="C2" s="11"/>
      <c r="D2" s="11"/>
      <c r="E2" s="12"/>
      <c r="F2" s="12"/>
    </row>
    <row r="3" spans="1:26" ht="35.25" thickBot="1" x14ac:dyDescent="0.45">
      <c r="A3" s="9"/>
      <c r="B3" s="13" t="s">
        <v>16</v>
      </c>
      <c r="C3" s="14" t="s">
        <v>17</v>
      </c>
      <c r="D3" s="11"/>
      <c r="E3" s="12"/>
      <c r="F3" s="12"/>
    </row>
    <row r="4" spans="1:26" x14ac:dyDescent="0.4">
      <c r="A4" s="9"/>
      <c r="B4" s="12"/>
      <c r="C4" s="11"/>
      <c r="D4" s="11"/>
      <c r="E4" s="12"/>
      <c r="F4" s="12"/>
    </row>
    <row r="5" spans="1:26" x14ac:dyDescent="0.4">
      <c r="A5" s="9"/>
      <c r="B5" s="261" t="s">
        <v>18</v>
      </c>
      <c r="C5" s="261" t="s">
        <v>19</v>
      </c>
      <c r="D5" s="261" t="s">
        <v>20</v>
      </c>
      <c r="E5" s="261" t="s">
        <v>21</v>
      </c>
      <c r="F5" s="262" t="s">
        <v>22</v>
      </c>
    </row>
    <row r="6" spans="1:26" ht="19.5" thickBot="1" x14ac:dyDescent="0.45">
      <c r="A6" s="9"/>
      <c r="B6" s="261"/>
      <c r="C6" s="261"/>
      <c r="D6" s="261"/>
      <c r="E6" s="261"/>
      <c r="F6" s="263"/>
      <c r="G6" t="s">
        <v>147</v>
      </c>
      <c r="H6" t="s">
        <v>148</v>
      </c>
      <c r="I6" t="s">
        <v>149</v>
      </c>
      <c r="J6" t="s">
        <v>9</v>
      </c>
      <c r="K6" t="s">
        <v>150</v>
      </c>
      <c r="L6" t="s">
        <v>11</v>
      </c>
      <c r="M6" t="s">
        <v>6</v>
      </c>
      <c r="N6" t="s">
        <v>151</v>
      </c>
      <c r="O6" t="s">
        <v>12</v>
      </c>
      <c r="P6" t="s">
        <v>152</v>
      </c>
      <c r="Q6" t="s">
        <v>161</v>
      </c>
      <c r="R6" t="s">
        <v>153</v>
      </c>
      <c r="S6" t="s">
        <v>2</v>
      </c>
      <c r="T6" t="s">
        <v>4</v>
      </c>
      <c r="U6" t="s">
        <v>7</v>
      </c>
      <c r="V6" t="s">
        <v>8</v>
      </c>
      <c r="W6" t="s">
        <v>154</v>
      </c>
      <c r="X6" t="s">
        <v>155</v>
      </c>
      <c r="Y6" t="s">
        <v>104</v>
      </c>
    </row>
    <row r="7" spans="1:26" ht="409.6" thickBot="1" x14ac:dyDescent="0.45">
      <c r="A7" s="35">
        <v>1</v>
      </c>
      <c r="B7" s="16" t="s">
        <v>23</v>
      </c>
      <c r="C7" s="16" t="s">
        <v>24</v>
      </c>
      <c r="D7" s="16" t="s">
        <v>25</v>
      </c>
      <c r="E7" s="15" t="s">
        <v>26</v>
      </c>
      <c r="F7" s="15">
        <v>12</v>
      </c>
      <c r="G7" s="21">
        <v>45159.498645833337</v>
      </c>
      <c r="H7" s="22" t="s">
        <v>294</v>
      </c>
      <c r="I7" s="22" t="s">
        <v>23</v>
      </c>
      <c r="J7" s="22" t="s">
        <v>295</v>
      </c>
      <c r="K7" s="22" t="s">
        <v>296</v>
      </c>
      <c r="L7" s="22" t="s">
        <v>297</v>
      </c>
      <c r="M7" s="22" t="s">
        <v>304</v>
      </c>
      <c r="N7" t="s">
        <v>298</v>
      </c>
      <c r="O7" s="23" t="s">
        <v>299</v>
      </c>
      <c r="P7" s="22" t="s">
        <v>126</v>
      </c>
      <c r="Q7" s="22" t="s">
        <v>160</v>
      </c>
      <c r="R7" s="22" t="s">
        <v>300</v>
      </c>
      <c r="S7" s="26">
        <v>12</v>
      </c>
      <c r="T7" s="24" t="s">
        <v>180</v>
      </c>
      <c r="U7" s="24" t="s">
        <v>305</v>
      </c>
      <c r="V7" s="34" t="s">
        <v>306</v>
      </c>
      <c r="W7" s="22" t="s">
        <v>301</v>
      </c>
      <c r="X7" s="22" t="s">
        <v>302</v>
      </c>
      <c r="Y7" s="27" t="s">
        <v>303</v>
      </c>
    </row>
    <row r="8" spans="1:26" ht="408.75" thickBot="1" x14ac:dyDescent="0.45">
      <c r="A8" s="35">
        <v>2</v>
      </c>
      <c r="B8" s="16" t="s">
        <v>27</v>
      </c>
      <c r="C8" s="16" t="s">
        <v>28</v>
      </c>
      <c r="D8" s="16" t="s">
        <v>29</v>
      </c>
      <c r="E8" s="15" t="s">
        <v>30</v>
      </c>
      <c r="F8" s="15">
        <v>6</v>
      </c>
      <c r="G8" s="62">
        <v>45688.48678240741</v>
      </c>
      <c r="H8" s="63" t="s">
        <v>28</v>
      </c>
      <c r="I8" s="63" t="s">
        <v>27</v>
      </c>
      <c r="J8" s="63" t="s">
        <v>436</v>
      </c>
      <c r="K8" s="63" t="s">
        <v>437</v>
      </c>
      <c r="L8" s="63" t="s">
        <v>30</v>
      </c>
      <c r="M8" s="63" t="s">
        <v>438</v>
      </c>
      <c r="N8" s="63" t="s">
        <v>142</v>
      </c>
      <c r="O8" s="64" t="s">
        <v>143</v>
      </c>
      <c r="P8" s="63"/>
      <c r="Q8" s="67" t="s">
        <v>145</v>
      </c>
      <c r="R8" s="63" t="s">
        <v>145</v>
      </c>
      <c r="S8" s="65">
        <v>6</v>
      </c>
      <c r="T8" s="63" t="s">
        <v>430</v>
      </c>
      <c r="U8" s="63" t="s">
        <v>156</v>
      </c>
      <c r="V8" s="63" t="s">
        <v>432</v>
      </c>
      <c r="W8" s="63" t="s">
        <v>439</v>
      </c>
      <c r="X8" s="63" t="s">
        <v>440</v>
      </c>
      <c r="Y8" s="66" t="s">
        <v>441</v>
      </c>
      <c r="Z8" s="27" t="s">
        <v>146</v>
      </c>
    </row>
    <row r="9" spans="1:26" ht="409.6" thickBot="1" x14ac:dyDescent="0.45">
      <c r="A9" s="35"/>
      <c r="B9" s="49" t="s">
        <v>105</v>
      </c>
      <c r="C9" s="16" t="s">
        <v>31</v>
      </c>
      <c r="D9" s="16" t="s">
        <v>32</v>
      </c>
      <c r="E9" s="15" t="s">
        <v>33</v>
      </c>
      <c r="F9" s="15">
        <v>12</v>
      </c>
      <c r="G9" s="47">
        <v>45175.42291666667</v>
      </c>
      <c r="H9" t="s">
        <v>337</v>
      </c>
      <c r="I9" t="s">
        <v>338</v>
      </c>
      <c r="J9" t="s">
        <v>339</v>
      </c>
      <c r="K9" t="s">
        <v>340</v>
      </c>
      <c r="L9" t="s">
        <v>341</v>
      </c>
      <c r="M9" t="s">
        <v>342</v>
      </c>
      <c r="N9" t="s">
        <v>343</v>
      </c>
      <c r="O9" t="s">
        <v>344</v>
      </c>
      <c r="P9" t="s">
        <v>345</v>
      </c>
      <c r="Q9" t="s">
        <v>346</v>
      </c>
      <c r="R9" t="s">
        <v>145</v>
      </c>
      <c r="S9" t="s">
        <v>347</v>
      </c>
      <c r="T9" t="s">
        <v>181</v>
      </c>
      <c r="U9" t="s">
        <v>156</v>
      </c>
      <c r="V9" t="s">
        <v>349</v>
      </c>
      <c r="W9" s="48" t="s">
        <v>350</v>
      </c>
      <c r="X9" s="48" t="s">
        <v>351</v>
      </c>
      <c r="Y9" t="s">
        <v>352</v>
      </c>
    </row>
    <row r="10" spans="1:26" ht="322.5" thickBot="1" x14ac:dyDescent="0.45">
      <c r="A10" s="35">
        <v>3</v>
      </c>
      <c r="B10" s="16" t="s">
        <v>34</v>
      </c>
      <c r="C10" s="16" t="s">
        <v>35</v>
      </c>
      <c r="D10" s="16" t="s">
        <v>36</v>
      </c>
      <c r="E10" s="15" t="s">
        <v>37</v>
      </c>
      <c r="F10" s="15">
        <v>6</v>
      </c>
      <c r="G10" s="21">
        <v>45142.627476851849</v>
      </c>
      <c r="H10" s="22" t="s">
        <v>251</v>
      </c>
      <c r="I10" s="22" t="s">
        <v>34</v>
      </c>
      <c r="J10" s="22" t="s">
        <v>252</v>
      </c>
      <c r="K10" s="22" t="s">
        <v>253</v>
      </c>
      <c r="L10" s="22" t="s">
        <v>254</v>
      </c>
      <c r="M10" s="22" t="s">
        <v>261</v>
      </c>
      <c r="N10" t="s">
        <v>264</v>
      </c>
      <c r="O10" s="23" t="s">
        <v>263</v>
      </c>
      <c r="P10" s="22" t="s">
        <v>255</v>
      </c>
      <c r="Q10" s="22" t="s">
        <v>256</v>
      </c>
      <c r="R10" s="22" t="s">
        <v>256</v>
      </c>
      <c r="S10" s="22" t="s">
        <v>257</v>
      </c>
      <c r="T10" s="22" t="s">
        <v>174</v>
      </c>
      <c r="U10" s="24" t="s">
        <v>262</v>
      </c>
      <c r="V10" s="34" t="s">
        <v>157</v>
      </c>
      <c r="W10" s="22" t="s">
        <v>258</v>
      </c>
      <c r="X10" s="22" t="s">
        <v>259</v>
      </c>
      <c r="Y10" s="27" t="s">
        <v>260</v>
      </c>
    </row>
    <row r="11" spans="1:26" ht="409.6" thickBot="1" x14ac:dyDescent="0.25">
      <c r="A11" s="35">
        <v>4</v>
      </c>
      <c r="B11" s="16" t="s">
        <v>38</v>
      </c>
      <c r="C11" s="16" t="s">
        <v>39</v>
      </c>
      <c r="D11" s="16" t="s">
        <v>40</v>
      </c>
      <c r="E11" s="15" t="s">
        <v>41</v>
      </c>
      <c r="F11" s="15">
        <v>20</v>
      </c>
      <c r="G11" s="74">
        <v>45701.61341435185</v>
      </c>
      <c r="H11" s="75" t="s">
        <v>120</v>
      </c>
      <c r="I11" s="75" t="s">
        <v>38</v>
      </c>
      <c r="J11" s="76">
        <v>8800844</v>
      </c>
      <c r="K11" s="75" t="s">
        <v>454</v>
      </c>
      <c r="L11" s="75">
        <v>985610064</v>
      </c>
      <c r="M11" s="75">
        <v>985610065</v>
      </c>
      <c r="N11" s="75" t="s">
        <v>455</v>
      </c>
      <c r="O11" s="77" t="s">
        <v>367</v>
      </c>
      <c r="P11" s="22" t="s">
        <v>159</v>
      </c>
      <c r="Q11" s="78" t="s">
        <v>368</v>
      </c>
      <c r="R11" s="75" t="s">
        <v>173</v>
      </c>
      <c r="S11" s="75" t="s">
        <v>361</v>
      </c>
      <c r="T11" s="75" t="s">
        <v>456</v>
      </c>
      <c r="U11" s="75" t="s">
        <v>431</v>
      </c>
      <c r="V11" s="75" t="s">
        <v>457</v>
      </c>
      <c r="W11" s="75" t="s">
        <v>458</v>
      </c>
      <c r="X11" s="80" t="s">
        <v>460</v>
      </c>
      <c r="Y11" s="79" t="s">
        <v>459</v>
      </c>
    </row>
    <row r="12" spans="1:26" ht="131.25" thickBot="1" x14ac:dyDescent="0.45">
      <c r="A12" s="35">
        <v>5</v>
      </c>
      <c r="B12" s="16" t="s">
        <v>42</v>
      </c>
      <c r="C12" s="16" t="s">
        <v>43</v>
      </c>
      <c r="D12" s="16" t="s">
        <v>44</v>
      </c>
      <c r="E12" s="15" t="s">
        <v>45</v>
      </c>
      <c r="F12" s="15">
        <v>16</v>
      </c>
      <c r="G12" s="21">
        <v>45143.735995370371</v>
      </c>
      <c r="H12" s="22" t="s">
        <v>43</v>
      </c>
      <c r="I12" s="22" t="s">
        <v>42</v>
      </c>
      <c r="J12" s="22" t="s">
        <v>265</v>
      </c>
      <c r="K12" s="22" t="s">
        <v>266</v>
      </c>
      <c r="L12" s="22">
        <v>985750707</v>
      </c>
      <c r="M12" s="22" t="s">
        <v>273</v>
      </c>
      <c r="N12" t="s">
        <v>267</v>
      </c>
      <c r="O12" s="23" t="s">
        <v>268</v>
      </c>
      <c r="P12" s="22" t="s">
        <v>126</v>
      </c>
      <c r="Q12" s="22" t="s">
        <v>269</v>
      </c>
      <c r="R12" s="22" t="s">
        <v>144</v>
      </c>
      <c r="S12" s="26">
        <v>20</v>
      </c>
      <c r="T12" s="22" t="s">
        <v>174</v>
      </c>
      <c r="U12" s="24" t="s">
        <v>178</v>
      </c>
      <c r="V12" s="34" t="s">
        <v>157</v>
      </c>
      <c r="W12" s="22" t="s">
        <v>270</v>
      </c>
      <c r="X12" s="22" t="s">
        <v>271</v>
      </c>
      <c r="Y12" s="27" t="s">
        <v>272</v>
      </c>
    </row>
    <row r="13" spans="1:26" ht="409.6" thickBot="1" x14ac:dyDescent="0.45">
      <c r="A13" s="35">
        <v>6</v>
      </c>
      <c r="B13" s="16" t="s">
        <v>46</v>
      </c>
      <c r="C13" s="16" t="s">
        <v>118</v>
      </c>
      <c r="D13" s="16" t="s">
        <v>47</v>
      </c>
      <c r="E13" s="15" t="s">
        <v>48</v>
      </c>
      <c r="F13" s="15">
        <v>10</v>
      </c>
      <c r="G13" s="21">
        <v>45083.706909722219</v>
      </c>
      <c r="H13" s="22" t="s">
        <v>0</v>
      </c>
      <c r="I13" s="22" t="s">
        <v>106</v>
      </c>
      <c r="J13" s="22" t="s">
        <v>107</v>
      </c>
      <c r="K13" s="22" t="s">
        <v>108</v>
      </c>
      <c r="L13" s="22" t="s">
        <v>109</v>
      </c>
      <c r="M13" s="22" t="s">
        <v>119</v>
      </c>
      <c r="N13" t="s">
        <v>110</v>
      </c>
      <c r="O13" s="23" t="s">
        <v>111</v>
      </c>
      <c r="P13" s="22" t="s">
        <v>112</v>
      </c>
      <c r="Q13" s="22" t="s">
        <v>113</v>
      </c>
      <c r="R13" s="22" t="s">
        <v>113</v>
      </c>
      <c r="S13" s="22" t="s">
        <v>114</v>
      </c>
      <c r="T13" s="24" t="s">
        <v>180</v>
      </c>
      <c r="U13" s="22" t="s">
        <v>115</v>
      </c>
      <c r="V13" s="22" t="s">
        <v>115</v>
      </c>
      <c r="W13" s="22" t="s">
        <v>116</v>
      </c>
      <c r="X13" s="44" t="s">
        <v>307</v>
      </c>
      <c r="Y13" s="22" t="s">
        <v>117</v>
      </c>
    </row>
    <row r="14" spans="1:26" ht="370.5" thickBot="1" x14ac:dyDescent="0.25">
      <c r="A14" s="35">
        <v>7</v>
      </c>
      <c r="B14" s="16" t="s">
        <v>49</v>
      </c>
      <c r="C14" s="16" t="s">
        <v>50</v>
      </c>
      <c r="D14" s="16" t="s">
        <v>51</v>
      </c>
      <c r="E14" s="15" t="s">
        <v>52</v>
      </c>
      <c r="F14" s="15">
        <v>6</v>
      </c>
      <c r="G14" s="21">
        <v>45141.650416666664</v>
      </c>
      <c r="H14" s="22" t="s">
        <v>208</v>
      </c>
      <c r="I14" s="22" t="s">
        <v>209</v>
      </c>
      <c r="J14" s="26" t="s">
        <v>218</v>
      </c>
      <c r="K14" s="22" t="s">
        <v>210</v>
      </c>
      <c r="L14" s="22">
        <v>985349331</v>
      </c>
      <c r="M14" s="22" t="s">
        <v>219</v>
      </c>
      <c r="N14" t="s">
        <v>211</v>
      </c>
      <c r="O14" s="22"/>
      <c r="P14" s="22" t="s">
        <v>212</v>
      </c>
      <c r="Q14" s="22" t="s">
        <v>213</v>
      </c>
      <c r="R14" s="22" t="s">
        <v>214</v>
      </c>
      <c r="S14" s="26">
        <v>26</v>
      </c>
      <c r="T14" s="24" t="s">
        <v>180</v>
      </c>
      <c r="U14" s="34" t="s">
        <v>220</v>
      </c>
      <c r="V14" s="34" t="s">
        <v>407</v>
      </c>
      <c r="W14" s="22" t="s">
        <v>215</v>
      </c>
      <c r="X14" s="22" t="s">
        <v>216</v>
      </c>
      <c r="Y14" s="27" t="s">
        <v>217</v>
      </c>
    </row>
    <row r="15" spans="1:26" ht="409.6" thickBot="1" x14ac:dyDescent="0.45">
      <c r="A15" s="35"/>
      <c r="B15" s="49" t="s">
        <v>53</v>
      </c>
      <c r="C15" s="16" t="s">
        <v>54</v>
      </c>
      <c r="D15" s="16" t="s">
        <v>55</v>
      </c>
      <c r="E15" s="15" t="s">
        <v>250</v>
      </c>
      <c r="F15" s="15">
        <v>10</v>
      </c>
      <c r="G15" s="21">
        <v>45142.66983796296</v>
      </c>
      <c r="H15" s="22" t="s">
        <v>235</v>
      </c>
      <c r="I15" s="22" t="s">
        <v>53</v>
      </c>
      <c r="J15" s="22" t="s">
        <v>236</v>
      </c>
      <c r="K15" s="22" t="s">
        <v>237</v>
      </c>
      <c r="L15" s="22" t="s">
        <v>238</v>
      </c>
      <c r="M15" s="22" t="s">
        <v>247</v>
      </c>
      <c r="N15" t="s">
        <v>239</v>
      </c>
      <c r="O15" s="23" t="s">
        <v>240</v>
      </c>
      <c r="P15" s="22" t="s">
        <v>241</v>
      </c>
      <c r="Q15" s="22" t="s">
        <v>242</v>
      </c>
      <c r="R15" s="22" t="s">
        <v>243</v>
      </c>
      <c r="S15" s="26">
        <v>20</v>
      </c>
      <c r="T15" s="34" t="s">
        <v>248</v>
      </c>
      <c r="U15" s="24" t="s">
        <v>249</v>
      </c>
      <c r="V15" s="34" t="s">
        <v>157</v>
      </c>
      <c r="W15" s="22" t="s">
        <v>244</v>
      </c>
      <c r="X15" s="22" t="s">
        <v>245</v>
      </c>
      <c r="Y15" s="27" t="s">
        <v>246</v>
      </c>
    </row>
    <row r="16" spans="1:26" ht="409.6" thickBot="1" x14ac:dyDescent="0.25">
      <c r="A16" s="35">
        <v>8</v>
      </c>
      <c r="B16" s="16" t="s">
        <v>56</v>
      </c>
      <c r="C16" s="16" t="s">
        <v>57</v>
      </c>
      <c r="D16" s="16" t="s">
        <v>58</v>
      </c>
      <c r="E16" s="15" t="s">
        <v>59</v>
      </c>
      <c r="F16" s="15">
        <v>14</v>
      </c>
      <c r="G16" s="21">
        <v>45092.412847222222</v>
      </c>
      <c r="H16" s="36" t="s">
        <v>196</v>
      </c>
      <c r="I16" s="22" t="s">
        <v>197</v>
      </c>
      <c r="J16" s="22" t="s">
        <v>198</v>
      </c>
      <c r="K16" s="22" t="s">
        <v>199</v>
      </c>
      <c r="L16" s="22">
        <v>985895331</v>
      </c>
      <c r="M16" s="22" t="s">
        <v>205</v>
      </c>
      <c r="N16" t="s">
        <v>200</v>
      </c>
      <c r="O16" s="22"/>
      <c r="P16" s="22" t="s">
        <v>190</v>
      </c>
      <c r="Q16" s="22" t="s">
        <v>160</v>
      </c>
      <c r="R16" s="22" t="s">
        <v>145</v>
      </c>
      <c r="S16" s="22" t="s">
        <v>201</v>
      </c>
      <c r="T16" s="24" t="s">
        <v>206</v>
      </c>
      <c r="U16" s="24" t="s">
        <v>207</v>
      </c>
      <c r="V16" s="34" t="s">
        <v>157</v>
      </c>
      <c r="W16" s="22" t="s">
        <v>202</v>
      </c>
      <c r="X16" s="22" t="s">
        <v>203</v>
      </c>
      <c r="Y16" s="27" t="s">
        <v>204</v>
      </c>
    </row>
    <row r="17" spans="1:25" ht="409.6" thickBot="1" x14ac:dyDescent="0.45">
      <c r="A17" s="35">
        <v>9</v>
      </c>
      <c r="B17" s="16" t="s">
        <v>60</v>
      </c>
      <c r="C17" s="16" t="s">
        <v>61</v>
      </c>
      <c r="D17" s="16" t="s">
        <v>62</v>
      </c>
      <c r="E17" s="15" t="s">
        <v>63</v>
      </c>
      <c r="F17" s="15">
        <v>6</v>
      </c>
      <c r="G17" s="21">
        <v>45089.69636574074</v>
      </c>
      <c r="H17" s="22" t="s">
        <v>129</v>
      </c>
      <c r="I17" s="22" t="s">
        <v>130</v>
      </c>
      <c r="J17" s="22" t="s">
        <v>131</v>
      </c>
      <c r="K17" s="22" t="s">
        <v>132</v>
      </c>
      <c r="L17" s="22" t="s">
        <v>133</v>
      </c>
      <c r="M17" s="22" t="s">
        <v>162</v>
      </c>
      <c r="N17" t="s">
        <v>134</v>
      </c>
      <c r="O17" s="23" t="s">
        <v>135</v>
      </c>
      <c r="P17" s="22" t="s">
        <v>136</v>
      </c>
      <c r="Q17" s="22" t="s">
        <v>137</v>
      </c>
      <c r="R17" s="22" t="s">
        <v>138</v>
      </c>
      <c r="S17" s="22">
        <v>14</v>
      </c>
      <c r="T17" s="34" t="s">
        <v>182</v>
      </c>
      <c r="U17" s="24" t="s">
        <v>178</v>
      </c>
      <c r="V17" s="34" t="s">
        <v>157</v>
      </c>
      <c r="W17" s="22" t="s">
        <v>139</v>
      </c>
      <c r="X17" s="22" t="s">
        <v>140</v>
      </c>
      <c r="Y17" s="27" t="s">
        <v>141</v>
      </c>
    </row>
    <row r="18" spans="1:25" ht="118.5" thickBot="1" x14ac:dyDescent="0.45">
      <c r="A18" s="35">
        <v>10</v>
      </c>
      <c r="B18" s="16" t="s">
        <v>64</v>
      </c>
      <c r="C18" s="16" t="s">
        <v>65</v>
      </c>
      <c r="D18" s="16" t="s">
        <v>66</v>
      </c>
      <c r="E18" s="15" t="s">
        <v>67</v>
      </c>
      <c r="F18" s="15">
        <v>32</v>
      </c>
      <c r="G18" s="21">
        <v>45135.795439814814</v>
      </c>
      <c r="H18" s="22" t="s">
        <v>165</v>
      </c>
      <c r="I18" s="22" t="s">
        <v>166</v>
      </c>
      <c r="J18" s="22" t="s">
        <v>167</v>
      </c>
      <c r="K18" s="22" t="s">
        <v>168</v>
      </c>
      <c r="L18" s="22" t="s">
        <v>169</v>
      </c>
      <c r="M18" s="22" t="s">
        <v>179</v>
      </c>
      <c r="N18" t="s">
        <v>170</v>
      </c>
      <c r="O18" s="23" t="s">
        <v>171</v>
      </c>
      <c r="P18" s="22" t="s">
        <v>126</v>
      </c>
      <c r="Q18" s="22" t="s">
        <v>172</v>
      </c>
      <c r="R18" s="22" t="s">
        <v>173</v>
      </c>
      <c r="S18" s="26">
        <v>20</v>
      </c>
      <c r="T18" s="22" t="s">
        <v>174</v>
      </c>
      <c r="U18" s="34" t="s">
        <v>178</v>
      </c>
      <c r="V18" s="34" t="s">
        <v>157</v>
      </c>
      <c r="W18" s="22" t="s">
        <v>175</v>
      </c>
      <c r="X18" s="22" t="s">
        <v>176</v>
      </c>
      <c r="Y18" s="27" t="s">
        <v>177</v>
      </c>
    </row>
    <row r="19" spans="1:25" ht="409.6" thickBot="1" x14ac:dyDescent="0.45">
      <c r="A19" s="35">
        <v>11</v>
      </c>
      <c r="B19" s="16" t="s">
        <v>68</v>
      </c>
      <c r="C19" s="16" t="s">
        <v>69</v>
      </c>
      <c r="D19" s="16" t="s">
        <v>70</v>
      </c>
      <c r="E19" s="15" t="s">
        <v>71</v>
      </c>
      <c r="F19" s="15">
        <v>20</v>
      </c>
      <c r="G19" s="21">
        <v>45145.669687499998</v>
      </c>
      <c r="H19" s="22" t="s">
        <v>280</v>
      </c>
      <c r="I19" s="22" t="s">
        <v>281</v>
      </c>
      <c r="J19" s="22" t="s">
        <v>282</v>
      </c>
      <c r="K19" s="22" t="s">
        <v>283</v>
      </c>
      <c r="L19" s="22" t="s">
        <v>284</v>
      </c>
      <c r="M19" s="22" t="s">
        <v>291</v>
      </c>
      <c r="N19" t="s">
        <v>285</v>
      </c>
      <c r="O19" s="23" t="s">
        <v>286</v>
      </c>
      <c r="P19" s="22" t="s">
        <v>126</v>
      </c>
      <c r="Q19" s="22" t="s">
        <v>213</v>
      </c>
      <c r="R19" s="22" t="s">
        <v>287</v>
      </c>
      <c r="S19" s="26">
        <v>20</v>
      </c>
      <c r="T19" s="24" t="s">
        <v>180</v>
      </c>
      <c r="U19" s="34" t="s">
        <v>249</v>
      </c>
      <c r="V19" s="34" t="s">
        <v>292</v>
      </c>
      <c r="W19" s="22" t="s">
        <v>288</v>
      </c>
      <c r="X19" s="22" t="s">
        <v>289</v>
      </c>
      <c r="Y19" s="27" t="s">
        <v>290</v>
      </c>
    </row>
    <row r="20" spans="1:25" ht="77.25" thickBot="1" x14ac:dyDescent="0.25">
      <c r="A20" s="35">
        <v>12</v>
      </c>
      <c r="B20" s="17" t="s">
        <v>72</v>
      </c>
      <c r="C20" s="17" t="s">
        <v>73</v>
      </c>
      <c r="D20" s="17" t="s">
        <v>74</v>
      </c>
      <c r="E20" s="18" t="s">
        <v>75</v>
      </c>
      <c r="F20" s="18">
        <v>20</v>
      </c>
      <c r="G20" s="21">
        <v>45187.534918981481</v>
      </c>
      <c r="H20" s="22" t="s">
        <v>369</v>
      </c>
      <c r="I20" s="22" t="s">
        <v>370</v>
      </c>
      <c r="J20" s="22" t="s">
        <v>265</v>
      </c>
      <c r="K20" s="22" t="s">
        <v>371</v>
      </c>
      <c r="L20" s="22" t="s">
        <v>372</v>
      </c>
      <c r="M20" s="22" t="s">
        <v>379</v>
      </c>
      <c r="N20" s="27" t="s">
        <v>373</v>
      </c>
      <c r="O20" s="22"/>
      <c r="P20" s="22" t="s">
        <v>308</v>
      </c>
      <c r="Q20" s="22" t="s">
        <v>374</v>
      </c>
      <c r="R20" s="22" t="s">
        <v>375</v>
      </c>
      <c r="S20" s="26">
        <v>30</v>
      </c>
      <c r="T20" s="22" t="s">
        <v>348</v>
      </c>
      <c r="U20" s="34" t="s">
        <v>380</v>
      </c>
      <c r="V20" s="34" t="s">
        <v>292</v>
      </c>
      <c r="W20" s="22" t="s">
        <v>376</v>
      </c>
      <c r="X20" s="22" t="s">
        <v>377</v>
      </c>
      <c r="Y20" s="27" t="s">
        <v>378</v>
      </c>
    </row>
    <row r="21" spans="1:25" ht="409.6" thickBot="1" x14ac:dyDescent="0.45">
      <c r="A21" s="9">
        <v>13</v>
      </c>
      <c r="B21" s="17" t="s">
        <v>76</v>
      </c>
      <c r="C21" s="17" t="s">
        <v>77</v>
      </c>
      <c r="D21" s="17" t="s">
        <v>78</v>
      </c>
      <c r="E21" s="18" t="s">
        <v>79</v>
      </c>
      <c r="F21" s="18">
        <v>14</v>
      </c>
      <c r="G21" s="21">
        <v>45167.722696759258</v>
      </c>
      <c r="H21" s="22" t="s">
        <v>310</v>
      </c>
      <c r="I21" s="22" t="s">
        <v>311</v>
      </c>
      <c r="J21" s="22" t="s">
        <v>312</v>
      </c>
      <c r="K21" s="22" t="s">
        <v>313</v>
      </c>
      <c r="L21" s="22" t="s">
        <v>314</v>
      </c>
      <c r="M21" s="22" t="s">
        <v>319</v>
      </c>
      <c r="N21" s="22" t="s">
        <v>315</v>
      </c>
      <c r="O21" s="23" t="s">
        <v>316</v>
      </c>
      <c r="P21" s="22" t="s">
        <v>190</v>
      </c>
      <c r="Q21" s="22" t="s">
        <v>160</v>
      </c>
      <c r="R21" s="22" t="s">
        <v>317</v>
      </c>
      <c r="S21" s="22" t="s">
        <v>318</v>
      </c>
      <c r="T21" s="24" t="s">
        <v>180</v>
      </c>
      <c r="U21" s="34" t="s">
        <v>194</v>
      </c>
      <c r="V21" s="24" t="s">
        <v>309</v>
      </c>
      <c r="W21" s="22" t="s">
        <v>244</v>
      </c>
      <c r="X21" s="44" t="s">
        <v>321</v>
      </c>
      <c r="Y21" s="46" t="s">
        <v>320</v>
      </c>
    </row>
    <row r="22" spans="1:25" ht="233.25" thickBot="1" x14ac:dyDescent="0.45">
      <c r="A22" s="9">
        <v>14</v>
      </c>
      <c r="B22" s="17" t="s">
        <v>80</v>
      </c>
      <c r="C22" s="17" t="s">
        <v>81</v>
      </c>
      <c r="D22" s="17" t="s">
        <v>82</v>
      </c>
      <c r="E22" s="18" t="s">
        <v>83</v>
      </c>
      <c r="F22" s="18">
        <v>10</v>
      </c>
      <c r="G22" s="21">
        <v>45231.714814814812</v>
      </c>
      <c r="H22" s="22" t="s">
        <v>381</v>
      </c>
      <c r="I22" s="22" t="s">
        <v>393</v>
      </c>
      <c r="J22" s="22" t="s">
        <v>394</v>
      </c>
      <c r="K22" s="22" t="s">
        <v>395</v>
      </c>
      <c r="L22" s="22" t="s">
        <v>403</v>
      </c>
      <c r="M22" s="22" t="s">
        <v>404</v>
      </c>
      <c r="N22" s="22" t="s">
        <v>396</v>
      </c>
      <c r="O22" s="23" t="s">
        <v>390</v>
      </c>
      <c r="P22" s="22" t="s">
        <v>241</v>
      </c>
      <c r="Q22" s="22" t="s">
        <v>145</v>
      </c>
      <c r="R22" s="22" t="s">
        <v>145</v>
      </c>
      <c r="S22" s="22" t="s">
        <v>397</v>
      </c>
      <c r="T22" s="24" t="s">
        <v>180</v>
      </c>
      <c r="U22" s="34" t="s">
        <v>366</v>
      </c>
      <c r="V22" s="34" t="s">
        <v>309</v>
      </c>
      <c r="W22" s="22" t="s">
        <v>398</v>
      </c>
      <c r="X22" s="22" t="s">
        <v>399</v>
      </c>
      <c r="Y22" s="27" t="s">
        <v>400</v>
      </c>
    </row>
    <row r="23" spans="1:25" ht="169.5" thickBot="1" x14ac:dyDescent="0.45">
      <c r="A23" s="9">
        <v>15</v>
      </c>
      <c r="B23" s="17" t="s">
        <v>84</v>
      </c>
      <c r="C23" s="17" t="s">
        <v>85</v>
      </c>
      <c r="D23" s="17" t="s">
        <v>86</v>
      </c>
      <c r="E23" s="18" t="s">
        <v>87</v>
      </c>
      <c r="F23" s="18">
        <v>14</v>
      </c>
      <c r="G23" s="21">
        <v>45142.407175925924</v>
      </c>
      <c r="H23" s="22" t="s">
        <v>184</v>
      </c>
      <c r="I23" s="22" t="s">
        <v>185</v>
      </c>
      <c r="J23" s="26" t="s">
        <v>274</v>
      </c>
      <c r="K23" s="22" t="s">
        <v>186</v>
      </c>
      <c r="L23" s="22" t="s">
        <v>187</v>
      </c>
      <c r="M23" s="22" t="s">
        <v>195</v>
      </c>
      <c r="N23" t="s">
        <v>188</v>
      </c>
      <c r="O23" s="23" t="s">
        <v>189</v>
      </c>
      <c r="P23" s="22" t="s">
        <v>190</v>
      </c>
      <c r="Q23" s="22" t="s">
        <v>137</v>
      </c>
      <c r="R23" s="22" t="s">
        <v>137</v>
      </c>
      <c r="S23" s="26">
        <v>20</v>
      </c>
      <c r="T23" s="34" t="s">
        <v>181</v>
      </c>
      <c r="U23" s="24" t="s">
        <v>194</v>
      </c>
      <c r="V23" s="34" t="s">
        <v>157</v>
      </c>
      <c r="W23" s="22" t="s">
        <v>191</v>
      </c>
      <c r="X23" s="22" t="s">
        <v>192</v>
      </c>
      <c r="Y23" s="27" t="s">
        <v>193</v>
      </c>
    </row>
    <row r="24" spans="1:25" ht="131.25" thickBot="1" x14ac:dyDescent="0.45">
      <c r="A24" s="9">
        <v>16</v>
      </c>
      <c r="B24" s="19" t="s">
        <v>88</v>
      </c>
      <c r="C24" s="19" t="s">
        <v>81</v>
      </c>
      <c r="D24" s="19" t="s">
        <v>89</v>
      </c>
      <c r="E24" s="20" t="s">
        <v>90</v>
      </c>
      <c r="F24" s="20">
        <v>20</v>
      </c>
      <c r="G24" s="21">
        <v>45231.685034722221</v>
      </c>
      <c r="H24" s="22" t="s">
        <v>381</v>
      </c>
      <c r="I24" s="22" t="s">
        <v>382</v>
      </c>
      <c r="J24" s="22" t="s">
        <v>383</v>
      </c>
      <c r="K24" s="22" t="s">
        <v>384</v>
      </c>
      <c r="L24" s="22" t="s">
        <v>401</v>
      </c>
      <c r="M24" s="22" t="s">
        <v>402</v>
      </c>
      <c r="N24" s="22" t="s">
        <v>385</v>
      </c>
      <c r="O24" s="23" t="s">
        <v>391</v>
      </c>
      <c r="P24" s="22" t="s">
        <v>159</v>
      </c>
      <c r="Q24" s="44" t="s">
        <v>392</v>
      </c>
      <c r="R24" s="22" t="s">
        <v>386</v>
      </c>
      <c r="S24" s="22" t="s">
        <v>361</v>
      </c>
      <c r="T24" s="22" t="s">
        <v>174</v>
      </c>
      <c r="U24" s="24" t="s">
        <v>366</v>
      </c>
      <c r="V24" s="34" t="s">
        <v>157</v>
      </c>
      <c r="W24" s="22" t="s">
        <v>387</v>
      </c>
      <c r="X24" s="22" t="s">
        <v>388</v>
      </c>
      <c r="Y24" s="27" t="s">
        <v>389</v>
      </c>
    </row>
    <row r="25" spans="1:25" ht="409.6" thickBot="1" x14ac:dyDescent="0.45">
      <c r="A25" s="9">
        <v>17</v>
      </c>
      <c r="B25" s="17" t="s">
        <v>91</v>
      </c>
      <c r="C25" s="17" t="s">
        <v>92</v>
      </c>
      <c r="D25" s="17" t="s">
        <v>93</v>
      </c>
      <c r="E25" s="18" t="s">
        <v>94</v>
      </c>
      <c r="F25" s="18">
        <v>20</v>
      </c>
      <c r="G25" s="21">
        <v>45175.61105324074</v>
      </c>
      <c r="H25" s="22" t="s">
        <v>353</v>
      </c>
      <c r="I25" s="22" t="s">
        <v>354</v>
      </c>
      <c r="J25" s="22" t="s">
        <v>355</v>
      </c>
      <c r="K25" s="22" t="s">
        <v>356</v>
      </c>
      <c r="L25" s="22" t="s">
        <v>357</v>
      </c>
      <c r="M25" s="22" t="s">
        <v>365</v>
      </c>
      <c r="N25" s="22" t="s">
        <v>358</v>
      </c>
      <c r="O25" s="23" t="s">
        <v>359</v>
      </c>
      <c r="P25" s="22" t="s">
        <v>126</v>
      </c>
      <c r="Q25" s="22" t="s">
        <v>360</v>
      </c>
      <c r="R25" s="22" t="s">
        <v>145</v>
      </c>
      <c r="S25" s="22" t="s">
        <v>361</v>
      </c>
      <c r="T25" s="22" t="s">
        <v>174</v>
      </c>
      <c r="U25" s="24" t="s">
        <v>366</v>
      </c>
      <c r="V25" s="34" t="s">
        <v>309</v>
      </c>
      <c r="W25" s="22" t="s">
        <v>362</v>
      </c>
      <c r="X25" s="22" t="s">
        <v>363</v>
      </c>
      <c r="Y25" s="27" t="s">
        <v>364</v>
      </c>
    </row>
    <row r="26" spans="1:25" ht="166.5" thickBot="1" x14ac:dyDescent="0.25">
      <c r="A26" s="9">
        <v>18</v>
      </c>
      <c r="B26" s="54" t="s">
        <v>95</v>
      </c>
      <c r="C26" s="54" t="s">
        <v>419</v>
      </c>
      <c r="D26" s="54" t="s">
        <v>420</v>
      </c>
      <c r="E26" s="55" t="s">
        <v>421</v>
      </c>
      <c r="F26" s="55">
        <v>6</v>
      </c>
      <c r="G26" s="56">
        <v>45685.684560185182</v>
      </c>
      <c r="H26" s="57" t="s">
        <v>426</v>
      </c>
      <c r="I26" s="57" t="s">
        <v>422</v>
      </c>
      <c r="J26" s="58">
        <v>880</v>
      </c>
      <c r="K26" s="57" t="s">
        <v>427</v>
      </c>
      <c r="L26" s="57" t="s">
        <v>423</v>
      </c>
      <c r="M26" s="57" t="s">
        <v>424</v>
      </c>
      <c r="N26" s="57" t="s">
        <v>425</v>
      </c>
      <c r="O26" s="59" t="s">
        <v>428</v>
      </c>
      <c r="P26" s="22" t="s">
        <v>308</v>
      </c>
      <c r="Q26" s="60" t="s">
        <v>214</v>
      </c>
      <c r="R26" s="57" t="s">
        <v>145</v>
      </c>
      <c r="S26" s="57" t="s">
        <v>429</v>
      </c>
      <c r="T26" s="57" t="s">
        <v>430</v>
      </c>
      <c r="U26" s="57" t="s">
        <v>431</v>
      </c>
      <c r="V26" s="57" t="s">
        <v>432</v>
      </c>
      <c r="W26" s="57" t="s">
        <v>433</v>
      </c>
      <c r="X26" s="57" t="s">
        <v>434</v>
      </c>
      <c r="Y26" s="61" t="s">
        <v>435</v>
      </c>
    </row>
    <row r="27" spans="1:25" ht="409.6" thickBot="1" x14ac:dyDescent="0.45">
      <c r="A27" s="9">
        <v>19</v>
      </c>
      <c r="B27" s="17" t="s">
        <v>96</v>
      </c>
      <c r="C27" s="17" t="s">
        <v>97</v>
      </c>
      <c r="D27" s="17" t="s">
        <v>98</v>
      </c>
      <c r="E27" s="18" t="s">
        <v>99</v>
      </c>
      <c r="F27" s="18">
        <v>10</v>
      </c>
      <c r="G27" s="21">
        <v>45142.692361111112</v>
      </c>
      <c r="H27" s="22" t="s">
        <v>221</v>
      </c>
      <c r="I27" s="22" t="s">
        <v>222</v>
      </c>
      <c r="J27" s="26" t="s">
        <v>228</v>
      </c>
      <c r="K27" s="22" t="s">
        <v>223</v>
      </c>
      <c r="L27" s="22" t="s">
        <v>224</v>
      </c>
      <c r="M27" s="22" t="s">
        <v>229</v>
      </c>
      <c r="N27" t="s">
        <v>225</v>
      </c>
      <c r="O27" s="23" t="s">
        <v>275</v>
      </c>
      <c r="P27" s="22" t="s">
        <v>126</v>
      </c>
      <c r="Q27" s="22" t="s">
        <v>213</v>
      </c>
      <c r="R27" s="22" t="s">
        <v>137</v>
      </c>
      <c r="S27" s="26">
        <v>20</v>
      </c>
      <c r="T27" s="34" t="s">
        <v>181</v>
      </c>
      <c r="U27" s="24" t="s">
        <v>194</v>
      </c>
      <c r="V27" s="34" t="s">
        <v>157</v>
      </c>
      <c r="W27" s="22" t="s">
        <v>226</v>
      </c>
      <c r="X27" s="22" t="s">
        <v>227</v>
      </c>
      <c r="Y27" s="37" t="s">
        <v>230</v>
      </c>
    </row>
    <row r="28" spans="1:25" ht="409.6" thickBot="1" x14ac:dyDescent="0.45">
      <c r="A28" s="9">
        <v>20</v>
      </c>
      <c r="B28" s="16" t="s">
        <v>100</v>
      </c>
      <c r="C28" s="16" t="s">
        <v>39</v>
      </c>
      <c r="D28" s="17" t="s">
        <v>101</v>
      </c>
      <c r="E28" s="18" t="s">
        <v>102</v>
      </c>
      <c r="F28" s="18">
        <v>20</v>
      </c>
      <c r="G28" s="21">
        <v>45091.390219907407</v>
      </c>
      <c r="H28" s="22" t="s">
        <v>120</v>
      </c>
      <c r="I28" s="22" t="s">
        <v>121</v>
      </c>
      <c r="J28" s="22" t="s">
        <v>122</v>
      </c>
      <c r="K28" s="22" t="s">
        <v>123</v>
      </c>
      <c r="L28" s="22" t="s">
        <v>124</v>
      </c>
      <c r="M28" s="22" t="s">
        <v>164</v>
      </c>
      <c r="N28" t="s">
        <v>125</v>
      </c>
      <c r="O28" s="23" t="s">
        <v>163</v>
      </c>
      <c r="P28" s="22" t="s">
        <v>126</v>
      </c>
      <c r="Q28" s="24" t="s">
        <v>322</v>
      </c>
      <c r="R28" s="44" t="s">
        <v>323</v>
      </c>
      <c r="S28" s="26">
        <v>20</v>
      </c>
      <c r="T28" s="34" t="s">
        <v>181</v>
      </c>
      <c r="U28" s="34" t="s">
        <v>156</v>
      </c>
      <c r="V28" s="34" t="s">
        <v>183</v>
      </c>
      <c r="W28" s="22" t="s">
        <v>127</v>
      </c>
      <c r="X28" s="44" t="s">
        <v>293</v>
      </c>
      <c r="Y28" s="22" t="s">
        <v>128</v>
      </c>
    </row>
    <row r="29" spans="1:25" ht="57" thickBot="1" x14ac:dyDescent="0.45">
      <c r="A29" s="9">
        <v>21</v>
      </c>
      <c r="B29" s="11" t="s">
        <v>408</v>
      </c>
      <c r="C29" s="38" t="s">
        <v>409</v>
      </c>
      <c r="D29" s="39" t="s">
        <v>410</v>
      </c>
      <c r="E29" s="40" t="s">
        <v>411</v>
      </c>
      <c r="F29" s="41">
        <v>10</v>
      </c>
      <c r="G29" s="21"/>
      <c r="H29" s="38" t="s">
        <v>409</v>
      </c>
      <c r="I29" s="11" t="s">
        <v>408</v>
      </c>
      <c r="J29" s="83" t="s">
        <v>466</v>
      </c>
      <c r="K29" s="39" t="s">
        <v>410</v>
      </c>
      <c r="L29" s="40" t="s">
        <v>411</v>
      </c>
      <c r="M29" s="34" t="s">
        <v>411</v>
      </c>
      <c r="N29" s="23" t="s">
        <v>467</v>
      </c>
      <c r="O29" s="23" t="s">
        <v>468</v>
      </c>
      <c r="P29" s="22"/>
      <c r="Q29" s="24" t="s">
        <v>465</v>
      </c>
      <c r="R29" s="24" t="s">
        <v>465</v>
      </c>
      <c r="S29" s="22">
        <v>10</v>
      </c>
      <c r="T29" s="24" t="s">
        <v>465</v>
      </c>
      <c r="U29" s="24" t="s">
        <v>465</v>
      </c>
      <c r="V29" s="24" t="s">
        <v>465</v>
      </c>
      <c r="W29" s="24" t="s">
        <v>465</v>
      </c>
      <c r="X29" s="24" t="s">
        <v>465</v>
      </c>
      <c r="Y29" s="24" t="s">
        <v>465</v>
      </c>
    </row>
    <row r="30" spans="1:25" ht="408.75" thickBot="1" x14ac:dyDescent="0.45">
      <c r="A30" s="9">
        <v>22</v>
      </c>
      <c r="B30" s="11" t="s">
        <v>412</v>
      </c>
      <c r="C30" s="11" t="s">
        <v>413</v>
      </c>
      <c r="D30" s="53" t="s">
        <v>414</v>
      </c>
      <c r="E30" s="40" t="s">
        <v>415</v>
      </c>
      <c r="F30" s="41">
        <v>20</v>
      </c>
      <c r="G30" s="68">
        <v>45691.387453703705</v>
      </c>
      <c r="H30" s="69" t="s">
        <v>442</v>
      </c>
      <c r="I30" s="69" t="s">
        <v>443</v>
      </c>
      <c r="J30" s="69" t="s">
        <v>158</v>
      </c>
      <c r="K30" s="69" t="s">
        <v>444</v>
      </c>
      <c r="L30" s="69" t="s">
        <v>415</v>
      </c>
      <c r="M30" s="69" t="s">
        <v>445</v>
      </c>
      <c r="N30" s="69" t="s">
        <v>446</v>
      </c>
      <c r="O30" s="70" t="s">
        <v>447</v>
      </c>
      <c r="Q30" s="71" t="s">
        <v>448</v>
      </c>
      <c r="R30" s="69" t="s">
        <v>160</v>
      </c>
      <c r="S30" s="69" t="s">
        <v>361</v>
      </c>
      <c r="T30" s="73" t="s">
        <v>453</v>
      </c>
      <c r="U30" s="84" t="s">
        <v>469</v>
      </c>
      <c r="V30" s="69" t="s">
        <v>449</v>
      </c>
      <c r="W30" s="69" t="s">
        <v>450</v>
      </c>
      <c r="X30" s="69" t="s">
        <v>451</v>
      </c>
      <c r="Y30" s="72" t="s">
        <v>452</v>
      </c>
    </row>
    <row r="31" spans="1:25" ht="75.75" thickBot="1" x14ac:dyDescent="0.45">
      <c r="A31" s="9">
        <v>23</v>
      </c>
      <c r="B31" s="11" t="s">
        <v>416</v>
      </c>
      <c r="C31" s="11" t="s">
        <v>418</v>
      </c>
      <c r="D31" s="53" t="s">
        <v>462</v>
      </c>
      <c r="E31" s="40" t="s">
        <v>417</v>
      </c>
      <c r="F31" s="41">
        <v>20</v>
      </c>
      <c r="H31" s="11" t="s">
        <v>418</v>
      </c>
      <c r="I31" s="11" t="s">
        <v>416</v>
      </c>
      <c r="J31" t="s">
        <v>461</v>
      </c>
      <c r="K31" s="53" t="s">
        <v>462</v>
      </c>
      <c r="L31" s="40" t="s">
        <v>417</v>
      </c>
      <c r="M31" s="11" t="s">
        <v>463</v>
      </c>
      <c r="N31" s="81" t="s">
        <v>464</v>
      </c>
      <c r="O31" s="82" t="s">
        <v>463</v>
      </c>
      <c r="Q31" t="s">
        <v>465</v>
      </c>
      <c r="R31" t="s">
        <v>465</v>
      </c>
      <c r="S31">
        <v>20</v>
      </c>
      <c r="T31" t="s">
        <v>465</v>
      </c>
      <c r="U31" t="s">
        <v>465</v>
      </c>
      <c r="V31" t="s">
        <v>465</v>
      </c>
      <c r="W31" t="s">
        <v>465</v>
      </c>
      <c r="X31" t="s">
        <v>465</v>
      </c>
      <c r="Y31" t="s">
        <v>465</v>
      </c>
    </row>
    <row r="32" spans="1:25" ht="409.6" thickBot="1" x14ac:dyDescent="0.45">
      <c r="A32" s="9">
        <v>24</v>
      </c>
      <c r="B32" s="11" t="s">
        <v>231</v>
      </c>
      <c r="C32" s="38" t="s">
        <v>232</v>
      </c>
      <c r="D32" s="39" t="s">
        <v>233</v>
      </c>
      <c r="E32" s="40" t="s">
        <v>234</v>
      </c>
      <c r="F32" s="41">
        <v>6</v>
      </c>
      <c r="G32" s="21">
        <v>45170.625810185185</v>
      </c>
      <c r="H32" s="22" t="s">
        <v>324</v>
      </c>
      <c r="I32" s="22" t="s">
        <v>325</v>
      </c>
      <c r="J32" s="34" t="s">
        <v>336</v>
      </c>
      <c r="K32" s="22" t="s">
        <v>326</v>
      </c>
      <c r="L32" s="22" t="s">
        <v>327</v>
      </c>
      <c r="M32" s="34" t="s">
        <v>406</v>
      </c>
      <c r="N32" s="22" t="s">
        <v>328</v>
      </c>
      <c r="O32" s="23" t="s">
        <v>329</v>
      </c>
      <c r="P32" s="22" t="s">
        <v>255</v>
      </c>
      <c r="Q32" s="22" t="s">
        <v>145</v>
      </c>
      <c r="R32" s="22" t="s">
        <v>256</v>
      </c>
      <c r="S32" s="22" t="s">
        <v>330</v>
      </c>
      <c r="T32" s="24" t="s">
        <v>180</v>
      </c>
      <c r="U32" s="34" t="s">
        <v>334</v>
      </c>
      <c r="V32" s="34" t="s">
        <v>335</v>
      </c>
      <c r="W32" s="22" t="s">
        <v>331</v>
      </c>
      <c r="X32" s="22" t="s">
        <v>332</v>
      </c>
      <c r="Y32" s="27" t="s">
        <v>333</v>
      </c>
    </row>
    <row r="33" spans="1:1" x14ac:dyDescent="0.4">
      <c r="A33" s="9"/>
    </row>
    <row r="34" spans="1:1" x14ac:dyDescent="0.4">
      <c r="A34" s="9"/>
    </row>
  </sheetData>
  <mergeCells count="5">
    <mergeCell ref="B5:B6"/>
    <mergeCell ref="C5:C6"/>
    <mergeCell ref="D5:D6"/>
    <mergeCell ref="E5:E6"/>
    <mergeCell ref="F5:F6"/>
  </mergeCells>
  <phoneticPr fontId="1"/>
  <hyperlinks>
    <hyperlink ref="N10" r:id="rId1" xr:uid="{EA158954-AFB8-46AE-A140-A4814709ABC5}"/>
    <hyperlink ref="O21" r:id="rId2" xr:uid="{A120A358-643B-45BC-AFBC-E0394A487875}"/>
    <hyperlink ref="O25" r:id="rId3" display="https://good-life-partner.com/" xr:uid="{763EF646-A4AA-44EA-877F-54D15EED4BFF}"/>
    <hyperlink ref="O24" r:id="rId4" xr:uid="{2C47B736-734E-49F4-B96B-DE7FBB208CDF}"/>
    <hyperlink ref="O22" r:id="rId5" xr:uid="{DD21056E-07EE-4901-8EEB-1EE8237946CF}"/>
    <hyperlink ref="O32" r:id="rId6" xr:uid="{BCD2BBDC-C571-4892-AFE3-6164A06FD33E}"/>
    <hyperlink ref="O26" r:id="rId7" display="https://sanplus.net/" xr:uid="{961DE4D9-2E4D-45FB-8F47-C32B826E00EF}"/>
    <hyperlink ref="O8" r:id="rId8" display="http://step.tomoe-kai.or.jp/" xr:uid="{D2826A61-3F2D-4DE1-BE7D-7F8E9C5CBF20}"/>
    <hyperlink ref="O30" r:id="rId9" display="https://germe-m.com/" xr:uid="{601D2CA1-0004-4E7F-96C2-5C8C4C87C8E6}"/>
    <hyperlink ref="O11" r:id="rId10" xr:uid="{D60BE23F-E973-4EC2-8F3B-30E8FE730888}"/>
    <hyperlink ref="N31" r:id="rId11" xr:uid="{504CB93C-6024-4037-B5DD-4F9A13B4E431}"/>
    <hyperlink ref="N29" r:id="rId12" xr:uid="{AF267666-32D2-46A5-8F3B-40DF68246CF8}"/>
  </hyperlinks>
  <pageMargins left="0.7" right="0.7" top="0.75" bottom="0.75" header="0.3" footer="0.3"/>
  <pageSetup paperSize="9" orientation="portrait" r:id="rId1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1C6312-EEED-444A-AB25-5AA0093CC42A}">
  <dimension ref="A1:F27"/>
  <sheetViews>
    <sheetView workbookViewId="0">
      <selection activeCell="E26" sqref="E26"/>
    </sheetView>
  </sheetViews>
  <sheetFormatPr defaultRowHeight="18.75" x14ac:dyDescent="0.4"/>
  <cols>
    <col min="1" max="1" width="3.5" bestFit="1" customWidth="1"/>
    <col min="2" max="2" width="31.75" bestFit="1" customWidth="1"/>
    <col min="3" max="5" width="9" style="25"/>
  </cols>
  <sheetData>
    <row r="1" spans="1:6" x14ac:dyDescent="0.4">
      <c r="A1" s="93" t="s">
        <v>278</v>
      </c>
      <c r="B1" s="93"/>
      <c r="C1" s="93"/>
      <c r="D1" s="93"/>
      <c r="E1" s="93"/>
    </row>
    <row r="2" spans="1:6" x14ac:dyDescent="0.4">
      <c r="B2" s="42" t="s">
        <v>18</v>
      </c>
      <c r="C2" s="43" t="s">
        <v>276</v>
      </c>
      <c r="D2" s="43" t="s">
        <v>103</v>
      </c>
      <c r="E2" s="43" t="s">
        <v>277</v>
      </c>
    </row>
    <row r="3" spans="1:6" hidden="1" x14ac:dyDescent="0.4">
      <c r="A3">
        <v>1</v>
      </c>
      <c r="B3" s="17" t="s">
        <v>23</v>
      </c>
      <c r="C3" s="43" t="s">
        <v>279</v>
      </c>
      <c r="D3" s="43" t="s">
        <v>279</v>
      </c>
      <c r="E3" s="43" t="s">
        <v>279</v>
      </c>
    </row>
    <row r="4" spans="1:6" hidden="1" x14ac:dyDescent="0.4">
      <c r="A4">
        <v>2</v>
      </c>
      <c r="B4" s="17" t="s">
        <v>27</v>
      </c>
      <c r="C4" s="43" t="s">
        <v>279</v>
      </c>
      <c r="D4" s="43" t="s">
        <v>279</v>
      </c>
      <c r="E4" s="43" t="s">
        <v>279</v>
      </c>
    </row>
    <row r="5" spans="1:6" hidden="1" x14ac:dyDescent="0.4">
      <c r="A5">
        <v>3</v>
      </c>
      <c r="B5" s="17" t="s">
        <v>105</v>
      </c>
      <c r="C5" s="43" t="s">
        <v>279</v>
      </c>
      <c r="D5" s="43" t="s">
        <v>279</v>
      </c>
      <c r="E5" s="43" t="s">
        <v>279</v>
      </c>
    </row>
    <row r="6" spans="1:6" hidden="1" x14ac:dyDescent="0.4">
      <c r="A6">
        <v>4</v>
      </c>
      <c r="B6" s="17" t="s">
        <v>34</v>
      </c>
      <c r="C6" s="43" t="s">
        <v>279</v>
      </c>
      <c r="D6" s="43" t="s">
        <v>279</v>
      </c>
      <c r="E6" s="43" t="s">
        <v>279</v>
      </c>
    </row>
    <row r="7" spans="1:6" hidden="1" x14ac:dyDescent="0.4">
      <c r="A7">
        <v>5</v>
      </c>
      <c r="B7" s="17" t="s">
        <v>38</v>
      </c>
      <c r="C7" s="43" t="s">
        <v>279</v>
      </c>
      <c r="D7" s="43" t="s">
        <v>279</v>
      </c>
      <c r="E7" s="43" t="s">
        <v>279</v>
      </c>
    </row>
    <row r="8" spans="1:6" hidden="1" x14ac:dyDescent="0.4">
      <c r="A8">
        <v>6</v>
      </c>
      <c r="B8" s="17" t="s">
        <v>42</v>
      </c>
      <c r="C8" s="43" t="s">
        <v>279</v>
      </c>
      <c r="D8" s="43" t="s">
        <v>279</v>
      </c>
      <c r="E8" s="43" t="s">
        <v>279</v>
      </c>
    </row>
    <row r="9" spans="1:6" hidden="1" x14ac:dyDescent="0.4">
      <c r="A9">
        <v>7</v>
      </c>
      <c r="B9" s="17" t="s">
        <v>46</v>
      </c>
      <c r="C9" s="43" t="s">
        <v>279</v>
      </c>
      <c r="D9" s="43" t="s">
        <v>279</v>
      </c>
      <c r="E9" s="43" t="s">
        <v>279</v>
      </c>
    </row>
    <row r="10" spans="1:6" hidden="1" x14ac:dyDescent="0.4">
      <c r="A10">
        <v>8</v>
      </c>
      <c r="B10" s="17" t="s">
        <v>49</v>
      </c>
      <c r="C10" s="43" t="s">
        <v>279</v>
      </c>
      <c r="D10" s="43" t="s">
        <v>279</v>
      </c>
      <c r="E10" s="43" t="s">
        <v>279</v>
      </c>
    </row>
    <row r="11" spans="1:6" hidden="1" x14ac:dyDescent="0.4">
      <c r="A11">
        <v>9</v>
      </c>
      <c r="B11" s="17" t="s">
        <v>53</v>
      </c>
      <c r="C11" s="43" t="s">
        <v>279</v>
      </c>
      <c r="D11" s="43" t="s">
        <v>279</v>
      </c>
      <c r="E11" s="43" t="s">
        <v>279</v>
      </c>
    </row>
    <row r="12" spans="1:6" hidden="1" x14ac:dyDescent="0.4">
      <c r="A12">
        <v>10</v>
      </c>
      <c r="B12" s="17" t="s">
        <v>56</v>
      </c>
      <c r="C12" s="43" t="s">
        <v>279</v>
      </c>
      <c r="D12" s="43" t="s">
        <v>279</v>
      </c>
      <c r="E12" s="43" t="s">
        <v>279</v>
      </c>
    </row>
    <row r="13" spans="1:6" hidden="1" x14ac:dyDescent="0.4">
      <c r="A13">
        <v>11</v>
      </c>
      <c r="B13" s="17" t="s">
        <v>60</v>
      </c>
      <c r="C13" s="43" t="s">
        <v>279</v>
      </c>
      <c r="D13" s="43" t="s">
        <v>279</v>
      </c>
      <c r="E13" s="43" t="s">
        <v>279</v>
      </c>
    </row>
    <row r="14" spans="1:6" hidden="1" x14ac:dyDescent="0.4">
      <c r="A14">
        <v>12</v>
      </c>
      <c r="B14" s="17" t="s">
        <v>64</v>
      </c>
      <c r="C14" s="43" t="s">
        <v>279</v>
      </c>
      <c r="D14" s="43" t="s">
        <v>279</v>
      </c>
      <c r="E14" s="43" t="s">
        <v>279</v>
      </c>
    </row>
    <row r="15" spans="1:6" hidden="1" x14ac:dyDescent="0.4">
      <c r="A15">
        <v>13</v>
      </c>
      <c r="B15" s="17" t="s">
        <v>68</v>
      </c>
      <c r="C15" s="43" t="s">
        <v>279</v>
      </c>
      <c r="D15" s="43" t="s">
        <v>279</v>
      </c>
      <c r="E15" s="43" t="s">
        <v>279</v>
      </c>
    </row>
    <row r="16" spans="1:6" x14ac:dyDescent="0.4">
      <c r="A16">
        <v>14</v>
      </c>
      <c r="B16" s="17" t="s">
        <v>72</v>
      </c>
      <c r="C16" s="43" t="s">
        <v>279</v>
      </c>
      <c r="D16" s="43" t="s">
        <v>405</v>
      </c>
      <c r="E16" s="43" t="s">
        <v>279</v>
      </c>
      <c r="F16">
        <v>1</v>
      </c>
    </row>
    <row r="17" spans="1:6" hidden="1" x14ac:dyDescent="0.4">
      <c r="A17">
        <v>15</v>
      </c>
      <c r="B17" s="17" t="s">
        <v>76</v>
      </c>
      <c r="C17" s="43" t="s">
        <v>279</v>
      </c>
      <c r="D17" s="43" t="s">
        <v>279</v>
      </c>
      <c r="E17" s="43" t="s">
        <v>279</v>
      </c>
    </row>
    <row r="18" spans="1:6" hidden="1" x14ac:dyDescent="0.4">
      <c r="A18">
        <v>16</v>
      </c>
      <c r="B18" s="17" t="s">
        <v>80</v>
      </c>
      <c r="C18" s="43" t="s">
        <v>279</v>
      </c>
      <c r="D18" s="43" t="s">
        <v>279</v>
      </c>
      <c r="E18" s="43" t="s">
        <v>279</v>
      </c>
      <c r="F18">
        <v>2</v>
      </c>
    </row>
    <row r="19" spans="1:6" hidden="1" x14ac:dyDescent="0.4">
      <c r="A19">
        <v>17</v>
      </c>
      <c r="B19" s="17" t="s">
        <v>84</v>
      </c>
      <c r="C19" s="43" t="s">
        <v>279</v>
      </c>
      <c r="D19" s="43" t="s">
        <v>279</v>
      </c>
      <c r="E19" s="43" t="s">
        <v>279</v>
      </c>
    </row>
    <row r="20" spans="1:6" x14ac:dyDescent="0.4">
      <c r="A20">
        <v>18</v>
      </c>
      <c r="B20" s="17" t="s">
        <v>88</v>
      </c>
      <c r="C20" s="43" t="s">
        <v>279</v>
      </c>
      <c r="D20" s="43" t="s">
        <v>405</v>
      </c>
      <c r="E20" s="43" t="s">
        <v>279</v>
      </c>
      <c r="F20">
        <v>3</v>
      </c>
    </row>
    <row r="21" spans="1:6" hidden="1" x14ac:dyDescent="0.4">
      <c r="A21">
        <v>19</v>
      </c>
      <c r="B21" s="17" t="s">
        <v>91</v>
      </c>
      <c r="C21" s="43" t="s">
        <v>279</v>
      </c>
      <c r="D21" s="43" t="s">
        <v>279</v>
      </c>
      <c r="E21" s="43" t="s">
        <v>279</v>
      </c>
      <c r="F21">
        <v>4</v>
      </c>
    </row>
    <row r="22" spans="1:6" x14ac:dyDescent="0.4">
      <c r="A22">
        <v>20</v>
      </c>
      <c r="B22" s="17" t="s">
        <v>95</v>
      </c>
      <c r="C22" s="43" t="s">
        <v>279</v>
      </c>
      <c r="D22" s="43" t="s">
        <v>405</v>
      </c>
      <c r="E22" s="43" t="s">
        <v>279</v>
      </c>
      <c r="F22">
        <v>5</v>
      </c>
    </row>
    <row r="23" spans="1:6" hidden="1" x14ac:dyDescent="0.4">
      <c r="A23">
        <v>21</v>
      </c>
      <c r="B23" s="17" t="s">
        <v>96</v>
      </c>
      <c r="C23" s="43" t="s">
        <v>279</v>
      </c>
      <c r="D23" s="43" t="s">
        <v>279</v>
      </c>
      <c r="E23" s="43" t="s">
        <v>279</v>
      </c>
    </row>
    <row r="24" spans="1:6" hidden="1" x14ac:dyDescent="0.4">
      <c r="A24">
        <v>22</v>
      </c>
      <c r="B24" s="17" t="s">
        <v>100</v>
      </c>
      <c r="C24" s="43" t="s">
        <v>279</v>
      </c>
      <c r="D24" s="43" t="s">
        <v>279</v>
      </c>
      <c r="E24" s="43" t="s">
        <v>279</v>
      </c>
    </row>
    <row r="25" spans="1:6" hidden="1" x14ac:dyDescent="0.4">
      <c r="A25">
        <v>23</v>
      </c>
      <c r="B25" s="17" t="s">
        <v>231</v>
      </c>
      <c r="C25" s="43" t="s">
        <v>279</v>
      </c>
      <c r="D25" s="43" t="s">
        <v>279</v>
      </c>
      <c r="E25" s="43" t="s">
        <v>279</v>
      </c>
    </row>
    <row r="26" spans="1:6" x14ac:dyDescent="0.4">
      <c r="C26" s="25">
        <f>COUNTA(C3:C25)</f>
        <v>23</v>
      </c>
    </row>
    <row r="27" spans="1:6" x14ac:dyDescent="0.4">
      <c r="C27" s="45">
        <v>23</v>
      </c>
    </row>
  </sheetData>
  <mergeCells count="1">
    <mergeCell ref="A1:E1"/>
  </mergeCells>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1</vt:i4>
      </vt:variant>
    </vt:vector>
  </HeadingPairs>
  <TitlesOfParts>
    <vt:vector size="4" baseType="lpstr">
      <vt:lpstr>就労移行支援事業所</vt:lpstr>
      <vt:lpstr>就労移行一覧</vt:lpstr>
      <vt:lpstr>提出状況</vt:lpstr>
      <vt:lpstr>就労移行支援事業所!Print_Area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甲斐大地</dc:creator>
  <cp:lastModifiedBy>大地 甲斐</cp:lastModifiedBy>
  <cp:lastPrinted>2025-02-17T00:41:20Z</cp:lastPrinted>
  <dcterms:created xsi:type="dcterms:W3CDTF">2023-06-09T03:33:22Z</dcterms:created>
  <dcterms:modified xsi:type="dcterms:W3CDTF">2025-02-18T06:40:24Z</dcterms:modified>
</cp:coreProperties>
</file>