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tyoun\Dropbox\PC (14)\Desktop\就労支援部会\R6年度お仕事応援マップ\"/>
    </mc:Choice>
  </mc:AlternateContent>
  <xr:revisionPtr revIDLastSave="0" documentId="13_ncr:1_{D7F762BA-82E7-4B1C-BDD0-74AB21AC0175}" xr6:coauthVersionLast="47" xr6:coauthVersionMax="47" xr10:uidLastSave="{00000000-0000-0000-0000-000000000000}"/>
  <bookViews>
    <workbookView xWindow="-120" yWindow="-120" windowWidth="29040" windowHeight="15720" xr2:uid="{E12D138D-450B-4C0F-8FF2-93AD78EEE155}"/>
  </bookViews>
  <sheets>
    <sheet name="就労定着支援" sheetId="4" r:id="rId1"/>
    <sheet name="就労定着支援一覧" sheetId="2" r:id="rId2"/>
    <sheet name="提出状況" sheetId="5" r:id="rId3"/>
  </sheets>
  <definedNames>
    <definedName name="_xlnm.Print_Area" localSheetId="0">就労定着支援!$A$1:$GI$33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B29" i="4" l="1"/>
  <c r="EP29" i="4"/>
  <c r="FE22" i="4"/>
  <c r="ER22" i="4"/>
  <c r="EU21" i="4"/>
  <c r="FF20" i="4"/>
  <c r="EY20" i="4"/>
  <c r="ER20" i="4"/>
  <c r="FF19" i="4"/>
  <c r="EU19" i="4"/>
  <c r="ES19" i="4"/>
  <c r="EY18" i="4"/>
  <c r="EQ18" i="4"/>
  <c r="BU29" i="4"/>
  <c r="EG2" i="4"/>
  <c r="EG19" i="4"/>
  <c r="FB12" i="4"/>
  <c r="EP12" i="4"/>
  <c r="FE5" i="4"/>
  <c r="EU4" i="4"/>
  <c r="FF3" i="4"/>
  <c r="EY3" i="4"/>
  <c r="ER3" i="4"/>
  <c r="EU2" i="4"/>
  <c r="ES2" i="4"/>
  <c r="EY1" i="4"/>
  <c r="EQ1" i="4"/>
  <c r="EC29" i="4"/>
  <c r="DQ29" i="4"/>
  <c r="EF22" i="4"/>
  <c r="DV21" i="4"/>
  <c r="EG20" i="4"/>
  <c r="DZ20" i="4"/>
  <c r="DC20" i="4"/>
  <c r="CV20" i="4"/>
  <c r="DS20" i="4"/>
  <c r="DV19" i="4"/>
  <c r="DT19" i="4"/>
  <c r="DZ18" i="4"/>
  <c r="DR18" i="4"/>
  <c r="EC12" i="4"/>
  <c r="DQ12" i="4"/>
  <c r="EF5" i="4"/>
  <c r="DV4" i="4"/>
  <c r="EG3" i="4"/>
  <c r="DZ3" i="4"/>
  <c r="DS3" i="4"/>
  <c r="DV2" i="4"/>
  <c r="DT2" i="4"/>
  <c r="DZ1" i="4"/>
  <c r="DR1" i="4"/>
  <c r="DF29" i="4"/>
  <c r="CT29" i="4"/>
  <c r="DI22" i="4"/>
  <c r="CY21" i="4"/>
  <c r="DJ20" i="4"/>
  <c r="CY19" i="4"/>
  <c r="CW19" i="4"/>
  <c r="DC18" i="4"/>
  <c r="CU18" i="4"/>
  <c r="DF12" i="4"/>
  <c r="CT12" i="4"/>
  <c r="DI5" i="4"/>
  <c r="CY4" i="4"/>
  <c r="DJ3" i="4"/>
  <c r="DC3" i="4"/>
  <c r="CV3" i="4"/>
  <c r="CY2" i="4"/>
  <c r="CW2" i="4"/>
  <c r="DC1" i="4"/>
  <c r="CU1" i="4"/>
  <c r="CG29" i="4"/>
  <c r="CJ22" i="4"/>
  <c r="BZ21" i="4"/>
  <c r="CK20" i="4"/>
  <c r="CD20" i="4"/>
  <c r="BW20" i="4"/>
  <c r="CK19" i="4"/>
  <c r="BZ19" i="4"/>
  <c r="BX19" i="4"/>
  <c r="CD18" i="4"/>
  <c r="BV18" i="4"/>
  <c r="FY12" i="4"/>
  <c r="FM12" i="4"/>
  <c r="GB5" i="4"/>
  <c r="FO5" i="4"/>
  <c r="FR4" i="4"/>
  <c r="GC3" i="4"/>
  <c r="FV3" i="4"/>
  <c r="FO3" i="4"/>
  <c r="FR2" i="4"/>
  <c r="FP2" i="4"/>
  <c r="FV1" i="4"/>
  <c r="FN1" i="4"/>
  <c r="AY1" i="4"/>
  <c r="BG1" i="4"/>
  <c r="BV1" i="4"/>
  <c r="CD1" i="4"/>
  <c r="BA2" i="4"/>
  <c r="BC2" i="4"/>
  <c r="BN2" i="4"/>
  <c r="BX2" i="4"/>
  <c r="BZ2" i="4"/>
  <c r="AZ3" i="4"/>
  <c r="BG3" i="4"/>
  <c r="BN3" i="4"/>
  <c r="BW3" i="4"/>
  <c r="CD3" i="4"/>
  <c r="CK3" i="4"/>
  <c r="BC4" i="4"/>
  <c r="BZ4" i="4"/>
  <c r="AZ5" i="4"/>
  <c r="BM5" i="4"/>
  <c r="BW5" i="4"/>
  <c r="CJ5" i="4"/>
  <c r="AX12" i="4"/>
  <c r="BJ12" i="4"/>
  <c r="BU12" i="4"/>
  <c r="CG12" i="4"/>
  <c r="AY18" i="4"/>
  <c r="BG18" i="4"/>
  <c r="BA19" i="4"/>
  <c r="BC19" i="4"/>
  <c r="BN19" i="4"/>
  <c r="AZ20" i="4"/>
  <c r="BG20" i="4"/>
  <c r="BN20" i="4"/>
  <c r="BC21" i="4"/>
  <c r="AZ22" i="4"/>
  <c r="BM22" i="4"/>
  <c r="AX29" i="4"/>
  <c r="BJ29" i="4"/>
  <c r="N12" i="4"/>
  <c r="C10" i="5"/>
  <c r="H5" i="4"/>
  <c r="AN22" i="4"/>
  <c r="AD21" i="4"/>
  <c r="AN5" i="4"/>
  <c r="AD4" i="4"/>
  <c r="Q22" i="4"/>
  <c r="G21" i="4"/>
  <c r="Q5" i="4"/>
  <c r="G4" i="4"/>
  <c r="AK29" i="4"/>
  <c r="Y29" i="4"/>
  <c r="AH20" i="4"/>
  <c r="AO20" i="4"/>
  <c r="AO19" i="4"/>
  <c r="AB19" i="4"/>
  <c r="AK12" i="4"/>
  <c r="Y12" i="4"/>
  <c r="AE5" i="4"/>
  <c r="AQ4" i="4"/>
  <c r="AL4" i="4"/>
  <c r="AH3" i="4"/>
  <c r="AO3" i="4"/>
  <c r="AO2" i="4"/>
  <c r="AB2" i="4"/>
  <c r="N29" i="4"/>
  <c r="B12" i="4"/>
  <c r="B29" i="4"/>
  <c r="H22" i="4"/>
  <c r="T21" i="4"/>
  <c r="O21" i="4"/>
  <c r="K20" i="4"/>
  <c r="R20" i="4"/>
  <c r="R19" i="4"/>
  <c r="E19" i="4"/>
  <c r="E2" i="4"/>
  <c r="T4" i="4"/>
  <c r="O4" i="4"/>
  <c r="K3" i="4"/>
  <c r="R3" i="4"/>
  <c r="R2" i="4"/>
  <c r="AA22" i="4"/>
  <c r="AA20" i="4"/>
  <c r="AD19" i="4"/>
  <c r="AH18" i="4"/>
  <c r="Z18" i="4"/>
  <c r="AA5" i="4"/>
  <c r="AA3" i="4"/>
  <c r="AD2" i="4"/>
  <c r="AH1" i="4"/>
  <c r="Z1" i="4"/>
  <c r="D22" i="4"/>
  <c r="D20" i="4"/>
  <c r="G19" i="4"/>
  <c r="K18" i="4"/>
  <c r="C18" i="4"/>
  <c r="D3" i="4"/>
  <c r="D5" i="4"/>
  <c r="G2" i="4"/>
  <c r="K1" i="4"/>
  <c r="C1" i="4"/>
</calcChain>
</file>

<file path=xl/sharedStrings.xml><?xml version="1.0" encoding="utf-8"?>
<sst xmlns="http://schemas.openxmlformats.org/spreadsheetml/2006/main" count="622" uniqueCount="267">
  <si>
    <t>利用者の主な障がい</t>
    <rPh sb="0" eb="3">
      <t>リヨウシャ</t>
    </rPh>
    <rPh sb="4" eb="5">
      <t>オモ</t>
    </rPh>
    <rPh sb="6" eb="7">
      <t>ショウ</t>
    </rPh>
    <phoneticPr fontId="1"/>
  </si>
  <si>
    <t>定員</t>
    <rPh sb="0" eb="2">
      <t>テイイン</t>
    </rPh>
    <phoneticPr fontId="1"/>
  </si>
  <si>
    <t>名</t>
    <rPh sb="0" eb="1">
      <t>メイ</t>
    </rPh>
    <phoneticPr fontId="1"/>
  </si>
  <si>
    <t>昼食</t>
    <rPh sb="0" eb="2">
      <t>チュウショク</t>
    </rPh>
    <phoneticPr fontId="1"/>
  </si>
  <si>
    <t>E-mail</t>
    <phoneticPr fontId="1"/>
  </si>
  <si>
    <t>fax</t>
    <phoneticPr fontId="1"/>
  </si>
  <si>
    <t>送迎</t>
    <rPh sb="0" eb="2">
      <t>ソウゲイ</t>
    </rPh>
    <phoneticPr fontId="1"/>
  </si>
  <si>
    <t>車イス送迎</t>
    <rPh sb="0" eb="1">
      <t>クルマ</t>
    </rPh>
    <rPh sb="3" eb="5">
      <t>ソウゲイ</t>
    </rPh>
    <phoneticPr fontId="1"/>
  </si>
  <si>
    <t>〒</t>
    <phoneticPr fontId="1"/>
  </si>
  <si>
    <t>所在地</t>
    <rPh sb="0" eb="3">
      <t>ショザイチ</t>
    </rPh>
    <phoneticPr fontId="1"/>
  </si>
  <si>
    <t>電話</t>
    <rPh sb="0" eb="2">
      <t>デンワ</t>
    </rPh>
    <phoneticPr fontId="1"/>
  </si>
  <si>
    <t>web</t>
    <phoneticPr fontId="1"/>
  </si>
  <si>
    <t>提供日・時間</t>
    <rPh sb="0" eb="2">
      <t>テイキョウ</t>
    </rPh>
    <rPh sb="2" eb="3">
      <t>ヒ</t>
    </rPh>
    <rPh sb="4" eb="6">
      <t>ジカン</t>
    </rPh>
    <phoneticPr fontId="1"/>
  </si>
  <si>
    <t>受入可能な障がい</t>
    <rPh sb="0" eb="2">
      <t>ウケイレ</t>
    </rPh>
    <rPh sb="2" eb="4">
      <t>カノウ</t>
    </rPh>
    <rPh sb="5" eb="6">
      <t>ショウ</t>
    </rPh>
    <phoneticPr fontId="1"/>
  </si>
  <si>
    <t>宮崎市指定事業所一覧</t>
    <rPh sb="0" eb="3">
      <t>みやざきし</t>
    </rPh>
    <rPh sb="3" eb="5">
      <t>してい</t>
    </rPh>
    <rPh sb="5" eb="8">
      <t>じぎょうしょ</t>
    </rPh>
    <rPh sb="8" eb="10">
      <t>いちらん</t>
    </rPh>
    <phoneticPr fontId="14" type="Hiragana"/>
  </si>
  <si>
    <t>サービス名</t>
    <rPh sb="4" eb="5">
      <t>めい</t>
    </rPh>
    <phoneticPr fontId="14" type="Hiragana"/>
  </si>
  <si>
    <t>就労移行支援</t>
    <rPh sb="0" eb="2">
      <t>しゅうろう</t>
    </rPh>
    <rPh sb="2" eb="4">
      <t>いこう</t>
    </rPh>
    <rPh sb="4" eb="6">
      <t>しえん</t>
    </rPh>
    <phoneticPr fontId="14" type="Hiragana"/>
  </si>
  <si>
    <t>事業所名</t>
  </si>
  <si>
    <t>事業所
ＴＥＬ</t>
  </si>
  <si>
    <t>すてっぷ</t>
  </si>
  <si>
    <t>62-5524</t>
  </si>
  <si>
    <t>PR</t>
    <phoneticPr fontId="1"/>
  </si>
  <si>
    <t>タイムスタンプ</t>
    <phoneticPr fontId="1"/>
  </si>
  <si>
    <t>法人名</t>
    <rPh sb="0" eb="3">
      <t>ホウジンメイ</t>
    </rPh>
    <phoneticPr fontId="1"/>
  </si>
  <si>
    <t>事業所名</t>
    <rPh sb="0" eb="3">
      <t>ジギョウショ</t>
    </rPh>
    <rPh sb="3" eb="4">
      <t>メイ</t>
    </rPh>
    <phoneticPr fontId="1"/>
  </si>
  <si>
    <t>住所</t>
    <rPh sb="0" eb="2">
      <t>ジュウショ</t>
    </rPh>
    <phoneticPr fontId="1"/>
  </si>
  <si>
    <t>メール</t>
    <phoneticPr fontId="1"/>
  </si>
  <si>
    <t>サービス種別</t>
    <rPh sb="4" eb="6">
      <t>シュベツ</t>
    </rPh>
    <phoneticPr fontId="1"/>
  </si>
  <si>
    <t>主な障がい</t>
    <rPh sb="0" eb="1">
      <t>オモ</t>
    </rPh>
    <rPh sb="2" eb="3">
      <t>ショウ</t>
    </rPh>
    <phoneticPr fontId="1"/>
  </si>
  <si>
    <t>営業日時</t>
    <rPh sb="0" eb="4">
      <t>エイギョウニチジ</t>
    </rPh>
    <phoneticPr fontId="1"/>
  </si>
  <si>
    <t>訓練・作業</t>
    <rPh sb="0" eb="2">
      <t>クンレン</t>
    </rPh>
    <rPh sb="3" eb="5">
      <t>サギョウ</t>
    </rPh>
    <phoneticPr fontId="1"/>
  </si>
  <si>
    <t>受入可能</t>
    <rPh sb="0" eb="2">
      <t>ウケイレ</t>
    </rPh>
    <rPh sb="2" eb="4">
      <t>カノウ</t>
    </rPh>
    <phoneticPr fontId="1"/>
  </si>
  <si>
    <t>運営法人名</t>
    <rPh sb="0" eb="2">
      <t>うんえい</t>
    </rPh>
    <phoneticPr fontId="14" type="Hiragana"/>
  </si>
  <si>
    <t>事業所所在地</t>
    <rPh sb="3" eb="6">
      <t>しょざいち</t>
    </rPh>
    <phoneticPr fontId="14" type="Hiragana"/>
  </si>
  <si>
    <t>定員</t>
    <rPh sb="0" eb="2">
      <t>ていいん</t>
    </rPh>
    <phoneticPr fontId="14" type="Hiragana"/>
  </si>
  <si>
    <t>キャリアアシスト宮崎</t>
    <rPh sb="8" eb="10">
      <t>みやざき</t>
    </rPh>
    <phoneticPr fontId="14" type="Hiragana"/>
  </si>
  <si>
    <t>特定非営利活動法人　宮崎障害者雇用支援センター</t>
  </si>
  <si>
    <t>宮崎市大島町北ノ原1030番地5</t>
  </si>
  <si>
    <t>22-9121</t>
  </si>
  <si>
    <t>LITALICOワークス宮崎</t>
  </si>
  <si>
    <t>株式会社LITALICOパートナーズ</t>
    <phoneticPr fontId="14" type="Hiragana"/>
  </si>
  <si>
    <t>宮崎市柳丸町１５３番地１パティオ柳丸Ａ棟２－３</t>
  </si>
  <si>
    <t>61-0064</t>
  </si>
  <si>
    <t>社会福祉法人　巴会</t>
    <rPh sb="0" eb="2">
      <t>しゃかい</t>
    </rPh>
    <rPh sb="2" eb="4">
      <t>ふくし</t>
    </rPh>
    <rPh sb="4" eb="6">
      <t>ほうじん</t>
    </rPh>
    <rPh sb="7" eb="8">
      <t>ともえ</t>
    </rPh>
    <rPh sb="8" eb="9">
      <t>かい</t>
    </rPh>
    <phoneticPr fontId="14" type="Hiragana"/>
  </si>
  <si>
    <t>宮崎市大字塩路３０８３番地４２宮崎市フェニックス自然動物園内</t>
    <rPh sb="0" eb="3">
      <t>みやざきし</t>
    </rPh>
    <rPh sb="3" eb="5">
      <t>おおあざ</t>
    </rPh>
    <rPh sb="5" eb="7">
      <t>しおじ</t>
    </rPh>
    <rPh sb="11" eb="13">
      <t>ばんち</t>
    </rPh>
    <rPh sb="15" eb="18">
      <t>みやざきし</t>
    </rPh>
    <rPh sb="24" eb="26">
      <t>しぜん</t>
    </rPh>
    <rPh sb="26" eb="29">
      <t>どうぶつえん</t>
    </rPh>
    <rPh sb="29" eb="30">
      <t>ない</t>
    </rPh>
    <phoneticPr fontId="14" type="Hiragana"/>
  </si>
  <si>
    <t>社会福祉法人　桜裕会　サクラプリンテック</t>
    <rPh sb="0" eb="2">
      <t>しゃかい</t>
    </rPh>
    <rPh sb="2" eb="4">
      <t>ふくし</t>
    </rPh>
    <rPh sb="4" eb="6">
      <t>ほうじん</t>
    </rPh>
    <rPh sb="7" eb="8">
      <t>おう</t>
    </rPh>
    <rPh sb="8" eb="9">
      <t>ゆう</t>
    </rPh>
    <rPh sb="9" eb="10">
      <t>かい</t>
    </rPh>
    <phoneticPr fontId="14" type="Hiragana"/>
  </si>
  <si>
    <t>社会福祉法人　桜裕会</t>
    <phoneticPr fontId="14" type="Hiragana"/>
  </si>
  <si>
    <t>宮崎市大字本郷北方２７１７番地４</t>
    <rPh sb="0" eb="3">
      <t>みやざきし</t>
    </rPh>
    <rPh sb="3" eb="5">
      <t>おおあざ</t>
    </rPh>
    <rPh sb="5" eb="9">
      <t>ほんごうきたかた</t>
    </rPh>
    <rPh sb="13" eb="15">
      <t>ばんち</t>
    </rPh>
    <phoneticPr fontId="14" type="Hiragana"/>
  </si>
  <si>
    <t>63-5353</t>
    <phoneticPr fontId="14" type="Hiragana"/>
  </si>
  <si>
    <t>Ｂｌｕｅ Ｏｃｅａｎ</t>
    <phoneticPr fontId="14" type="Hiragana"/>
  </si>
  <si>
    <t>株式会社ボラシェア</t>
    <phoneticPr fontId="14" type="Hiragana"/>
  </si>
  <si>
    <t>宮崎市瀬頭２丁目６番２８号</t>
    <rPh sb="0" eb="3">
      <t>みやざきし</t>
    </rPh>
    <rPh sb="3" eb="5">
      <t>せがしら</t>
    </rPh>
    <rPh sb="6" eb="8">
      <t>ちょうめ</t>
    </rPh>
    <rPh sb="9" eb="10">
      <t>ばん</t>
    </rPh>
    <rPh sb="12" eb="13">
      <t>ごう</t>
    </rPh>
    <phoneticPr fontId="14" type="Hiragana"/>
  </si>
  <si>
    <t>89-0288</t>
    <phoneticPr fontId="14" type="Hiragana"/>
  </si>
  <si>
    <t>ディーキャリア宮崎オフィス</t>
  </si>
  <si>
    <t>株式会社エイジングファン</t>
  </si>
  <si>
    <t>宮崎市江平西１丁目３番６号
第８丸三ビル　８１１号室</t>
  </si>
  <si>
    <t>41-5542</t>
  </si>
  <si>
    <t>Ｓｔａｎｚａ</t>
  </si>
  <si>
    <t>合同会社Ｌｕｋｅ</t>
  </si>
  <si>
    <t>宮崎市日ノ出町６２番地</t>
    <rPh sb="3" eb="4">
      <t>ひ</t>
    </rPh>
    <rPh sb="5" eb="6">
      <t>で</t>
    </rPh>
    <rPh sb="6" eb="7">
      <t>まち</t>
    </rPh>
    <rPh sb="9" eb="11">
      <t>ばんち</t>
    </rPh>
    <phoneticPr fontId="14" type="Hiragana"/>
  </si>
  <si>
    <t>89-5331</t>
  </si>
  <si>
    <t>-</t>
    <phoneticPr fontId="1"/>
  </si>
  <si>
    <t>NPO法人　宮崎障害者雇用支援センター</t>
  </si>
  <si>
    <t>キャリアアシスト宮崎</t>
  </si>
  <si>
    <t>880-0824</t>
  </si>
  <si>
    <t>0985(22)9121</t>
  </si>
  <si>
    <t>koyo-sen@image.ocn.ne.jp</t>
  </si>
  <si>
    <t>http://www.mzdjs.com</t>
  </si>
  <si>
    <t>就労移行支援, 就労定着支援, 自立訓練（生活訓練）, ジョブコーチ</t>
  </si>
  <si>
    <t>聴覚, 内部, 知的, 精神, 発達, 高次脳, 難病</t>
  </si>
  <si>
    <t>就労移行支援事業　8名　/　生活訓練　12名　/　就労定着支援・ジョブコーチ　定員なし</t>
  </si>
  <si>
    <t>【完全個別プログラム実施中！】
　①就職したい（就労移行）
　②どんな仕事ができるか知りたい（就労移行）
　③働き続けたい（就労定着or生活訓練）
　④自分の特性を知りたい（生活訓練）
　⑤生活リズムを整えたい（生活訓練）
　⑥感情コントロールを身に着けたい（生活訓練or就労移行or就労定着）
　⑦その他
　</t>
  </si>
  <si>
    <t>22-9122</t>
    <phoneticPr fontId="1"/>
  </si>
  <si>
    <t>株式会社LITALICOパートナーズ</t>
  </si>
  <si>
    <t>880-0844</t>
  </si>
  <si>
    <t>宮崎市柳丸町153-1 パティオ柳丸A棟2-3</t>
  </si>
  <si>
    <t>0985-61-0064</t>
  </si>
  <si>
    <t>ml_miyazaki_wk@litalico.co.jp</t>
  </si>
  <si>
    <t>https://snabi.jp/facility/19088</t>
  </si>
  <si>
    <t>就労移行支援, 就労定着支援</t>
  </si>
  <si>
    <t>視覚, 聴覚, 肢体, 内部, 知的, 精神, 発達, 高次脳, 難病</t>
  </si>
  <si>
    <t>精神, 発達</t>
  </si>
  <si>
    <t>・就職相談：就職に向けての希望を聞き取りながら一人ひとりの目的やペースに合わせて一緒に計画を立てていきます
・就職準備：就職の知識やスキルアップのための講座に参加できます。生活リズムを取り戻しながら、自分のいろんな可能性に気づいていきましょう！
・就職活動：履歴書や面接で障害をどう伝えればいいかなどしっかりサポートします。</t>
  </si>
  <si>
    <t>・より就労に近い環境を整えております(連続4時間活動)
・集団活動だけでなく個人個人のニーズに沿ったプログラムを提供することが可能です</t>
  </si>
  <si>
    <t>61-0065</t>
    <phoneticPr fontId="1"/>
  </si>
  <si>
    <t>訪問・面談等による不定期</t>
    <rPh sb="0" eb="2">
      <t>ホウモン</t>
    </rPh>
    <rPh sb="3" eb="5">
      <t>メンダン</t>
    </rPh>
    <rPh sb="5" eb="6">
      <t>トウ</t>
    </rPh>
    <rPh sb="9" eb="12">
      <t>フテイキ</t>
    </rPh>
    <phoneticPr fontId="1"/>
  </si>
  <si>
    <t>社会福祉法人　巴会</t>
  </si>
  <si>
    <t>障害福祉サービス事業所すてっぷ</t>
  </si>
  <si>
    <t>880-0122</t>
  </si>
  <si>
    <t>宮崎市大字塩路３０８３－４２</t>
  </si>
  <si>
    <t>０９８５－６２－５５２４</t>
  </si>
  <si>
    <t>step@tomoe-kai.or.jp</t>
  </si>
  <si>
    <t>http://step.tomoe-kai.or.jp</t>
  </si>
  <si>
    <t>就労継続支援B型, 就労移行支援, 就労定着支援</t>
  </si>
  <si>
    <t>知的, 精神, 発達, 高次脳</t>
  </si>
  <si>
    <t>知的, 精神, 発達</t>
  </si>
  <si>
    <t>移行：６名　B型：２４名</t>
  </si>
  <si>
    <t>移行：動物園内清掃、草花栽培、フローランテ宮崎内植栽管理、学習の時間（SST・基礎学力・お金の学習・時計の学習、求職活動）等
B型：動物園内清掃、草花栽培、フローランテ宮崎内植栽管理等</t>
  </si>
  <si>
    <t>移行：活動をとおして一般就労に必要な知識及び能力の向上に努め、希望する将来に向けてサポートいたします。就職後は安心して長く務められるよう定着支援も行っています。
B型：ご利用者の個性や特性を尊重し、「働くこと」をとおしてイキイキと個々の力が発揮できるように支援いたします。
定着：就職後、安心して長く勤められるよう、定期的に企業訪問を行いながら、相談・助言等の支援、ご家族や関係機関との連絡調整、連携に努めて支援いたします。</t>
  </si>
  <si>
    <t>合同会社Luke</t>
  </si>
  <si>
    <t>Stanza</t>
  </si>
  <si>
    <t>889-1603</t>
  </si>
  <si>
    <t>宮崎県宮崎市日ノ出町62番地</t>
  </si>
  <si>
    <t>stanza2020@blue.ocn.ne.jp</t>
  </si>
  <si>
    <t>就労移行支援, 就労定着支援, 自立訓練（生活訓練）</t>
  </si>
  <si>
    <t>就労移行支援　14名　自立訓練6名　</t>
  </si>
  <si>
    <t>SSTやコミュ二ケーションプログラムをとおして、就労や働き続けるために必要な対人関係のスキルを高めていきます。調理実習や社会体験活動等をとおして、就労後も含め充実した生活が送ることができるような取り組みを行います。就労から6カ月後も長期にわたり就労が継続できるよう就労定着支援事業を提供していきます。</t>
  </si>
  <si>
    <t>様々な職種で働いてきたスタッフがチーム一丸となって、多角的な視点で考え動き、サポートをしていきます。元気の良い明るいスタッフが多く、明るい雰囲気の事業所です。</t>
  </si>
  <si>
    <t>なし</t>
    <phoneticPr fontId="1"/>
  </si>
  <si>
    <t>訪問・面談等による不定期</t>
    <phoneticPr fontId="1"/>
  </si>
  <si>
    <t>宮崎市江平西1丁目3-6第8丸三ビル811号室</t>
  </si>
  <si>
    <t>0985-41-5542</t>
  </si>
  <si>
    <t>41-5543</t>
    <phoneticPr fontId="1"/>
  </si>
  <si>
    <t>miyazaki@dd-career.com</t>
  </si>
  <si>
    <t>https://dd-career.com/office_data/miyazaki/</t>
  </si>
  <si>
    <t>講座、PC訓練、事務作業、軽作業、運動プログラム、調理実習など</t>
  </si>
  <si>
    <t>自立訓練から就労、定着に関して一貫したサポートを提供しています。企業立であることから、就労に求められるスキルを実践的に学ぶ事ができます。また、就職先についても、数多く連携を取れているため、安心してご利用頂けると思います。</t>
  </si>
  <si>
    <t>情報</t>
    <rPh sb="0" eb="2">
      <t>ジョウホウ</t>
    </rPh>
    <phoneticPr fontId="1"/>
  </si>
  <si>
    <t>写真</t>
    <rPh sb="0" eb="2">
      <t>シャシン</t>
    </rPh>
    <phoneticPr fontId="1"/>
  </si>
  <si>
    <t>編集</t>
    <rPh sb="0" eb="2">
      <t>ヘンシュウ</t>
    </rPh>
    <phoneticPr fontId="1"/>
  </si>
  <si>
    <t>〇</t>
    <phoneticPr fontId="1"/>
  </si>
  <si>
    <t>就労定着支援</t>
    <rPh sb="0" eb="6">
      <t>シュウロウテイチャクシエン</t>
    </rPh>
    <phoneticPr fontId="1"/>
  </si>
  <si>
    <t>ディーキャリア宮崎オフィス</t>
    <phoneticPr fontId="1"/>
  </si>
  <si>
    <t>Ｓｔａｎｚａ</t>
    <phoneticPr fontId="1"/>
  </si>
  <si>
    <t>LITALICOワークス宮崎</t>
    <phoneticPr fontId="1"/>
  </si>
  <si>
    <t>すてっぷ</t>
    <phoneticPr fontId="1"/>
  </si>
  <si>
    <t>株式会社ボラシェア</t>
  </si>
  <si>
    <t>Blue Ocean</t>
  </si>
  <si>
    <t>880-0922</t>
  </si>
  <si>
    <t>宮崎市瀬頭2丁目6-28</t>
  </si>
  <si>
    <t>0985-89-0288</t>
  </si>
  <si>
    <t>89-0288</t>
    <phoneticPr fontId="1"/>
  </si>
  <si>
    <t>blueocean@volashare.com</t>
  </si>
  <si>
    <t>https://volashare.com/blueocean/</t>
  </si>
  <si>
    <t>肢体, 知的, 発達</t>
  </si>
  <si>
    <t>就労移行14名　自立訓練（生活訓練）6名　定着支援30名</t>
  </si>
  <si>
    <r>
      <rPr>
        <sz val="10"/>
        <color theme="1"/>
        <rFont val="ＭＳ ゴシック"/>
        <family val="3"/>
        <charset val="128"/>
      </rPr>
      <t>＜就労移行＞
・座学</t>
    </r>
    <r>
      <rPr>
        <sz val="10"/>
        <color theme="1"/>
        <rFont val="Arial"/>
        <family val="2"/>
      </rPr>
      <t>/</t>
    </r>
    <r>
      <rPr>
        <sz val="10"/>
        <color theme="1"/>
        <rFont val="ＭＳ ゴシック"/>
        <family val="3"/>
        <charset val="128"/>
      </rPr>
      <t>個別課題学習：</t>
    </r>
    <r>
      <rPr>
        <sz val="10"/>
        <color theme="1"/>
        <rFont val="Arial"/>
        <family val="2"/>
      </rPr>
      <t>IT</t>
    </r>
    <r>
      <rPr>
        <sz val="10"/>
        <color theme="1"/>
        <rFont val="ＭＳ ゴシック"/>
        <family val="3"/>
        <charset val="128"/>
      </rPr>
      <t>力・ソーシャルスキル・ビジネススキルを伸ばすための訓練を行います。・職場体験実習：この職場で目標を達成できるのか、自分のスキルが活かせるのか、働く体力はあるか、職場の雰囲気はあっているか、コミュニケーションは良好か？職場体験実習を通じて、就労への不安を取り除き、職場との相互理解を深めていきます。
＜自立訓練（生活訓練）＞
・日常生活能力を高める：衣食住</t>
    </r>
    <r>
      <rPr>
        <sz val="10"/>
        <color theme="1"/>
        <rFont val="Arial"/>
        <family val="2"/>
      </rPr>
      <t>/</t>
    </r>
    <r>
      <rPr>
        <sz val="10"/>
        <color theme="1"/>
        <rFont val="ＭＳ ゴシック"/>
        <family val="3"/>
        <charset val="128"/>
      </rPr>
      <t>家事</t>
    </r>
    <r>
      <rPr>
        <sz val="10"/>
        <color theme="1"/>
        <rFont val="Arial"/>
        <family val="2"/>
      </rPr>
      <t>/</t>
    </r>
    <r>
      <rPr>
        <sz val="10"/>
        <color theme="1"/>
        <rFont val="ＭＳ ゴシック"/>
        <family val="3"/>
        <charset val="128"/>
      </rPr>
      <t>金銭管理</t>
    </r>
    <r>
      <rPr>
        <sz val="10"/>
        <color theme="1"/>
        <rFont val="Arial"/>
        <family val="2"/>
      </rPr>
      <t>/</t>
    </r>
    <r>
      <rPr>
        <sz val="10"/>
        <color theme="1"/>
        <rFont val="ＭＳ ゴシック"/>
        <family val="3"/>
        <charset val="128"/>
      </rPr>
      <t>体調管理</t>
    </r>
    <r>
      <rPr>
        <sz val="10"/>
        <color theme="1"/>
        <rFont val="Arial"/>
        <family val="2"/>
      </rPr>
      <t>/</t>
    </r>
    <r>
      <rPr>
        <sz val="10"/>
        <color theme="1"/>
        <rFont val="ＭＳ ゴシック"/>
        <family val="3"/>
        <charset val="128"/>
      </rPr>
      <t>時間管理　等
・精神面の自己管理能力を高める：自身の障害特性の理解</t>
    </r>
    <r>
      <rPr>
        <sz val="10"/>
        <color theme="1"/>
        <rFont val="Arial"/>
        <family val="2"/>
      </rPr>
      <t>/</t>
    </r>
    <r>
      <rPr>
        <sz val="10"/>
        <color theme="1"/>
        <rFont val="ＭＳ ゴシック"/>
        <family val="3"/>
        <charset val="128"/>
      </rPr>
      <t>ストレスコントロール法　等
・業務面での課題を減らす：配慮をもらいながら業務する方法　等
・</t>
    </r>
    <r>
      <rPr>
        <sz val="10"/>
        <color theme="1"/>
        <rFont val="Arial"/>
        <family val="2"/>
      </rPr>
      <t>SST</t>
    </r>
    <r>
      <rPr>
        <sz val="10"/>
        <color theme="1"/>
        <rFont val="ＭＳ ゴシック"/>
        <family val="3"/>
        <charset val="128"/>
      </rPr>
      <t>を通したコミュニケーション能力の向上：挨拶と返事の大切さ　等
・地域生活への移行を行う：公共交通機関、役所等の利用方法　等</t>
    </r>
    <phoneticPr fontId="1"/>
  </si>
  <si>
    <r>
      <rPr>
        <sz val="10"/>
        <color theme="1"/>
        <rFont val="ＭＳ ゴシック"/>
        <family val="3"/>
        <charset val="128"/>
      </rPr>
      <t xml:space="preserve">＜就労移行＞
</t>
    </r>
    <r>
      <rPr>
        <sz val="10"/>
        <color theme="1"/>
        <rFont val="Arial"/>
        <family val="2"/>
      </rPr>
      <t>Blue Ocean</t>
    </r>
    <r>
      <rPr>
        <sz val="10"/>
        <color theme="1"/>
        <rFont val="ＭＳ ゴシック"/>
        <family val="3"/>
        <charset val="128"/>
      </rPr>
      <t>では・就労に徹底的にこだわる！・スキルを伸ばす！・ショーシャルスキルを伸ばす！
・ビジネススキルを伸ばす！・</t>
    </r>
    <r>
      <rPr>
        <sz val="10"/>
        <color theme="1"/>
        <rFont val="Arial"/>
        <family val="2"/>
      </rPr>
      <t>IT</t>
    </r>
    <r>
      <rPr>
        <sz val="10"/>
        <color theme="1"/>
        <rFont val="ＭＳ ゴシック"/>
        <family val="3"/>
        <charset val="128"/>
      </rPr>
      <t>力を伸ばす！の</t>
    </r>
    <r>
      <rPr>
        <sz val="10"/>
        <color theme="1"/>
        <rFont val="Arial"/>
        <family val="2"/>
      </rPr>
      <t>5</t>
    </r>
    <r>
      <rPr>
        <sz val="10"/>
        <color theme="1"/>
        <rFont val="ＭＳ ゴシック"/>
        <family val="3"/>
        <charset val="128"/>
      </rPr>
      <t xml:space="preserve">つにこだわり、訓練を行っています。
</t>
    </r>
    <r>
      <rPr>
        <sz val="10"/>
        <color theme="1"/>
        <rFont val="Arial"/>
        <family val="2"/>
      </rPr>
      <t>2023</t>
    </r>
    <r>
      <rPr>
        <sz val="10"/>
        <color theme="1"/>
        <rFont val="ＭＳ ゴシック"/>
        <family val="3"/>
        <charset val="128"/>
      </rPr>
      <t>年</t>
    </r>
    <r>
      <rPr>
        <sz val="10"/>
        <color theme="1"/>
        <rFont val="Arial"/>
        <family val="2"/>
      </rPr>
      <t>8</t>
    </r>
    <r>
      <rPr>
        <sz val="10"/>
        <color theme="1"/>
        <rFont val="ＭＳ ゴシック"/>
        <family val="3"/>
        <charset val="128"/>
      </rPr>
      <t>月末現在、</t>
    </r>
    <r>
      <rPr>
        <sz val="10"/>
        <color theme="1"/>
        <rFont val="Arial"/>
        <family val="2"/>
      </rPr>
      <t>Blue Ocean</t>
    </r>
    <r>
      <rPr>
        <sz val="10"/>
        <color theme="1"/>
        <rFont val="ＭＳ ゴシック"/>
        <family val="3"/>
        <charset val="128"/>
      </rPr>
      <t>卒業生の一般就労率は</t>
    </r>
    <r>
      <rPr>
        <sz val="10"/>
        <color theme="1"/>
        <rFont val="Arial"/>
        <family val="2"/>
      </rPr>
      <t>90.91%</t>
    </r>
    <r>
      <rPr>
        <sz val="10"/>
        <color theme="1"/>
        <rFont val="ＭＳ ゴシック"/>
        <family val="3"/>
        <charset val="128"/>
      </rPr>
      <t xml:space="preserve">となっています。
あなたの熱い思いを、診断ツールも使いながら、一緒に目標を見つけ、伴走していきます。
＜自立訓練（生活訓練）＞
</t>
    </r>
    <r>
      <rPr>
        <sz val="10"/>
        <color theme="1"/>
        <rFont val="Arial"/>
        <family val="2"/>
      </rPr>
      <t>Blue Ocean</t>
    </r>
    <r>
      <rPr>
        <sz val="10"/>
        <color theme="1"/>
        <rFont val="ＭＳ ゴシック"/>
        <family val="3"/>
        <charset val="128"/>
      </rPr>
      <t xml:space="preserve">では、これまで就労移行で培ったノウハウをもとに、就労を目標に据えた生活訓練を行っています。事業所独自の指標などをもとに、将来の夢や目標とするライフスタイルを現実にするために日常生活や精神面での課題をスタッフと一緒に解決していきます。
＜定着支援＞
職場で安定して長期的に働けることをベースに、職場で戦力となり、キャリアアップが目指せるようサポートを行っていくのが、ブルーオーシャンの定着支援の特徴です。
</t>
    </r>
    <r>
      <rPr>
        <sz val="10"/>
        <color theme="1"/>
        <rFont val="Arial"/>
        <family val="2"/>
      </rPr>
      <t>2020</t>
    </r>
    <r>
      <rPr>
        <sz val="10"/>
        <color theme="1"/>
        <rFont val="ＭＳ ゴシック"/>
        <family val="3"/>
        <charset val="128"/>
      </rPr>
      <t>年度から</t>
    </r>
    <r>
      <rPr>
        <sz val="10"/>
        <color theme="1"/>
        <rFont val="Arial"/>
        <family val="2"/>
      </rPr>
      <t>2023</t>
    </r>
    <r>
      <rPr>
        <sz val="10"/>
        <color theme="1"/>
        <rFont val="ＭＳ ゴシック"/>
        <family val="3"/>
        <charset val="128"/>
      </rPr>
      <t>年</t>
    </r>
    <r>
      <rPr>
        <sz val="10"/>
        <color theme="1"/>
        <rFont val="Arial"/>
        <family val="2"/>
      </rPr>
      <t>8</t>
    </r>
    <r>
      <rPr>
        <sz val="10"/>
        <color theme="1"/>
        <rFont val="ＭＳ ゴシック"/>
        <family val="3"/>
        <charset val="128"/>
      </rPr>
      <t>月末までの就職者半年定着率は</t>
    </r>
    <r>
      <rPr>
        <sz val="10"/>
        <color theme="1"/>
        <rFont val="Arial"/>
        <family val="2"/>
      </rPr>
      <t>95.45%</t>
    </r>
    <r>
      <rPr>
        <sz val="10"/>
        <color theme="1"/>
        <rFont val="ＭＳ ゴシック"/>
        <family val="3"/>
        <charset val="128"/>
      </rPr>
      <t>となっています。
就職してからが本当のスタートです。熱い思いはそのままに夢の達成へ向けてのお手伝いを続けて行きます。</t>
    </r>
    <phoneticPr fontId="1"/>
  </si>
  <si>
    <t>特定無し（まずはご相談ください）</t>
    <rPh sb="0" eb="2">
      <t>トクテイ</t>
    </rPh>
    <rPh sb="2" eb="3">
      <t>ナ</t>
    </rPh>
    <rPh sb="9" eb="11">
      <t>ソウダン</t>
    </rPh>
    <phoneticPr fontId="1"/>
  </si>
  <si>
    <t>社会福祉法人桜裕会</t>
  </si>
  <si>
    <t>サクラプリンテック</t>
  </si>
  <si>
    <t>880-0925</t>
  </si>
  <si>
    <t>宮崎市大字本郷北方2717-4</t>
  </si>
  <si>
    <t>0985-63-5353</t>
  </si>
  <si>
    <t>63-5454</t>
  </si>
  <si>
    <t>sakura-purinntec@oukai.jp</t>
  </si>
  <si>
    <t>sakura-printec.com</t>
  </si>
  <si>
    <t>就労継続支援B型, 就労継続支援A型, 就労移行支援, 就労定着支援, 共同生活援助</t>
  </si>
  <si>
    <t>聴覚, 肢体, 内部, 知的, 精神, 発達, 高次脳</t>
  </si>
  <si>
    <t>100名</t>
  </si>
  <si>
    <t>就労継続支援A型
作業内容
・施設内就労訓練（お菓子のパッケージなどの紙器製品の加工や箱折り、検品や梱包などの作業）
・企業内就労訓練【施設外就労訓練】。（清掃業務、ベッドメイキング、調理補助、菓子製造など）
就労継続支援B型
作業内容
・施設内就労訓練（箱の組立てやシール貼り、さつまいもの皮むきなどの作業）
・企業内就労訓練【施設外就労訓練】。（調理補助、除草作業、花壇整備業務など）</t>
  </si>
  <si>
    <t>サクラプリンテックでは利用者の方々の自立に向けて個人の障がい特性に応じた、きめ細やかな育成ステップを設けています。施設内就労訓練にとどまること無く、地域のパートナー企業での企業内就労訓練にも挑戦して「長く続けられる就労」を目指していただき、単に就職を支援するだけでなく「感謝される喜び」や「笑顔とチームワーク」を大切にし、一人ひとりが自立し、かつ安定した生活を送れるよう支援しております。</t>
  </si>
  <si>
    <t>サクラプリンテック</t>
    <phoneticPr fontId="14" type="Hiragana"/>
  </si>
  <si>
    <t>62-5525</t>
    <phoneticPr fontId="1"/>
  </si>
  <si>
    <t>89-5332</t>
    <phoneticPr fontId="1"/>
  </si>
  <si>
    <r>
      <rPr>
        <sz val="10"/>
        <color theme="1"/>
        <rFont val="ＭＳ ゴシック"/>
        <family val="3"/>
        <charset val="128"/>
      </rPr>
      <t>【早期就職コース】</t>
    </r>
    <r>
      <rPr>
        <sz val="10"/>
        <color theme="1"/>
        <rFont val="Cambria Math"/>
        <family val="3"/>
      </rPr>
      <t>≪</t>
    </r>
    <r>
      <rPr>
        <sz val="10"/>
        <color theme="1"/>
        <rFont val="ＭＳ ゴシック"/>
        <family val="3"/>
        <charset val="128"/>
      </rPr>
      <t>令和</t>
    </r>
    <r>
      <rPr>
        <sz val="10"/>
        <color theme="1"/>
        <rFont val="Arial"/>
        <family val="2"/>
      </rPr>
      <t>5</t>
    </r>
    <r>
      <rPr>
        <sz val="10"/>
        <color theme="1"/>
        <rFont val="ＭＳ ゴシック"/>
        <family val="3"/>
        <charset val="128"/>
      </rPr>
      <t>年</t>
    </r>
    <r>
      <rPr>
        <sz val="10"/>
        <color theme="1"/>
        <rFont val="Arial"/>
        <family val="2"/>
      </rPr>
      <t>4</t>
    </r>
    <r>
      <rPr>
        <sz val="10"/>
        <color theme="1"/>
        <rFont val="ＭＳ ゴシック"/>
        <family val="3"/>
        <charset val="128"/>
      </rPr>
      <t>月より新設コース</t>
    </r>
    <r>
      <rPr>
        <sz val="10"/>
        <color theme="1"/>
        <rFont val="Cambria Math"/>
        <family val="3"/>
      </rPr>
      <t>≫</t>
    </r>
    <r>
      <rPr>
        <sz val="10"/>
        <color theme="1"/>
        <rFont val="Arial"/>
        <family val="3"/>
      </rPr>
      <t xml:space="preserve">
</t>
    </r>
    <r>
      <rPr>
        <sz val="10"/>
        <color theme="1"/>
        <rFont val="ＭＳ ゴシック"/>
        <family val="3"/>
        <charset val="128"/>
      </rPr>
      <t>専任スタッフと一緒に就職への支援計画を立て</t>
    </r>
    <r>
      <rPr>
        <sz val="10"/>
        <color theme="1"/>
        <rFont val="Arial"/>
        <family val="2"/>
      </rPr>
      <t>6</t>
    </r>
    <r>
      <rPr>
        <sz val="10"/>
        <color theme="1"/>
        <rFont val="ＭＳ ゴシック"/>
        <family val="3"/>
        <charset val="128"/>
      </rPr>
      <t>か月で終章を目指すコースです。</t>
    </r>
    <r>
      <rPr>
        <sz val="10"/>
        <color theme="1"/>
        <rFont val="Arial"/>
        <family val="3"/>
      </rPr>
      <t xml:space="preserve">
</t>
    </r>
    <r>
      <rPr>
        <sz val="10"/>
        <color theme="1"/>
        <rFont val="ＭＳ ゴシック"/>
        <family val="3"/>
        <charset val="128"/>
      </rPr>
      <t>下記にてプログラム提示します。</t>
    </r>
    <r>
      <rPr>
        <sz val="10"/>
        <color theme="1"/>
        <rFont val="Arial"/>
        <family val="3"/>
      </rPr>
      <t xml:space="preserve">
</t>
    </r>
    <r>
      <rPr>
        <sz val="10"/>
        <color theme="1"/>
        <rFont val="ＭＳ ゴシック"/>
        <family val="3"/>
        <charset val="128"/>
      </rPr>
      <t>《</t>
    </r>
    <r>
      <rPr>
        <sz val="10"/>
        <color theme="1"/>
        <rFont val="Arial"/>
        <family val="2"/>
      </rPr>
      <t>1</t>
    </r>
    <r>
      <rPr>
        <sz val="10"/>
        <color theme="1"/>
        <rFont val="ＭＳ ゴシック"/>
        <family val="3"/>
        <charset val="128"/>
      </rPr>
      <t>ヶ月目》　　　　　　　《</t>
    </r>
    <r>
      <rPr>
        <sz val="10"/>
        <color theme="1"/>
        <rFont val="Arial"/>
        <family val="2"/>
      </rPr>
      <t>2</t>
    </r>
    <r>
      <rPr>
        <sz val="10"/>
        <color theme="1"/>
        <rFont val="ＭＳ ゴシック"/>
        <family val="3"/>
        <charset val="128"/>
      </rPr>
      <t>ヶ月目》　　　　　　　　《</t>
    </r>
    <r>
      <rPr>
        <sz val="10"/>
        <color theme="1"/>
        <rFont val="Arial"/>
        <family val="2"/>
      </rPr>
      <t>3</t>
    </r>
    <r>
      <rPr>
        <sz val="10"/>
        <color theme="1"/>
        <rFont val="ＭＳ ゴシック"/>
        <family val="3"/>
        <charset val="128"/>
      </rPr>
      <t>ヶ月目》</t>
    </r>
    <r>
      <rPr>
        <sz val="10"/>
        <color theme="1"/>
        <rFont val="Arial"/>
        <family val="3"/>
      </rPr>
      <t xml:space="preserve">
</t>
    </r>
    <r>
      <rPr>
        <sz val="10"/>
        <color theme="1"/>
        <rFont val="Segoe UI Symbol"/>
        <family val="3"/>
      </rPr>
      <t>◎</t>
    </r>
    <r>
      <rPr>
        <sz val="10"/>
        <color theme="1"/>
        <rFont val="ＭＳ ゴシック"/>
        <family val="3"/>
        <charset val="128"/>
      </rPr>
      <t>職歴の棚卸し　　　　　　</t>
    </r>
    <r>
      <rPr>
        <sz val="10"/>
        <color theme="1"/>
        <rFont val="Segoe UI Symbol"/>
        <family val="3"/>
      </rPr>
      <t>◎</t>
    </r>
    <r>
      <rPr>
        <sz val="10"/>
        <color theme="1"/>
        <rFont val="ＭＳ ゴシック"/>
        <family val="3"/>
        <charset val="128"/>
      </rPr>
      <t>配慮点の整理　　　　　　</t>
    </r>
    <r>
      <rPr>
        <sz val="10"/>
        <color theme="1"/>
        <rFont val="Segoe UI Symbol"/>
        <family val="3"/>
      </rPr>
      <t>◎</t>
    </r>
    <r>
      <rPr>
        <sz val="10"/>
        <color theme="1"/>
        <rFont val="ＭＳ ゴシック"/>
        <family val="3"/>
        <charset val="128"/>
      </rPr>
      <t>企業見学や実習の実施</t>
    </r>
    <r>
      <rPr>
        <sz val="10"/>
        <color theme="1"/>
        <rFont val="Arial"/>
        <family val="3"/>
      </rPr>
      <t xml:space="preserve">
</t>
    </r>
    <r>
      <rPr>
        <sz val="10"/>
        <color theme="1"/>
        <rFont val="Segoe UI Symbol"/>
        <family val="3"/>
      </rPr>
      <t>◎</t>
    </r>
    <r>
      <rPr>
        <sz val="10"/>
        <color theme="1"/>
        <rFont val="ＭＳ ゴシック"/>
        <family val="3"/>
        <charset val="128"/>
      </rPr>
      <t>求職条件の整理　　　　　</t>
    </r>
    <r>
      <rPr>
        <sz val="10"/>
        <color theme="1"/>
        <rFont val="Segoe UI Symbol"/>
        <family val="3"/>
      </rPr>
      <t>◎</t>
    </r>
    <r>
      <rPr>
        <sz val="10"/>
        <color theme="1"/>
        <rFont val="ＭＳ ゴシック"/>
        <family val="3"/>
        <charset val="128"/>
      </rPr>
      <t>企業見学や実習先の選定　</t>
    </r>
    <r>
      <rPr>
        <sz val="10"/>
        <color theme="1"/>
        <rFont val="Segoe UI Symbol"/>
        <family val="3"/>
      </rPr>
      <t>◎</t>
    </r>
    <r>
      <rPr>
        <sz val="10"/>
        <color theme="1"/>
        <rFont val="ＭＳ ゴシック"/>
        <family val="3"/>
        <charset val="128"/>
      </rPr>
      <t>就職活動、就職活動支援　</t>
    </r>
    <r>
      <rPr>
        <sz val="10"/>
        <color theme="1"/>
        <rFont val="Arial"/>
        <family val="3"/>
      </rPr>
      <t xml:space="preserve">
</t>
    </r>
    <r>
      <rPr>
        <sz val="10"/>
        <color theme="1"/>
        <rFont val="Segoe UI Symbol"/>
        <family val="3"/>
      </rPr>
      <t>◎</t>
    </r>
    <r>
      <rPr>
        <sz val="10"/>
        <color theme="1"/>
        <rFont val="ＭＳ ゴシック"/>
        <family val="3"/>
        <charset val="128"/>
      </rPr>
      <t>生活・通所リズムの確認　</t>
    </r>
    <r>
      <rPr>
        <sz val="10"/>
        <color theme="1"/>
        <rFont val="Segoe UI Symbol"/>
        <family val="3"/>
      </rPr>
      <t>◎</t>
    </r>
    <r>
      <rPr>
        <sz val="10"/>
        <color theme="1"/>
        <rFont val="ＭＳ ゴシック"/>
        <family val="3"/>
        <charset val="128"/>
      </rPr>
      <t>就職活動支援　　　　　　</t>
    </r>
    <r>
      <rPr>
        <sz val="10"/>
        <color theme="1"/>
        <rFont val="Segoe UI Symbol"/>
        <family val="3"/>
      </rPr>
      <t>◎</t>
    </r>
    <r>
      <rPr>
        <sz val="10"/>
        <color theme="1"/>
        <rFont val="ＭＳ ゴシック"/>
        <family val="3"/>
        <charset val="128"/>
      </rPr>
      <t>振り返り面談</t>
    </r>
    <r>
      <rPr>
        <sz val="10"/>
        <color theme="1"/>
        <rFont val="Arial"/>
        <family val="3"/>
      </rPr>
      <t xml:space="preserve">
</t>
    </r>
    <r>
      <rPr>
        <sz val="10"/>
        <color theme="1"/>
        <rFont val="Segoe UI Symbol"/>
        <family val="3"/>
      </rPr>
      <t>◎</t>
    </r>
    <r>
      <rPr>
        <sz val="10"/>
        <color theme="1"/>
        <rFont val="ＭＳ ゴシック"/>
        <family val="3"/>
        <charset val="128"/>
      </rPr>
      <t>ジョブスキルチェック　　</t>
    </r>
    <r>
      <rPr>
        <sz val="10"/>
        <color theme="1"/>
        <rFont val="Segoe UI Symbol"/>
        <family val="3"/>
      </rPr>
      <t>◎</t>
    </r>
    <r>
      <rPr>
        <sz val="10"/>
        <color theme="1"/>
        <rFont val="ＭＳ ゴシック"/>
        <family val="3"/>
        <charset val="128"/>
      </rPr>
      <t>就活状況報告会　　　　　　　　　　</t>
    </r>
    <r>
      <rPr>
        <sz val="10"/>
        <color theme="1"/>
        <rFont val="游ゴシック"/>
        <family val="2"/>
        <charset val="128"/>
      </rPr>
      <t>↓</t>
    </r>
    <r>
      <rPr>
        <sz val="10"/>
        <color theme="1"/>
        <rFont val="ＭＳ ゴシック"/>
        <family val="3"/>
        <charset val="128"/>
      </rPr>
      <t>　　　　　　　　　　　　　　　　　　　　　　　　　　　　　　　　　　</t>
    </r>
    <r>
      <rPr>
        <sz val="10"/>
        <color theme="1"/>
        <rFont val="Arial"/>
        <family val="3"/>
      </rPr>
      <t xml:space="preserve">
</t>
    </r>
    <r>
      <rPr>
        <sz val="10"/>
        <color theme="1"/>
        <rFont val="ＭＳ ゴシック"/>
        <family val="3"/>
        <charset val="128"/>
      </rPr>
      <t>　　　　　　　　　　　　　　　　　　　　　　　　　　　　就職</t>
    </r>
    <r>
      <rPr>
        <sz val="10"/>
        <color theme="1"/>
        <rFont val="Arial"/>
        <family val="2"/>
      </rPr>
      <t>(</t>
    </r>
    <r>
      <rPr>
        <sz val="10"/>
        <color theme="1"/>
        <rFont val="ＭＳ ゴシック"/>
        <family val="3"/>
        <charset val="128"/>
      </rPr>
      <t>半年間</t>
    </r>
    <r>
      <rPr>
        <sz val="10"/>
        <color theme="1"/>
        <rFont val="Arial"/>
        <family val="2"/>
      </rPr>
      <t>)</t>
    </r>
    <r>
      <rPr>
        <sz val="10"/>
        <color theme="1"/>
        <rFont val="ＭＳ ゴシック"/>
        <family val="3"/>
        <charset val="128"/>
      </rPr>
      <t>　　</t>
    </r>
    <r>
      <rPr>
        <sz val="10"/>
        <color theme="1"/>
        <rFont val="Arial"/>
        <family val="3"/>
      </rPr>
      <t xml:space="preserve">
</t>
    </r>
    <r>
      <rPr>
        <sz val="10"/>
        <color theme="1"/>
        <rFont val="ＭＳ ゴシック"/>
        <family val="3"/>
        <charset val="128"/>
      </rPr>
      <t>　　　　</t>
    </r>
    <r>
      <rPr>
        <sz val="10"/>
        <color theme="1"/>
        <rFont val="Arial"/>
        <family val="3"/>
      </rPr>
      <t xml:space="preserve">
</t>
    </r>
    <r>
      <rPr>
        <sz val="10"/>
        <color theme="1"/>
        <rFont val="ＭＳ ゴシック"/>
        <family val="3"/>
        <charset val="128"/>
      </rPr>
      <t>【就労定着支援】</t>
    </r>
    <r>
      <rPr>
        <sz val="10"/>
        <color theme="1"/>
        <rFont val="Arial"/>
        <family val="3"/>
      </rPr>
      <t xml:space="preserve">
</t>
    </r>
    <r>
      <rPr>
        <sz val="10"/>
        <color theme="1"/>
        <rFont val="ＭＳ ゴシック"/>
        <family val="3"/>
        <charset val="128"/>
      </rPr>
      <t>職場での困り事解消を目的した職場訪問や面談を実施しています。</t>
    </r>
    <r>
      <rPr>
        <sz val="10"/>
        <color theme="1"/>
        <rFont val="Arial"/>
        <family val="3"/>
      </rPr>
      <t xml:space="preserve">
</t>
    </r>
    <phoneticPr fontId="1"/>
  </si>
  <si>
    <t>77-8595</t>
    <phoneticPr fontId="1"/>
  </si>
  <si>
    <t>就労定着支援プラーナ宮崎</t>
    <rPh sb="0" eb="4">
      <t>シュウロウテイチャク</t>
    </rPh>
    <rPh sb="4" eb="6">
      <t>シエン</t>
    </rPh>
    <rPh sb="10" eb="12">
      <t>ミヤザキ</t>
    </rPh>
    <phoneticPr fontId="1"/>
  </si>
  <si>
    <t>株式会社プラーナ</t>
    <rPh sb="0" eb="2">
      <t>カブシキ</t>
    </rPh>
    <rPh sb="2" eb="4">
      <t>カイシャ</t>
    </rPh>
    <phoneticPr fontId="1"/>
  </si>
  <si>
    <t>宮崎市東大淀1丁目3番45号OMCビル4階</t>
    <rPh sb="0" eb="3">
      <t>ミヤザキシ</t>
    </rPh>
    <rPh sb="3" eb="4">
      <t>ヒガシ</t>
    </rPh>
    <rPh sb="4" eb="6">
      <t>オオヨド</t>
    </rPh>
    <rPh sb="7" eb="9">
      <t>チョウメ</t>
    </rPh>
    <rPh sb="10" eb="11">
      <t>バン</t>
    </rPh>
    <rPh sb="13" eb="14">
      <t>ゴウ</t>
    </rPh>
    <rPh sb="20" eb="21">
      <t>カイ</t>
    </rPh>
    <phoneticPr fontId="1"/>
  </si>
  <si>
    <t>52-4310</t>
    <phoneticPr fontId="1"/>
  </si>
  <si>
    <t>LITALICOワークス高千穂通</t>
    <rPh sb="12" eb="16">
      <t>タカチホドオリ</t>
    </rPh>
    <phoneticPr fontId="1"/>
  </si>
  <si>
    <t>宮崎市広島1丁目18番13号宮崎第一生命ビルディング新館１F</t>
    <rPh sb="0" eb="3">
      <t>ミヤザキシ</t>
    </rPh>
    <rPh sb="3" eb="5">
      <t>ヒロシマ</t>
    </rPh>
    <rPh sb="6" eb="8">
      <t>チョウメ</t>
    </rPh>
    <rPh sb="10" eb="11">
      <t>バン</t>
    </rPh>
    <rPh sb="13" eb="14">
      <t>ゴウ</t>
    </rPh>
    <rPh sb="14" eb="18">
      <t>ミヤザキダイイチ</t>
    </rPh>
    <rPh sb="18" eb="20">
      <t>セイメイ</t>
    </rPh>
    <rPh sb="26" eb="27">
      <t>シン</t>
    </rPh>
    <rPh sb="27" eb="28">
      <t>カン</t>
    </rPh>
    <phoneticPr fontId="1"/>
  </si>
  <si>
    <t>60-1370</t>
    <phoneticPr fontId="1"/>
  </si>
  <si>
    <t>ｰ</t>
    <phoneticPr fontId="1"/>
  </si>
  <si>
    <t>880₋0806</t>
  </si>
  <si>
    <t>宮崎県宮崎市広島1丁目18₋13宮崎第一生命ビルディング新館1F</t>
  </si>
  <si>
    <t>info_takachihodori_wk@litalico.co.jp</t>
  </si>
  <si>
    <t>指定なし</t>
  </si>
  <si>
    <t>知的, 精神, 発達, 高次脳, 難病</t>
  </si>
  <si>
    <t>一人一人のニーズに沿って独自の訓練やプログラムを作成、提供しています。
就職した方がいつでもLITALICOに相談ができるように、企業担当者様とも信頼関係を築くよう対応しています。</t>
  </si>
  <si>
    <t>就労定着支援は2024年11月に開設いたしました。
その一人が自分らしく働き続けるために、一緒に考え、一緒に悩み、一緒に前に進んでいけるような支援を目指しています。
将来の事、仕事の事で悩んだらまずはお気軽にお問い合わせください。</t>
  </si>
  <si>
    <t>https://x.gd/PWdRq</t>
  </si>
  <si>
    <t>株式会社プラーナ</t>
  </si>
  <si>
    <t>880-0901</t>
  </si>
  <si>
    <t>宮崎市東大淀１丁目3番45号　OMCビル4階</t>
  </si>
  <si>
    <t>prana_miyazaki@yahoo.co.jp</t>
  </si>
  <si>
    <t>60-1371</t>
    <phoneticPr fontId="1"/>
  </si>
  <si>
    <t>52-4313</t>
    <phoneticPr fontId="1"/>
  </si>
  <si>
    <t>聴覚, 肢体, 内部, 知的, 精神, 発達, 高次脳, 難病</t>
  </si>
  <si>
    <t>肢体, 知的, 精神, 発達, 難病</t>
  </si>
  <si>
    <t>安心して働き続けたい方、次のステップを目指したい方、働く中で不安や困り感が出てきた方など、お気軽にご相談いただければ幸いです。皆さまが安心して就労できるよう丁寧に、関係機関と連携しながら支援させていただきます。</t>
  </si>
  <si>
    <t>https://prana.prana-g.com/</t>
    <phoneticPr fontId="1"/>
  </si>
  <si>
    <r>
      <rPr>
        <sz val="10"/>
        <color theme="1"/>
        <rFont val="ＭＳ Ｐゴシック"/>
        <family val="2"/>
        <charset val="128"/>
      </rPr>
      <t>出社同行</t>
    </r>
    <r>
      <rPr>
        <sz val="10"/>
        <color theme="1"/>
        <rFont val="Arial"/>
        <family val="2"/>
      </rPr>
      <t>/</t>
    </r>
    <r>
      <rPr>
        <sz val="10"/>
        <color theme="1"/>
        <rFont val="ＭＳ Ｐゴシック"/>
        <family val="2"/>
        <charset val="128"/>
      </rPr>
      <t>職場訪問（ご本人様、企業担当者様との面談）</t>
    </r>
    <r>
      <rPr>
        <sz val="10"/>
        <color theme="1"/>
        <rFont val="Arial"/>
        <family val="2"/>
      </rPr>
      <t>/</t>
    </r>
    <r>
      <rPr>
        <sz val="10"/>
        <color theme="1"/>
        <rFont val="ＭＳ Ｐゴシック"/>
        <family val="2"/>
        <charset val="128"/>
      </rPr>
      <t>電話・メール相談</t>
    </r>
    <r>
      <rPr>
        <sz val="10"/>
        <color theme="1"/>
        <rFont val="Arial"/>
        <family val="2"/>
      </rPr>
      <t>/</t>
    </r>
    <r>
      <rPr>
        <sz val="10"/>
        <color theme="1"/>
        <rFont val="ＭＳ Ｐゴシック"/>
        <family val="2"/>
        <charset val="128"/>
      </rPr>
      <t>来所相談</t>
    </r>
    <r>
      <rPr>
        <sz val="10"/>
        <color theme="1"/>
        <rFont val="Arial"/>
        <family val="2"/>
      </rPr>
      <t>/</t>
    </r>
    <r>
      <rPr>
        <sz val="10"/>
        <color theme="1"/>
        <rFont val="ＭＳ Ｐゴシック"/>
        <family val="2"/>
        <charset val="128"/>
      </rPr>
      <t>卒業生交流会</t>
    </r>
    <r>
      <rPr>
        <sz val="10"/>
        <color theme="1"/>
        <rFont val="Arial"/>
        <family val="2"/>
      </rPr>
      <t>/</t>
    </r>
    <r>
      <rPr>
        <sz val="10"/>
        <color theme="1"/>
        <rFont val="ＭＳ Ｐゴシック"/>
        <family val="2"/>
        <charset val="128"/>
      </rPr>
      <t>家族会</t>
    </r>
    <r>
      <rPr>
        <sz val="10"/>
        <color theme="1"/>
        <rFont val="Arial"/>
        <family val="2"/>
      </rPr>
      <t>/</t>
    </r>
    <r>
      <rPr>
        <sz val="10"/>
        <color theme="1"/>
        <rFont val="ＭＳ Ｐゴシック"/>
        <family val="2"/>
        <charset val="128"/>
      </rPr>
      <t>通院同行</t>
    </r>
    <r>
      <rPr>
        <sz val="10"/>
        <color theme="1"/>
        <rFont val="Arial"/>
        <family val="2"/>
      </rPr>
      <t>/</t>
    </r>
    <r>
      <rPr>
        <sz val="10"/>
        <color theme="1"/>
        <rFont val="ＭＳ Ｐゴシック"/>
        <family val="2"/>
        <charset val="128"/>
      </rPr>
      <t>生活支援など</t>
    </r>
    <r>
      <rPr>
        <sz val="10"/>
        <color theme="1"/>
        <rFont val="Arial"/>
        <family val="2"/>
      </rPr>
      <t xml:space="preserve">
</t>
    </r>
    <r>
      <rPr>
        <sz val="10"/>
        <color theme="1"/>
        <rFont val="ＭＳ Ｐゴシック"/>
        <family val="2"/>
        <charset val="128"/>
      </rPr>
      <t>就職後も安心して相談できる場を提供しています。
インスタ：</t>
    </r>
    <r>
      <rPr>
        <sz val="10"/>
        <color theme="1"/>
        <rFont val="Arial"/>
        <family val="2"/>
      </rPr>
      <t>prana_3an</t>
    </r>
    <phoneticPr fontId="1"/>
  </si>
  <si>
    <t>あしなが</t>
    <phoneticPr fontId="14" type="Hiragana"/>
  </si>
  <si>
    <t>合同会社一禾</t>
    <rPh sb="0" eb="6">
      <t>ごう</t>
    </rPh>
    <phoneticPr fontId="14" type="Hiragana"/>
  </si>
  <si>
    <t>宮崎市中村西１丁目３番４号</t>
    <rPh sb="3" eb="5">
      <t>なかむら</t>
    </rPh>
    <rPh sb="5" eb="6">
      <t>にし</t>
    </rPh>
    <rPh sb="7" eb="9">
      <t>ちょうめ</t>
    </rPh>
    <rPh sb="10" eb="11">
      <t>ばん</t>
    </rPh>
    <rPh sb="12" eb="13">
      <t>ごう</t>
    </rPh>
    <phoneticPr fontId="14" type="Hiragana"/>
  </si>
  <si>
    <t>65-3797</t>
    <phoneticPr fontId="14" type="Hiragana"/>
  </si>
  <si>
    <t>合同会社一禾</t>
  </si>
  <si>
    <t>880-0905</t>
  </si>
  <si>
    <t>宮崎市中村西1丁目３番４号</t>
  </si>
  <si>
    <t>0985-65-3797</t>
  </si>
  <si>
    <t>65-3840</t>
    <phoneticPr fontId="1"/>
  </si>
  <si>
    <t>office@adsys.jp</t>
  </si>
  <si>
    <t>https://www.adsys.jp/</t>
  </si>
  <si>
    <t>就労移行支援</t>
  </si>
  <si>
    <t>肢体, 内部, 知的, 精神, 発達</t>
  </si>
  <si>
    <t>肢体, 知的, 精神, 発達</t>
  </si>
  <si>
    <t>事業所内で食事提供</t>
  </si>
  <si>
    <t>有（集合）</t>
    <rPh sb="0" eb="1">
      <t>アリ</t>
    </rPh>
    <rPh sb="2" eb="4">
      <t>シュウゴウ</t>
    </rPh>
    <phoneticPr fontId="1"/>
  </si>
  <si>
    <t>不可</t>
    <phoneticPr fontId="1"/>
  </si>
  <si>
    <t>8:30～17:00</t>
  </si>
  <si>
    <t>あしながは、障がい者の皆さんの「衣食住」をサポートしつつ、様々な「得手」を開拓して、無理なく働ける場所や機会を提供し、最終的に一般就労に結びつけられるよう「生活の質の向上」のお手伝いをしております。</t>
  </si>
  <si>
    <t>直接お問合せください</t>
    <rPh sb="0" eb="2">
      <t>チョクセツ</t>
    </rPh>
    <rPh sb="3" eb="5">
      <t>トイアワ</t>
    </rPh>
    <phoneticPr fontId="1"/>
  </si>
  <si>
    <t>ネイビーマーリン</t>
    <phoneticPr fontId="14" type="Hiragana"/>
  </si>
  <si>
    <t>ガルヒ就労支援サービス合同会社</t>
    <rPh sb="3" eb="5">
      <t>しゅうろう</t>
    </rPh>
    <rPh sb="5" eb="7">
      <t>しえん</t>
    </rPh>
    <rPh sb="11" eb="13">
      <t>ごうどう</t>
    </rPh>
    <rPh sb="13" eb="15">
      <t>がいしゃ</t>
    </rPh>
    <phoneticPr fontId="14" type="Hiragana"/>
  </si>
  <si>
    <t>宮崎市大淀４丁目１１番２号　オクノビル２０１号</t>
    <rPh sb="0" eb="3">
      <t>みやざきし</t>
    </rPh>
    <rPh sb="3" eb="5">
      <t>おおよど</t>
    </rPh>
    <rPh sb="6" eb="8">
      <t>ちょうめ</t>
    </rPh>
    <rPh sb="10" eb="11">
      <t>ばん</t>
    </rPh>
    <rPh sb="12" eb="13">
      <t>ごう</t>
    </rPh>
    <rPh sb="22" eb="23">
      <t>ごう</t>
    </rPh>
    <phoneticPr fontId="14" type="Hiragana"/>
  </si>
  <si>
    <t>77-8595</t>
    <phoneticPr fontId="14" type="Hiragana"/>
  </si>
  <si>
    <t>ガルヒ就労支援サービス合同会社</t>
  </si>
  <si>
    <t>880-0902</t>
  </si>
  <si>
    <t>宮崎市大淀4丁目11－2 オクノビル201号</t>
  </si>
  <si>
    <t>77-8596</t>
    <phoneticPr fontId="1"/>
  </si>
  <si>
    <t>garhish.navymarlin@gmail.com</t>
  </si>
  <si>
    <t>https://official.garhish.com/</t>
    <phoneticPr fontId="1"/>
  </si>
  <si>
    <r>
      <rPr>
        <sz val="10"/>
        <color theme="1"/>
        <rFont val="ＭＳ ゴシック"/>
        <family val="3"/>
        <charset val="128"/>
      </rPr>
      <t>内部</t>
    </r>
    <r>
      <rPr>
        <sz val="10"/>
        <color theme="1"/>
        <rFont val="Arial"/>
        <family val="2"/>
      </rPr>
      <t xml:space="preserve">, </t>
    </r>
    <r>
      <rPr>
        <sz val="10"/>
        <color theme="1"/>
        <rFont val="ＭＳ ゴシック"/>
        <family val="3"/>
        <charset val="128"/>
      </rPr>
      <t>知的</t>
    </r>
    <r>
      <rPr>
        <sz val="10"/>
        <color theme="1"/>
        <rFont val="Arial"/>
        <family val="2"/>
      </rPr>
      <t xml:space="preserve">, </t>
    </r>
    <r>
      <rPr>
        <sz val="10"/>
        <color theme="1"/>
        <rFont val="ＭＳ ゴシック"/>
        <family val="3"/>
        <charset val="128"/>
      </rPr>
      <t>精神</t>
    </r>
    <r>
      <rPr>
        <sz val="10"/>
        <color theme="1"/>
        <rFont val="Arial"/>
        <family val="2"/>
      </rPr>
      <t xml:space="preserve">, </t>
    </r>
    <r>
      <rPr>
        <sz val="10"/>
        <color theme="1"/>
        <rFont val="ＭＳ ゴシック"/>
        <family val="3"/>
        <charset val="128"/>
      </rPr>
      <t>発達</t>
    </r>
    <r>
      <rPr>
        <sz val="10"/>
        <color theme="1"/>
        <rFont val="Arial"/>
        <family val="2"/>
      </rPr>
      <t xml:space="preserve">, </t>
    </r>
    <r>
      <rPr>
        <sz val="10"/>
        <color theme="1"/>
        <rFont val="ＭＳ ゴシック"/>
        <family val="3"/>
        <charset val="128"/>
      </rPr>
      <t>難病</t>
    </r>
    <r>
      <rPr>
        <sz val="10"/>
        <color theme="1"/>
        <rFont val="Arial"/>
        <family val="2"/>
      </rPr>
      <t xml:space="preserve">, </t>
    </r>
    <phoneticPr fontId="1"/>
  </si>
  <si>
    <t>知的, 精神, 発達, 難病</t>
  </si>
  <si>
    <t>20名</t>
  </si>
  <si>
    <t>無</t>
    <rPh sb="0" eb="1">
      <t>ム</t>
    </rPh>
    <phoneticPr fontId="1"/>
  </si>
  <si>
    <t>月～金:10～16時　土:12～16時　（年末年始・GW・年末年始・日祝日を除く）</t>
  </si>
  <si>
    <t>『障がい者に高賃金な就労を！』の企業理念として、自立を目指し皆で就労を目指し日々頑張っております。利用者様も元気で明るく優しい方々で、事業所の雰囲気も良いです。学習環境も整っており、テキスト、PCも個別準備あり、美味しいお昼のお弁当も提供されます。
個人のペースで学習進められますし、不明な点は、すぐにサポートできる環境にあります。
就労実績も多く、就職後の定着支援も継続しておこないますので、就職しても安心です。
是非、1度足を運んで見学にきませんか☺
優しいスタッフ、利用者様が、皆さまをお待ちしております♪</t>
  </si>
  <si>
    <t>ブライトハウス住吉</t>
  </si>
  <si>
    <t>社会福祉法人　清樹会</t>
  </si>
  <si>
    <t>宮崎市大字島之内字伊鈴山10243番地3</t>
  </si>
  <si>
    <t>62-5255</t>
  </si>
  <si>
    <t>880-0121</t>
    <phoneticPr fontId="1"/>
  </si>
  <si>
    <t>宮崎市大字島之内字伊鈴山１０２４３番地３</t>
  </si>
  <si>
    <t>62-5266</t>
    <phoneticPr fontId="1"/>
  </si>
  <si>
    <t>brightyhouse@siren.ocn.ne.jp</t>
  </si>
  <si>
    <t>http://www.seiju-kai.jp/</t>
  </si>
  <si>
    <t>就労継続支援B型</t>
  </si>
  <si>
    <t>内部, 知的, 精神</t>
  </si>
  <si>
    <t>月～金　9：00～14:00（年末年始・土日祝日を除く）</t>
  </si>
  <si>
    <t>Be happiness 宮崎</t>
    <rPh sb="13" eb="15">
      <t>みやざき</t>
    </rPh>
    <phoneticPr fontId="14" type="Hiragana"/>
  </si>
  <si>
    <t>INSPIRE株式会社</t>
    <rPh sb="7" eb="9">
      <t>かぶしき</t>
    </rPh>
    <rPh sb="9" eb="11">
      <t>かいしゃ</t>
    </rPh>
    <phoneticPr fontId="14" type="Hiragana"/>
  </si>
  <si>
    <t>宮崎市昭和町１９７番地２　１Ｆ</t>
  </si>
  <si>
    <t>74-5355</t>
  </si>
  <si>
    <t>INSPIRE株式会社</t>
  </si>
  <si>
    <t>880-0874</t>
    <phoneticPr fontId="1"/>
  </si>
  <si>
    <t>宮崎市昭和町197-2</t>
  </si>
  <si>
    <t>0985-74-5355</t>
  </si>
  <si>
    <t>74-5359</t>
    <phoneticPr fontId="1"/>
  </si>
  <si>
    <t>ishida.inspire@gmail.com</t>
  </si>
  <si>
    <t>就労継続支援A型</t>
  </si>
  <si>
    <t>無（弁当注文）</t>
    <rPh sb="0" eb="1">
      <t>ナシ</t>
    </rPh>
    <phoneticPr fontId="1"/>
  </si>
  <si>
    <t>無</t>
    <rPh sb="0" eb="1">
      <t>ナ</t>
    </rPh>
    <phoneticPr fontId="1"/>
  </si>
  <si>
    <t>不可</t>
    <rPh sb="0" eb="2">
      <t>フカ</t>
    </rPh>
    <phoneticPr fontId="1"/>
  </si>
  <si>
    <t>月～金 9:30〜15:00</t>
  </si>
  <si>
    <t>就労支援施設ネイビーマーリン</t>
    <phoneticPr fontId="1"/>
  </si>
  <si>
    <t>あしなが</t>
    <phoneticPr fontId="1"/>
  </si>
  <si>
    <t>ブライトハウス住吉</t>
    <phoneticPr fontId="1"/>
  </si>
  <si>
    <t>就労定着支援プラーナ宮崎</t>
    <phoneticPr fontId="1"/>
  </si>
  <si>
    <r>
      <t>LITALICO</t>
    </r>
    <r>
      <rPr>
        <sz val="10"/>
        <color rgb="FF434343"/>
        <rFont val="ＭＳ 明朝"/>
        <family val="1"/>
        <charset val="128"/>
      </rPr>
      <t>ワークス高千穂通</t>
    </r>
    <phoneticPr fontId="1"/>
  </si>
  <si>
    <r>
      <t xml:space="preserve">Be happiness </t>
    </r>
    <r>
      <rPr>
        <sz val="10"/>
        <color theme="1"/>
        <rFont val="ＭＳ ゴシック"/>
        <family val="3"/>
        <charset val="128"/>
      </rPr>
      <t>宮崎</t>
    </r>
    <phoneticPr fontId="1"/>
  </si>
  <si>
    <t>就労移行支援事業所　ぽぽらす</t>
    <rPh sb="0" eb="2">
      <t>シュウロウ</t>
    </rPh>
    <rPh sb="2" eb="4">
      <t>イコウ</t>
    </rPh>
    <rPh sb="4" eb="6">
      <t>シエン</t>
    </rPh>
    <rPh sb="6" eb="9">
      <t>ジギョウショ</t>
    </rPh>
    <phoneticPr fontId="1"/>
  </si>
  <si>
    <t>株式会社germe</t>
    <rPh sb="0" eb="2">
      <t>かぶしき</t>
    </rPh>
    <rPh sb="2" eb="4">
      <t>かいしゃ</t>
    </rPh>
    <phoneticPr fontId="14" type="Hiragana"/>
  </si>
  <si>
    <t>宮崎市柳丸町１０８番地１－１F</t>
    <rPh sb="0" eb="2">
      <t>ミヤザキ</t>
    </rPh>
    <rPh sb="2" eb="3">
      <t>シ</t>
    </rPh>
    <rPh sb="3" eb="6">
      <t>ヤナギマルチョウ</t>
    </rPh>
    <rPh sb="9" eb="11">
      <t>バンチ</t>
    </rPh>
    <phoneticPr fontId="1"/>
  </si>
  <si>
    <t>69-5061</t>
    <phoneticPr fontId="1"/>
  </si>
  <si>
    <t>株式会社germe</t>
  </si>
  <si>
    <t>就労移行支援事業所ぽぽらす</t>
  </si>
  <si>
    <t>宮崎県宮崎市柳丸町108‐1‐1階</t>
  </si>
  <si>
    <t>0985-69-5061</t>
  </si>
  <si>
    <t>050-3044-8549</t>
  </si>
  <si>
    <t>germe.co.38@gmail.com</t>
  </si>
  <si>
    <t>https://germe-m.com/</t>
  </si>
  <si>
    <t>・ワークサンプル幕張を使いながら事務や軽作業にかかわる仕事の得意分野を見つけることが出来る。・実践形式にて面接の練習。・ぽぽらす内にて実践的な企業実践(営業課や総務課)。</t>
  </si>
  <si>
    <t>・個別にて支援内容を組んでいるので自分のペースにて訓練していけます。・定着時にぽぽらす以外の支援機関とも連携しながら支援可能・定着期間も必要に応じて病院同行することが出来ます。・卒業生は支援期間が終了後も来所可能。</t>
  </si>
  <si>
    <t>【就労定着支援】
　あしながは、
　①就労選択支援（１か月）→②就労移行支援（２年）→③就労定着支援（３年６か月）
という流れで働く意欲のある障害者の皆さまをサポートしております。
ここでは、③についてお知らせします、①②については他の該当ページをご覧ください。
③就労定着支援
　就労移行支援を利用後、無事に一般就労し、さらに半年経過しましたら、この就労定着支援サービスもご利用になれます。
　就労定着支援は、職場と利用者ご本人の双方から就労先での勤務状況や業務を担う上での困り事や改善点、さらには生活状況や働く上での困りごとをお聞きして、課題解決に向けた指導や助言を行い、一日でも長く就労していけるようサポートをしております。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</si>
</sst>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sz val="6"/>
      <name val="游ゴシック"/>
      <family val="2"/>
      <charset val="128"/>
      <scheme val="minor"/>
    </font>
    <font>
      <sz val="11"/>
      <color theme="1"/>
      <name val="HG丸ｺﾞｼｯｸM-PRO"/>
      <family val="3"/>
      <charset val="128"/>
    </font>
    <font>
      <sz val="11"/>
      <color rgb="FF1F1F1F"/>
      <name val="HG丸ｺﾞｼｯｸM-PRO"/>
      <family val="3"/>
      <charset val="128"/>
    </font>
    <font>
      <sz val="10"/>
      <color rgb="FF1F1F1F"/>
      <name val="HG丸ｺﾞｼｯｸM-PRO"/>
      <family val="3"/>
      <charset val="128"/>
    </font>
    <font>
      <sz val="10"/>
      <color theme="1"/>
      <name val="HG丸ｺﾞｼｯｸM-PRO"/>
      <family val="3"/>
      <charset val="128"/>
    </font>
    <font>
      <u/>
      <sz val="11"/>
      <color theme="10"/>
      <name val="游ゴシック"/>
      <family val="2"/>
      <charset val="128"/>
      <scheme val="minor"/>
    </font>
    <font>
      <sz val="20"/>
      <color theme="1"/>
      <name val="HG丸ｺﾞｼｯｸM-PRO"/>
      <family val="3"/>
      <charset val="128"/>
    </font>
    <font>
      <sz val="6"/>
      <color theme="1"/>
      <name val="HG丸ｺﾞｼｯｸM-PRO"/>
      <family val="3"/>
      <charset val="128"/>
    </font>
    <font>
      <sz val="7"/>
      <color theme="1"/>
      <name val="HG丸ｺﾞｼｯｸM-PRO"/>
      <family val="3"/>
      <charset val="128"/>
    </font>
    <font>
      <u/>
      <sz val="10"/>
      <color theme="10"/>
      <name val="HG丸ｺﾞｼｯｸM-PRO"/>
      <family val="3"/>
      <charset val="128"/>
    </font>
    <font>
      <sz val="8"/>
      <color theme="1"/>
      <name val="HG丸ｺﾞｼｯｸM-PRO"/>
      <family val="3"/>
      <charset val="128"/>
    </font>
    <font>
      <sz val="11"/>
      <color indexed="8"/>
      <name val="ＭＳ Ｐゴシック"/>
      <family val="3"/>
      <charset val="1"/>
    </font>
    <font>
      <b/>
      <sz val="14"/>
      <color indexed="8"/>
      <name val="ＭＳ Ｐゴシック"/>
      <family val="3"/>
      <charset val="1"/>
    </font>
    <font>
      <sz val="6"/>
      <name val="ＭＳ Ｐゴシック"/>
      <family val="3"/>
      <charset val="1"/>
    </font>
    <font>
      <sz val="14"/>
      <color indexed="8"/>
      <name val="ＭＳ Ｐゴシック"/>
      <family val="3"/>
      <charset val="1"/>
    </font>
    <font>
      <sz val="10"/>
      <color theme="1"/>
      <name val="Arial"/>
      <family val="2"/>
    </font>
    <font>
      <sz val="10"/>
      <color theme="1"/>
      <name val="ＭＳ ゴシック"/>
      <family val="3"/>
      <charset val="128"/>
    </font>
    <font>
      <sz val="10"/>
      <color theme="1"/>
      <name val="ＭＳ Ｐゴシック"/>
      <family val="2"/>
      <charset val="128"/>
    </font>
    <font>
      <sz val="9"/>
      <color theme="1"/>
      <name val="HG丸ｺﾞｼｯｸM-PRO"/>
      <family val="3"/>
      <charset val="128"/>
    </font>
    <font>
      <sz val="10"/>
      <color theme="1"/>
      <name val="Arial"/>
      <family val="3"/>
    </font>
    <font>
      <sz val="12"/>
      <color theme="1"/>
      <name val="HG丸ｺﾞｼｯｸM-PRO"/>
      <family val="3"/>
      <charset val="128"/>
    </font>
    <font>
      <sz val="10"/>
      <color theme="1"/>
      <name val="Arial"/>
      <family val="3"/>
      <charset val="128"/>
    </font>
    <font>
      <sz val="10"/>
      <color theme="1"/>
      <name val="Cambria Math"/>
      <family val="3"/>
    </font>
    <font>
      <sz val="10"/>
      <color theme="1"/>
      <name val="Segoe UI Symbol"/>
      <family val="3"/>
    </font>
    <font>
      <sz val="10"/>
      <color theme="1"/>
      <name val="游ゴシック"/>
      <family val="2"/>
      <charset val="128"/>
    </font>
    <font>
      <sz val="10"/>
      <color rgb="FF434343"/>
      <name val="Roboto"/>
    </font>
    <font>
      <sz val="10"/>
      <color theme="1"/>
      <name val="Arial"/>
      <family val="2"/>
      <charset val="128"/>
    </font>
    <font>
      <sz val="10"/>
      <color rgb="FF434343"/>
      <name val="ＭＳ 明朝"/>
      <family val="1"/>
      <charset val="128"/>
    </font>
  </fonts>
  <fills count="5">
    <fill>
      <patternFill patternType="none"/>
    </fill>
    <fill>
      <patternFill patternType="gray125"/>
    </fill>
    <fill>
      <patternFill patternType="solid">
        <fgColor rgb="FFFFFFFF"/>
        <bgColor indexed="64"/>
      </patternFill>
    </fill>
    <fill>
      <patternFill patternType="solid">
        <fgColor rgb="FFF8F9FA"/>
        <bgColor indexed="64"/>
      </patternFill>
    </fill>
    <fill>
      <patternFill patternType="solid">
        <fgColor rgb="FF00FFFF"/>
        <bgColor indexed="64"/>
      </patternFill>
    </fill>
  </fills>
  <borders count="7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hair">
        <color auto="1"/>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style="thin">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medium">
        <color auto="1"/>
      </top>
      <bottom style="thin">
        <color auto="1"/>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rgb="FFCCCCCC"/>
      </left>
      <right style="medium">
        <color rgb="FFCCCCCC"/>
      </right>
      <top style="medium">
        <color rgb="FFCCCCCC"/>
      </top>
      <bottom style="medium">
        <color rgb="FFCCCCCC"/>
      </bottom>
      <diagonal/>
    </border>
    <border>
      <left style="hair">
        <color auto="1"/>
      </left>
      <right/>
      <top style="thin">
        <color auto="1"/>
      </top>
      <bottom style="thin">
        <color auto="1"/>
      </bottom>
      <diagonal/>
    </border>
    <border>
      <left style="medium">
        <color auto="1"/>
      </left>
      <right/>
      <top style="thin">
        <color auto="1"/>
      </top>
      <bottom style="thin">
        <color auto="1"/>
      </bottom>
      <diagonal/>
    </border>
    <border>
      <left style="hair">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bottom style="medium">
        <color auto="1"/>
      </bottom>
      <diagonal/>
    </border>
    <border>
      <left style="hair">
        <color auto="1"/>
      </left>
      <right/>
      <top style="thin">
        <color auto="1"/>
      </top>
      <bottom style="thin">
        <color auto="1"/>
      </bottom>
      <diagonal/>
    </border>
    <border>
      <left style="medium">
        <color auto="1"/>
      </left>
      <right/>
      <top style="thin">
        <color auto="1"/>
      </top>
      <bottom style="thin">
        <color auto="1"/>
      </bottom>
      <diagonal/>
    </border>
    <border>
      <left style="medium">
        <color rgb="FF442F65"/>
      </left>
      <right style="medium">
        <color rgb="FFFFFFFF"/>
      </right>
      <top style="medium">
        <color rgb="FF442F65"/>
      </top>
      <bottom style="medium">
        <color rgb="FF442F65"/>
      </bottom>
      <diagonal/>
    </border>
    <border>
      <left style="medium">
        <color rgb="FFCCCCCC"/>
      </left>
      <right style="medium">
        <color rgb="FFFFFFFF"/>
      </right>
      <top style="medium">
        <color rgb="FF442F65"/>
      </top>
      <bottom style="medium">
        <color rgb="FF442F65"/>
      </bottom>
      <diagonal/>
    </border>
    <border>
      <left style="medium">
        <color rgb="FFFFFFFF"/>
      </left>
      <right style="medium">
        <color rgb="FFFFFFFF"/>
      </right>
      <top style="medium">
        <color rgb="FF442F65"/>
      </top>
      <bottom style="medium">
        <color rgb="FF442F65"/>
      </bottom>
      <diagonal/>
    </border>
    <border>
      <left style="medium">
        <color rgb="FFCCCCCC"/>
      </left>
      <right style="medium">
        <color rgb="FF442F65"/>
      </right>
      <top style="medium">
        <color rgb="FF442F65"/>
      </top>
      <bottom style="medium">
        <color rgb="FF442F65"/>
      </bottom>
      <diagonal/>
    </border>
    <border>
      <left style="medium">
        <color rgb="FF442F65"/>
      </left>
      <right style="medium">
        <color rgb="FFF8F9FA"/>
      </right>
      <top style="medium">
        <color rgb="FFF8F9FA"/>
      </top>
      <bottom style="medium">
        <color rgb="FF442F65"/>
      </bottom>
      <diagonal/>
    </border>
    <border>
      <left style="medium">
        <color rgb="FFCCCCCC"/>
      </left>
      <right style="medium">
        <color rgb="FFF8F9FA"/>
      </right>
      <top style="medium">
        <color rgb="FFF8F9FA"/>
      </top>
      <bottom style="medium">
        <color rgb="FF442F65"/>
      </bottom>
      <diagonal/>
    </border>
    <border>
      <left style="medium">
        <color rgb="FFF8F9FA"/>
      </left>
      <right style="medium">
        <color rgb="FFF8F9FA"/>
      </right>
      <top style="medium">
        <color rgb="FFF8F9FA"/>
      </top>
      <bottom style="medium">
        <color rgb="FF442F65"/>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442F65"/>
      </left>
      <right style="medium">
        <color rgb="FFFFFFFF"/>
      </right>
      <top style="medium">
        <color rgb="FFF8F9FA"/>
      </top>
      <bottom style="medium">
        <color rgb="FF442F65"/>
      </bottom>
      <diagonal/>
    </border>
    <border>
      <left style="medium">
        <color rgb="FFCCCCCC"/>
      </left>
      <right style="medium">
        <color rgb="FFFFFFFF"/>
      </right>
      <top style="medium">
        <color rgb="FFF8F9FA"/>
      </top>
      <bottom style="medium">
        <color rgb="FF442F65"/>
      </bottom>
      <diagonal/>
    </border>
    <border>
      <left style="medium">
        <color rgb="FFCCCCCC"/>
      </left>
      <right style="medium">
        <color rgb="FF442F65"/>
      </right>
      <top style="medium">
        <color rgb="FFF8F9FA"/>
      </top>
      <bottom style="medium">
        <color rgb="FF442F65"/>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280">
    <xf numFmtId="0" fontId="0" fillId="0" borderId="0" xfId="0">
      <alignment vertical="center"/>
    </xf>
    <xf numFmtId="0" fontId="2" fillId="0" borderId="0" xfId="0" applyFont="1">
      <alignment vertical="center"/>
    </xf>
    <xf numFmtId="0" fontId="2" fillId="0" borderId="7" xfId="0" applyFont="1" applyBorder="1">
      <alignment vertical="center"/>
    </xf>
    <xf numFmtId="0" fontId="2" fillId="0" borderId="22" xfId="0" applyFont="1" applyBorder="1">
      <alignment vertical="center"/>
    </xf>
    <xf numFmtId="0" fontId="2" fillId="0" borderId="5" xfId="0" applyFont="1" applyBorder="1" applyAlignment="1">
      <alignment horizontal="right" vertical="center"/>
    </xf>
    <xf numFmtId="0" fontId="5" fillId="0" borderId="5" xfId="0" applyFont="1" applyBorder="1">
      <alignment vertical="center"/>
    </xf>
    <xf numFmtId="0" fontId="5" fillId="0" borderId="6" xfId="0" applyFont="1" applyBorder="1">
      <alignment vertical="center"/>
    </xf>
    <xf numFmtId="0" fontId="5" fillId="0" borderId="5" xfId="0" applyFont="1" applyBorder="1" applyAlignment="1">
      <alignment vertical="center" shrinkToFit="1"/>
    </xf>
    <xf numFmtId="0" fontId="5" fillId="0" borderId="28" xfId="0" applyFont="1" applyBorder="1" applyAlignment="1">
      <alignment horizontal="right" vertical="center"/>
    </xf>
    <xf numFmtId="0" fontId="12" fillId="0" borderId="0" xfId="0" applyFont="1">
      <alignment vertical="center"/>
    </xf>
    <xf numFmtId="0" fontId="13"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5" fillId="0" borderId="34" xfId="0" applyFont="1" applyBorder="1" applyAlignment="1">
      <alignment horizontal="center" vertical="center" wrapText="1"/>
    </xf>
    <xf numFmtId="0" fontId="13" fillId="0" borderId="35"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6" xfId="0" applyFont="1" applyBorder="1" applyAlignment="1">
      <alignment vertical="center" wrapText="1"/>
    </xf>
    <xf numFmtId="22" fontId="16" fillId="0" borderId="39" xfId="0" applyNumberFormat="1" applyFont="1" applyBorder="1" applyAlignment="1">
      <alignment horizontal="right" wrapText="1"/>
    </xf>
    <xf numFmtId="0" fontId="16" fillId="0" borderId="39" xfId="0" applyFont="1" applyBorder="1" applyAlignment="1">
      <alignment wrapText="1"/>
    </xf>
    <xf numFmtId="0" fontId="6" fillId="0" borderId="39" xfId="1" applyBorder="1" applyAlignment="1">
      <alignment wrapText="1"/>
    </xf>
    <xf numFmtId="0" fontId="18" fillId="0" borderId="39" xfId="0" applyFont="1" applyBorder="1" applyAlignment="1">
      <alignment wrapText="1"/>
    </xf>
    <xf numFmtId="0" fontId="0" fillId="0" borderId="0" xfId="0" applyAlignment="1">
      <alignment horizontal="center" vertical="center"/>
    </xf>
    <xf numFmtId="0" fontId="16" fillId="0" borderId="39" xfId="0" applyFont="1" applyBorder="1" applyAlignment="1">
      <alignment horizontal="right" wrapText="1"/>
    </xf>
    <xf numFmtId="0" fontId="16" fillId="0" borderId="39" xfId="0" applyFont="1" applyBorder="1">
      <alignment vertical="center"/>
    </xf>
    <xf numFmtId="0" fontId="7" fillId="0" borderId="0" xfId="0" applyFont="1" applyAlignment="1">
      <alignment horizontal="left" vertical="center" shrinkToFit="1"/>
    </xf>
    <xf numFmtId="0" fontId="5" fillId="0" borderId="0" xfId="0" applyFont="1" applyAlignment="1">
      <alignment horizontal="center" vertical="center"/>
    </xf>
    <xf numFmtId="0" fontId="5" fillId="0" borderId="0" xfId="0" applyFont="1" applyAlignment="1">
      <alignment horizontal="center" vertical="center" shrinkToFit="1"/>
    </xf>
    <xf numFmtId="0" fontId="5" fillId="0" borderId="0" xfId="0" applyFont="1" applyAlignment="1">
      <alignment vertical="center" shrinkToFit="1"/>
    </xf>
    <xf numFmtId="0" fontId="9" fillId="0" borderId="0" xfId="0" applyFont="1" applyAlignment="1">
      <alignment horizontal="left" vertical="top"/>
    </xf>
    <xf numFmtId="0" fontId="11" fillId="0" borderId="0" xfId="0" applyFont="1" applyAlignment="1">
      <alignment horizontal="left" vertical="top"/>
    </xf>
    <xf numFmtId="0" fontId="17" fillId="0" borderId="39" xfId="0" applyFont="1" applyBorder="1" applyAlignment="1">
      <alignment wrapText="1"/>
    </xf>
    <xf numFmtId="0" fontId="12" fillId="0" borderId="37" xfId="0" applyFont="1" applyBorder="1" applyAlignment="1">
      <alignment vertical="center" wrapText="1"/>
    </xf>
    <xf numFmtId="0" fontId="12" fillId="0" borderId="45" xfId="0" applyFont="1" applyBorder="1" applyAlignment="1">
      <alignment horizontal="left" vertical="center" shrinkToFit="1"/>
    </xf>
    <xf numFmtId="49" fontId="12" fillId="0" borderId="45" xfId="0" applyNumberFormat="1" applyFont="1" applyBorder="1" applyAlignment="1">
      <alignment horizontal="center" vertical="center" shrinkToFi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0" fillId="0" borderId="46" xfId="0" applyBorder="1" applyAlignment="1">
      <alignment horizontal="left" vertical="center" shrinkToFit="1"/>
    </xf>
    <xf numFmtId="0" fontId="0" fillId="0" borderId="47" xfId="0" applyBorder="1" applyAlignment="1">
      <alignment horizontal="center" vertical="center" shrinkToFit="1"/>
    </xf>
    <xf numFmtId="0" fontId="0" fillId="0" borderId="36" xfId="0" applyBorder="1" applyAlignment="1">
      <alignment vertical="center" wrapText="1"/>
    </xf>
    <xf numFmtId="0" fontId="0" fillId="0" borderId="36" xfId="0" applyBorder="1" applyAlignment="1">
      <alignment horizontal="center" vertical="center" wrapText="1"/>
    </xf>
    <xf numFmtId="0" fontId="0" fillId="0" borderId="48" xfId="0" applyBorder="1" applyAlignment="1">
      <alignment vertical="center" wrapText="1"/>
    </xf>
    <xf numFmtId="0" fontId="0" fillId="0" borderId="48" xfId="0" applyBorder="1" applyAlignment="1">
      <alignment horizontal="center" vertical="center" wrapText="1"/>
    </xf>
    <xf numFmtId="0" fontId="20" fillId="0" borderId="39" xfId="0" applyFont="1" applyBorder="1" applyAlignment="1">
      <alignment wrapText="1"/>
    </xf>
    <xf numFmtId="0" fontId="12" fillId="0" borderId="55" xfId="0" applyFont="1" applyBorder="1" applyAlignment="1">
      <alignment horizontal="center" vertical="center" wrapText="1"/>
    </xf>
    <xf numFmtId="0" fontId="0" fillId="0" borderId="55" xfId="0" applyBorder="1" applyAlignment="1">
      <alignment vertical="center" wrapText="1"/>
    </xf>
    <xf numFmtId="0" fontId="0" fillId="0" borderId="56" xfId="0" applyBorder="1" applyAlignment="1">
      <alignment vertical="center" wrapText="1"/>
    </xf>
    <xf numFmtId="0" fontId="0" fillId="0" borderId="48" xfId="0" applyBorder="1" applyAlignment="1">
      <alignment horizontal="center" vertical="center"/>
    </xf>
    <xf numFmtId="0" fontId="0" fillId="0" borderId="2" xfId="0" applyBorder="1" applyAlignment="1">
      <alignment horizontal="center" vertical="center"/>
    </xf>
    <xf numFmtId="0" fontId="22" fillId="0" borderId="39" xfId="0" applyFont="1" applyBorder="1" applyAlignment="1">
      <alignment wrapText="1"/>
    </xf>
    <xf numFmtId="0" fontId="22" fillId="0" borderId="39" xfId="0" applyFont="1" applyBorder="1" applyAlignment="1">
      <alignment vertical="center" wrapText="1"/>
    </xf>
    <xf numFmtId="22" fontId="0" fillId="0" borderId="0" xfId="0" applyNumberFormat="1">
      <alignment vertical="center"/>
    </xf>
    <xf numFmtId="0" fontId="0" fillId="0" borderId="0" xfId="0" applyAlignment="1">
      <alignment vertical="center" wrapText="1"/>
    </xf>
    <xf numFmtId="0" fontId="2" fillId="0" borderId="22" xfId="0" applyFont="1" applyBorder="1" applyAlignment="1">
      <alignment vertical="center" shrinkToFit="1"/>
    </xf>
    <xf numFmtId="22" fontId="26" fillId="2" borderId="65" xfId="0" applyNumberFormat="1" applyFont="1" applyFill="1" applyBorder="1" applyAlignment="1">
      <alignment horizontal="right" vertical="center" wrapText="1"/>
    </xf>
    <xf numFmtId="0" fontId="26" fillId="2" borderId="66" xfId="0" applyFont="1" applyFill="1" applyBorder="1" applyAlignment="1">
      <alignment vertical="center" wrapText="1"/>
    </xf>
    <xf numFmtId="0" fontId="6" fillId="2" borderId="66" xfId="1" applyFill="1" applyBorder="1" applyAlignment="1">
      <alignment vertical="center" wrapText="1"/>
    </xf>
    <xf numFmtId="0" fontId="26" fillId="2" borderId="67" xfId="0" applyFont="1" applyFill="1" applyBorder="1" applyAlignment="1">
      <alignment vertical="center" wrapText="1"/>
    </xf>
    <xf numFmtId="0" fontId="26" fillId="2" borderId="68" xfId="0" applyFont="1" applyFill="1" applyBorder="1" applyAlignment="1">
      <alignment vertical="center" wrapText="1"/>
    </xf>
    <xf numFmtId="22" fontId="26" fillId="3" borderId="69" xfId="0" applyNumberFormat="1" applyFont="1" applyFill="1" applyBorder="1" applyAlignment="1">
      <alignment horizontal="right" vertical="center" wrapText="1"/>
    </xf>
    <xf numFmtId="0" fontId="26" fillId="3" borderId="70" xfId="0" applyFont="1" applyFill="1" applyBorder="1" applyAlignment="1">
      <alignment vertical="center" wrapText="1"/>
    </xf>
    <xf numFmtId="0" fontId="26" fillId="3" borderId="71" xfId="0" applyFont="1" applyFill="1" applyBorder="1" applyAlignment="1">
      <alignment vertical="center" wrapText="1"/>
    </xf>
    <xf numFmtId="0" fontId="27" fillId="0" borderId="39" xfId="0" applyFont="1" applyBorder="1" applyAlignment="1">
      <alignment vertical="center" wrapText="1"/>
    </xf>
    <xf numFmtId="0" fontId="26" fillId="0" borderId="0" xfId="0" applyFont="1">
      <alignment vertical="center"/>
    </xf>
    <xf numFmtId="0" fontId="6" fillId="3" borderId="70" xfId="1" applyFill="1" applyBorder="1" applyAlignment="1">
      <alignment vertical="center" wrapText="1"/>
    </xf>
    <xf numFmtId="0" fontId="12" fillId="0" borderId="72" xfId="0" applyFont="1" applyBorder="1" applyAlignment="1">
      <alignment vertical="center" wrapText="1"/>
    </xf>
    <xf numFmtId="0" fontId="12" fillId="0" borderId="72" xfId="0" applyFont="1" applyBorder="1" applyAlignment="1">
      <alignment horizontal="center" vertical="center" wrapText="1"/>
    </xf>
    <xf numFmtId="0" fontId="16" fillId="4" borderId="39" xfId="0" applyFont="1" applyFill="1" applyBorder="1" applyAlignment="1">
      <alignment wrapText="1"/>
    </xf>
    <xf numFmtId="0" fontId="12" fillId="0" borderId="73" xfId="0" applyFont="1" applyBorder="1" applyAlignment="1">
      <alignment vertical="center" wrapText="1"/>
    </xf>
    <xf numFmtId="0" fontId="12" fillId="0" borderId="73" xfId="0" applyFont="1" applyBorder="1" applyAlignment="1">
      <alignment horizontal="center" vertical="center" wrapText="1"/>
    </xf>
    <xf numFmtId="0" fontId="28" fillId="3" borderId="70" xfId="0" applyFont="1" applyFill="1" applyBorder="1" applyAlignment="1">
      <alignment vertical="center" wrapText="1"/>
    </xf>
    <xf numFmtId="0" fontId="10" fillId="0" borderId="6" xfId="1" applyFont="1" applyFill="1" applyBorder="1" applyAlignment="1">
      <alignment horizontal="center" vertical="center"/>
    </xf>
    <xf numFmtId="0" fontId="5" fillId="0" borderId="1" xfId="0" applyFont="1" applyBorder="1" applyAlignment="1">
      <alignment horizontal="center" vertical="center"/>
    </xf>
    <xf numFmtId="0" fontId="5" fillId="0" borderId="17" xfId="0" applyFont="1" applyBorder="1" applyAlignment="1">
      <alignment horizontal="center" vertical="center"/>
    </xf>
    <xf numFmtId="0" fontId="5" fillId="0" borderId="31" xfId="0" applyFont="1" applyBorder="1" applyAlignment="1">
      <alignment horizontal="center" vertical="center"/>
    </xf>
    <xf numFmtId="0" fontId="5" fillId="0" borderId="6" xfId="0" applyFont="1" applyBorder="1" applyAlignment="1">
      <alignment horizontal="center" vertical="center" shrinkToFit="1"/>
    </xf>
    <xf numFmtId="0" fontId="5" fillId="0" borderId="1" xfId="0" applyFont="1" applyBorder="1">
      <alignment vertical="center"/>
    </xf>
    <xf numFmtId="0" fontId="5" fillId="0" borderId="1" xfId="0" applyFont="1" applyBorder="1" applyAlignment="1">
      <alignment horizontal="center" vertical="center" shrinkToFit="1"/>
    </xf>
    <xf numFmtId="0" fontId="5" fillId="0" borderId="31" xfId="0" applyFont="1" applyBorder="1" applyAlignment="1">
      <alignment horizontal="center" vertical="center" shrinkToFit="1"/>
    </xf>
    <xf numFmtId="0" fontId="5" fillId="0" borderId="16" xfId="0" applyFont="1" applyBorder="1" applyAlignment="1">
      <alignment horizontal="center" vertical="center"/>
    </xf>
    <xf numFmtId="0" fontId="10" fillId="0" borderId="6" xfId="1" applyFont="1" applyFill="1" applyBorder="1" applyAlignment="1">
      <alignment horizontal="center" vertical="center" shrinkToFit="1"/>
    </xf>
    <xf numFmtId="0" fontId="5" fillId="0" borderId="17" xfId="0" applyFont="1" applyBorder="1" applyAlignment="1">
      <alignment horizontal="center" vertical="center" shrinkToFit="1"/>
    </xf>
    <xf numFmtId="0" fontId="5" fillId="0" borderId="5" xfId="0" applyFont="1" applyBorder="1" applyAlignment="1">
      <alignment horizontal="center" vertical="center" shrinkToFit="1"/>
    </xf>
    <xf numFmtId="0" fontId="5" fillId="0" borderId="30" xfId="0" applyFont="1" applyBorder="1" applyAlignment="1">
      <alignment horizontal="center" vertical="center" shrinkToFit="1"/>
    </xf>
    <xf numFmtId="0" fontId="5" fillId="0" borderId="4" xfId="0" applyFont="1" applyBorder="1" applyAlignment="1">
      <alignment vertical="center" shrinkToFit="1"/>
    </xf>
    <xf numFmtId="0" fontId="5" fillId="0" borderId="5" xfId="0" applyFont="1" applyBorder="1" applyAlignment="1">
      <alignment vertical="center" shrinkToFit="1"/>
    </xf>
    <xf numFmtId="0" fontId="5" fillId="0" borderId="27" xfId="0" applyFont="1" applyBorder="1" applyAlignment="1">
      <alignment vertical="center" shrinkToFit="1"/>
    </xf>
    <xf numFmtId="0" fontId="5" fillId="0" borderId="4" xfId="0" applyFont="1" applyBorder="1" applyAlignment="1">
      <alignment horizontal="center" vertical="center"/>
    </xf>
    <xf numFmtId="0" fontId="5" fillId="0" borderId="27" xfId="0" applyFont="1" applyBorder="1" applyAlignment="1">
      <alignment horizontal="center" vertical="center"/>
    </xf>
    <xf numFmtId="0" fontId="5" fillId="0" borderId="26"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6" xfId="0" applyFont="1" applyBorder="1" applyAlignment="1">
      <alignment vertical="center" shrinkToFit="1"/>
    </xf>
    <xf numFmtId="0" fontId="5" fillId="0" borderId="6" xfId="0" applyFont="1" applyBorder="1" applyAlignment="1">
      <alignment horizontal="left" vertical="center" shrinkToFit="1"/>
    </xf>
    <xf numFmtId="0" fontId="5" fillId="0" borderId="1" xfId="0" applyFont="1" applyBorder="1" applyAlignment="1">
      <alignment vertical="center" shrinkToFit="1"/>
    </xf>
    <xf numFmtId="0" fontId="2" fillId="0" borderId="5" xfId="0" applyFont="1" applyBorder="1" applyAlignment="1">
      <alignment horizontal="left" vertical="center" shrinkToFit="1"/>
    </xf>
    <xf numFmtId="0" fontId="11" fillId="0" borderId="16" xfId="0" applyFont="1" applyBorder="1" applyAlignment="1">
      <alignment horizontal="left" vertical="top" wrapText="1"/>
    </xf>
    <xf numFmtId="0" fontId="11" fillId="0" borderId="1" xfId="0" applyFont="1" applyBorder="1" applyAlignment="1">
      <alignment horizontal="left" vertical="top"/>
    </xf>
    <xf numFmtId="0" fontId="11" fillId="0" borderId="16" xfId="0" applyFont="1" applyBorder="1" applyAlignment="1">
      <alignment horizontal="left" vertical="top"/>
    </xf>
    <xf numFmtId="0" fontId="11" fillId="0" borderId="18" xfId="0" applyFont="1" applyBorder="1" applyAlignment="1">
      <alignment horizontal="left" vertical="top"/>
    </xf>
    <xf numFmtId="0" fontId="11" fillId="0" borderId="19" xfId="0" applyFont="1" applyBorder="1" applyAlignment="1">
      <alignment horizontal="left" vertical="top"/>
    </xf>
    <xf numFmtId="0" fontId="11" fillId="0" borderId="1" xfId="0" applyFont="1" applyBorder="1" applyAlignment="1">
      <alignment horizontal="left" vertical="top" wrapText="1"/>
    </xf>
    <xf numFmtId="0" fontId="11" fillId="0" borderId="17" xfId="0" applyFont="1" applyBorder="1" applyAlignment="1">
      <alignment horizontal="left" vertical="top"/>
    </xf>
    <xf numFmtId="0" fontId="11" fillId="0" borderId="20" xfId="0" applyFont="1" applyBorder="1" applyAlignment="1">
      <alignment horizontal="left" vertical="top"/>
    </xf>
    <xf numFmtId="0" fontId="4" fillId="0" borderId="6" xfId="0" applyFont="1" applyBorder="1" applyAlignment="1">
      <alignment horizontal="center" vertical="center"/>
    </xf>
    <xf numFmtId="0" fontId="21" fillId="0" borderId="1" xfId="0" applyFont="1" applyBorder="1" applyAlignment="1">
      <alignment horizontal="left" vertical="top" wrapText="1"/>
    </xf>
    <xf numFmtId="0" fontId="21" fillId="0" borderId="1" xfId="0" applyFont="1" applyBorder="1" applyAlignment="1">
      <alignment horizontal="left" vertical="top"/>
    </xf>
    <xf numFmtId="0" fontId="21" fillId="0" borderId="17" xfId="0" applyFont="1" applyBorder="1" applyAlignment="1">
      <alignment horizontal="left" vertical="top"/>
    </xf>
    <xf numFmtId="0" fontId="21" fillId="0" borderId="19" xfId="0" applyFont="1" applyBorder="1" applyAlignment="1">
      <alignment horizontal="left" vertical="top"/>
    </xf>
    <xf numFmtId="0" fontId="21" fillId="0" borderId="20" xfId="0" applyFont="1" applyBorder="1" applyAlignment="1">
      <alignment horizontal="left" vertical="top"/>
    </xf>
    <xf numFmtId="0" fontId="2" fillId="0" borderId="16" xfId="0" applyFont="1" applyBorder="1" applyAlignment="1">
      <alignment horizontal="left" vertical="top" wrapText="1"/>
    </xf>
    <xf numFmtId="0" fontId="2" fillId="0" borderId="1" xfId="0" applyFont="1" applyBorder="1" applyAlignment="1">
      <alignment horizontal="left" vertical="top"/>
    </xf>
    <xf numFmtId="0" fontId="2" fillId="0" borderId="16"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xf>
    <xf numFmtId="0" fontId="8" fillId="0" borderId="1" xfId="0" applyFont="1" applyBorder="1" applyAlignment="1">
      <alignment horizontal="left" vertical="top" wrapText="1"/>
    </xf>
    <xf numFmtId="0" fontId="8" fillId="0" borderId="1" xfId="0" applyFont="1" applyBorder="1" applyAlignment="1">
      <alignment horizontal="left" vertical="top"/>
    </xf>
    <xf numFmtId="0" fontId="8" fillId="0" borderId="17"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16" xfId="0" applyFont="1" applyBorder="1" applyAlignment="1">
      <alignment horizontal="left" vertical="top" wrapText="1"/>
    </xf>
    <xf numFmtId="0" fontId="8" fillId="0" borderId="16" xfId="0" applyFont="1" applyBorder="1" applyAlignment="1">
      <alignment horizontal="left" vertical="top"/>
    </xf>
    <xf numFmtId="0" fontId="8" fillId="0" borderId="18" xfId="0" applyFont="1" applyBorder="1" applyAlignment="1">
      <alignment horizontal="left" vertical="top"/>
    </xf>
    <xf numFmtId="0" fontId="2" fillId="0" borderId="13" xfId="0" applyFont="1"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5" fillId="0" borderId="5" xfId="0" applyFont="1" applyBorder="1" applyAlignment="1">
      <alignment horizontal="left" vertical="center" shrinkToFit="1"/>
    </xf>
    <xf numFmtId="0" fontId="5" fillId="0" borderId="41" xfId="0" applyFont="1" applyBorder="1" applyAlignment="1">
      <alignment horizontal="center" vertical="center"/>
    </xf>
    <xf numFmtId="0" fontId="7" fillId="0" borderId="43" xfId="0" applyFont="1" applyBorder="1" applyAlignment="1">
      <alignment horizontal="left" vertical="center" shrinkToFit="1"/>
    </xf>
    <xf numFmtId="0" fontId="7" fillId="0" borderId="44" xfId="0" applyFont="1" applyBorder="1" applyAlignment="1">
      <alignment horizontal="left" vertical="center" shrinkToFit="1"/>
    </xf>
    <xf numFmtId="0" fontId="3" fillId="0" borderId="42" xfId="0" applyFont="1" applyBorder="1" applyAlignment="1">
      <alignment horizontal="center" vertical="center" shrinkToFit="1"/>
    </xf>
    <xf numFmtId="0" fontId="3" fillId="0" borderId="43" xfId="0" applyFont="1" applyBorder="1" applyAlignment="1">
      <alignment horizontal="center" vertical="center" shrinkToFit="1"/>
    </xf>
    <xf numFmtId="0" fontId="5" fillId="0" borderId="40" xfId="0" applyFont="1" applyBorder="1" applyAlignment="1">
      <alignment horizontal="center" vertical="center"/>
    </xf>
    <xf numFmtId="0" fontId="0" fillId="0" borderId="5" xfId="0" applyBorder="1" applyAlignment="1">
      <alignment horizontal="center" vertical="center"/>
    </xf>
    <xf numFmtId="0" fontId="0" fillId="0" borderId="30" xfId="0" applyBorder="1" applyAlignment="1">
      <alignment horizontal="center" vertical="center"/>
    </xf>
    <xf numFmtId="0" fontId="5" fillId="0" borderId="4" xfId="0" applyFont="1" applyBorder="1" applyAlignment="1">
      <alignment horizontal="center" vertical="center" shrinkToFit="1"/>
    </xf>
    <xf numFmtId="0" fontId="5" fillId="0" borderId="27" xfId="0" applyFont="1" applyBorder="1" applyAlignment="1">
      <alignment horizontal="center" vertical="center" shrinkToFit="1"/>
    </xf>
    <xf numFmtId="0" fontId="5" fillId="0" borderId="40" xfId="0" applyFont="1" applyBorder="1" applyAlignment="1">
      <alignment horizontal="center" vertical="center" shrinkToFit="1"/>
    </xf>
    <xf numFmtId="0" fontId="2" fillId="0" borderId="1" xfId="0" applyFont="1" applyBorder="1" applyAlignment="1">
      <alignment horizontal="left" vertical="top" wrapText="1"/>
    </xf>
    <xf numFmtId="0" fontId="2" fillId="0" borderId="17" xfId="0" applyFont="1" applyBorder="1" applyAlignment="1">
      <alignment horizontal="left" vertical="top"/>
    </xf>
    <xf numFmtId="0" fontId="2" fillId="0" borderId="20" xfId="0" applyFont="1" applyBorder="1" applyAlignment="1">
      <alignment horizontal="left" vertical="top"/>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19" fillId="0" borderId="1" xfId="0" applyFont="1" applyBorder="1" applyAlignment="1">
      <alignment horizontal="left" vertical="top" wrapText="1"/>
    </xf>
    <xf numFmtId="0" fontId="19" fillId="0" borderId="1" xfId="0" applyFont="1" applyBorder="1" applyAlignment="1">
      <alignment horizontal="left" vertical="top"/>
    </xf>
    <xf numFmtId="0" fontId="19" fillId="0" borderId="17" xfId="0" applyFont="1" applyBorder="1" applyAlignment="1">
      <alignment horizontal="left" vertical="top"/>
    </xf>
    <xf numFmtId="0" fontId="19" fillId="0" borderId="19" xfId="0" applyFont="1" applyBorder="1" applyAlignment="1">
      <alignment horizontal="left" vertical="top"/>
    </xf>
    <xf numFmtId="0" fontId="19" fillId="0" borderId="20" xfId="0" applyFont="1" applyBorder="1" applyAlignment="1">
      <alignment horizontal="left" vertical="top"/>
    </xf>
    <xf numFmtId="0" fontId="19" fillId="0" borderId="16" xfId="0" applyFont="1" applyBorder="1" applyAlignment="1">
      <alignment horizontal="left" vertical="top" wrapText="1"/>
    </xf>
    <xf numFmtId="0" fontId="19" fillId="0" borderId="16" xfId="0" applyFont="1" applyBorder="1" applyAlignment="1">
      <alignment horizontal="left" vertical="top"/>
    </xf>
    <xf numFmtId="0" fontId="19" fillId="0" borderId="18" xfId="0" applyFont="1" applyBorder="1" applyAlignment="1">
      <alignment horizontal="left" vertical="top"/>
    </xf>
    <xf numFmtId="0" fontId="5" fillId="0" borderId="41" xfId="0" applyFont="1" applyBorder="1" applyAlignment="1">
      <alignment vertical="center" shrinkToFit="1"/>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4" fillId="0" borderId="24" xfId="0" applyFont="1" applyBorder="1" applyAlignment="1">
      <alignment horizontal="center" vertical="center"/>
    </xf>
    <xf numFmtId="0" fontId="5" fillId="0" borderId="32" xfId="0" applyFont="1" applyBorder="1" applyAlignment="1">
      <alignment horizontal="center" vertical="center"/>
    </xf>
    <xf numFmtId="0" fontId="5" fillId="0" borderId="31" xfId="0" applyFont="1" applyBorder="1" applyAlignment="1">
      <alignment vertical="center" shrinkToFit="1"/>
    </xf>
    <xf numFmtId="0" fontId="5" fillId="0" borderId="24" xfId="0" applyFont="1" applyBorder="1" applyAlignment="1">
      <alignment vertical="center" shrinkToFit="1"/>
    </xf>
    <xf numFmtId="0" fontId="5" fillId="0" borderId="24" xfId="0" applyFont="1" applyBorder="1" applyAlignment="1">
      <alignment horizontal="center" vertical="center" shrinkToFit="1"/>
    </xf>
    <xf numFmtId="0" fontId="5" fillId="0" borderId="25" xfId="0" applyFont="1" applyBorder="1" applyAlignment="1">
      <alignment horizontal="center" vertical="center" shrinkToFit="1"/>
    </xf>
    <xf numFmtId="0" fontId="5" fillId="0" borderId="16" xfId="0" applyFont="1" applyBorder="1" applyAlignment="1">
      <alignment vertical="center" shrinkToFit="1"/>
    </xf>
    <xf numFmtId="0" fontId="4" fillId="0" borderId="6" xfId="0" applyFont="1" applyBorder="1" applyAlignment="1">
      <alignment horizontal="center" vertical="center" shrinkToFit="1"/>
    </xf>
    <xf numFmtId="0" fontId="5" fillId="0" borderId="32" xfId="0" applyFont="1" applyBorder="1" applyAlignment="1">
      <alignment horizontal="center" vertical="center" shrinkToFit="1"/>
    </xf>
    <xf numFmtId="0" fontId="3" fillId="0" borderId="3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21" xfId="0" applyFont="1" applyBorder="1" applyAlignment="1">
      <alignment horizontal="center" vertical="center" shrinkToFit="1"/>
    </xf>
    <xf numFmtId="0" fontId="7" fillId="0" borderId="29" xfId="0" applyFont="1" applyBorder="1" applyAlignment="1">
      <alignment horizontal="left" vertical="center" shrinkToFit="1"/>
    </xf>
    <xf numFmtId="0" fontId="7" fillId="0" borderId="14" xfId="0" applyFont="1" applyBorder="1" applyAlignment="1">
      <alignment horizontal="left" vertical="center" shrinkToFit="1"/>
    </xf>
    <xf numFmtId="0" fontId="7" fillId="0" borderId="15" xfId="0" applyFont="1" applyBorder="1" applyAlignment="1">
      <alignment horizontal="left" vertical="center" shrinkToFit="1"/>
    </xf>
    <xf numFmtId="0" fontId="3" fillId="0" borderId="29" xfId="0" applyFont="1" applyBorder="1" applyAlignment="1">
      <alignment horizontal="center" vertical="center" shrinkToFit="1"/>
    </xf>
    <xf numFmtId="0" fontId="5" fillId="0" borderId="6" xfId="0" applyFont="1" applyBorder="1" applyAlignment="1">
      <alignment horizontal="left" vertical="center"/>
    </xf>
    <xf numFmtId="0" fontId="5" fillId="0" borderId="64" xfId="0" applyFont="1" applyBorder="1" applyAlignment="1">
      <alignment horizontal="center" vertical="center"/>
    </xf>
    <xf numFmtId="0" fontId="10" fillId="0" borderId="63" xfId="1" applyFont="1" applyFill="1" applyBorder="1" applyAlignment="1">
      <alignment horizontal="center" vertical="center" shrinkToFit="1"/>
    </xf>
    <xf numFmtId="0" fontId="10" fillId="0" borderId="5" xfId="1" applyFont="1" applyFill="1" applyBorder="1" applyAlignment="1">
      <alignment horizontal="center" vertical="center" shrinkToFit="1"/>
    </xf>
    <xf numFmtId="0" fontId="10" fillId="0" borderId="30" xfId="1" applyFont="1" applyFill="1" applyBorder="1" applyAlignment="1">
      <alignment horizontal="center" vertical="center" shrinkToFit="1"/>
    </xf>
    <xf numFmtId="0" fontId="5" fillId="0" borderId="63" xfId="0" applyFont="1" applyBorder="1" applyAlignment="1">
      <alignment horizontal="center" vertical="center" shrinkToFit="1"/>
    </xf>
    <xf numFmtId="0" fontId="4" fillId="0" borderId="63" xfId="0" applyFont="1" applyBorder="1" applyAlignment="1">
      <alignment horizontal="center" vertical="center"/>
    </xf>
    <xf numFmtId="0" fontId="4" fillId="0" borderId="5" xfId="0" applyFont="1" applyBorder="1" applyAlignment="1">
      <alignment horizontal="center" vertical="center"/>
    </xf>
    <xf numFmtId="0" fontId="5" fillId="0" borderId="63" xfId="0" applyFont="1" applyBorder="1" applyAlignment="1">
      <alignment horizontal="center" vertical="center"/>
    </xf>
    <xf numFmtId="0" fontId="5" fillId="0" borderId="30" xfId="0" applyFont="1" applyBorder="1" applyAlignment="1">
      <alignment horizontal="center" vertical="center"/>
    </xf>
    <xf numFmtId="0" fontId="5" fillId="0" borderId="64" xfId="0" applyFont="1" applyBorder="1" applyAlignment="1">
      <alignment vertical="center" shrinkToFit="1"/>
    </xf>
    <xf numFmtId="0" fontId="19" fillId="0" borderId="13" xfId="0" applyFont="1" applyBorder="1" applyAlignment="1">
      <alignment horizontal="left" vertical="top" wrapText="1"/>
    </xf>
    <xf numFmtId="0" fontId="19" fillId="0" borderId="2" xfId="0" applyFont="1" applyBorder="1" applyAlignment="1">
      <alignment horizontal="left" vertical="top" wrapText="1"/>
    </xf>
    <xf numFmtId="0" fontId="19" fillId="0" borderId="60" xfId="0" applyFont="1" applyBorder="1" applyAlignment="1">
      <alignment horizontal="left" vertical="top" wrapText="1"/>
    </xf>
    <xf numFmtId="0" fontId="19" fillId="0" borderId="8" xfId="0" applyFont="1" applyBorder="1" applyAlignment="1">
      <alignment horizontal="left" vertical="top" wrapText="1"/>
    </xf>
    <xf numFmtId="0" fontId="19" fillId="0" borderId="0" xfId="0" applyFont="1" applyAlignment="1">
      <alignment horizontal="left" vertical="top" wrapText="1"/>
    </xf>
    <xf numFmtId="0" fontId="19" fillId="0" borderId="61" xfId="0" applyFont="1" applyBorder="1" applyAlignment="1">
      <alignment horizontal="left" vertical="top" wrapText="1"/>
    </xf>
    <xf numFmtId="0" fontId="19" fillId="0" borderId="52" xfId="0" applyFont="1" applyBorder="1" applyAlignment="1">
      <alignment horizontal="left" vertical="top" wrapText="1"/>
    </xf>
    <xf numFmtId="0" fontId="19" fillId="0" borderId="53" xfId="0" applyFont="1" applyBorder="1" applyAlignment="1">
      <alignment horizontal="left" vertical="top" wrapText="1"/>
    </xf>
    <xf numFmtId="0" fontId="19" fillId="0" borderId="62" xfId="0" applyFont="1" applyBorder="1" applyAlignment="1">
      <alignment horizontal="left" vertical="top" wrapText="1"/>
    </xf>
    <xf numFmtId="0" fontId="19" fillId="0" borderId="57" xfId="0" applyFont="1" applyBorder="1" applyAlignment="1">
      <alignment horizontal="left" vertical="top" wrapText="1"/>
    </xf>
    <xf numFmtId="0" fontId="19" fillId="0" borderId="11" xfId="0" applyFont="1" applyBorder="1" applyAlignment="1">
      <alignment horizontal="left" vertical="top" wrapText="1"/>
    </xf>
    <xf numFmtId="0" fontId="19" fillId="0" borderId="58" xfId="0" applyFont="1" applyBorder="1" applyAlignment="1">
      <alignment horizontal="left" vertical="top" wrapText="1"/>
    </xf>
    <xf numFmtId="0" fontId="19" fillId="0" borderId="9" xfId="0" applyFont="1" applyBorder="1" applyAlignment="1">
      <alignment horizontal="left" vertical="top" wrapText="1"/>
    </xf>
    <xf numFmtId="0" fontId="19" fillId="0" borderId="59" xfId="0" applyFont="1" applyBorder="1" applyAlignment="1">
      <alignment horizontal="left" vertical="top" wrapText="1"/>
    </xf>
    <xf numFmtId="0" fontId="19" fillId="0" borderId="54" xfId="0" applyFont="1" applyBorder="1" applyAlignment="1">
      <alignment horizontal="left" vertical="top" wrapText="1"/>
    </xf>
    <xf numFmtId="0" fontId="5" fillId="0" borderId="13" xfId="0" applyFont="1" applyBorder="1" applyAlignment="1">
      <alignment horizontal="left" vertical="top" wrapText="1"/>
    </xf>
    <xf numFmtId="0" fontId="5" fillId="0" borderId="2" xfId="0" applyFont="1" applyBorder="1" applyAlignment="1">
      <alignment horizontal="left" vertical="top" wrapText="1"/>
    </xf>
    <xf numFmtId="0" fontId="5" fillId="0" borderId="60" xfId="0" applyFont="1" applyBorder="1" applyAlignment="1">
      <alignment horizontal="left" vertical="top" wrapText="1"/>
    </xf>
    <xf numFmtId="0" fontId="5" fillId="0" borderId="8" xfId="0" applyFont="1" applyBorder="1" applyAlignment="1">
      <alignment horizontal="left" vertical="top" wrapText="1"/>
    </xf>
    <xf numFmtId="0" fontId="5" fillId="0" borderId="0" xfId="0" applyFont="1" applyAlignment="1">
      <alignment horizontal="left" vertical="top" wrapText="1"/>
    </xf>
    <xf numFmtId="0" fontId="5" fillId="0" borderId="61" xfId="0" applyFont="1" applyBorder="1" applyAlignment="1">
      <alignment horizontal="left" vertical="top" wrapText="1"/>
    </xf>
    <xf numFmtId="0" fontId="5" fillId="0" borderId="52" xfId="0" applyFont="1" applyBorder="1" applyAlignment="1">
      <alignment horizontal="left" vertical="top" wrapText="1"/>
    </xf>
    <xf numFmtId="0" fontId="5" fillId="0" borderId="53" xfId="0" applyFont="1" applyBorder="1" applyAlignment="1">
      <alignment horizontal="left" vertical="top" wrapText="1"/>
    </xf>
    <xf numFmtId="0" fontId="5" fillId="0" borderId="62" xfId="0" applyFont="1" applyBorder="1" applyAlignment="1">
      <alignment horizontal="left" vertical="top" wrapText="1"/>
    </xf>
    <xf numFmtId="0" fontId="5" fillId="0" borderId="57" xfId="0" applyFont="1" applyBorder="1" applyAlignment="1">
      <alignment horizontal="left" vertical="top" wrapText="1"/>
    </xf>
    <xf numFmtId="0" fontId="5" fillId="0" borderId="11" xfId="0" applyFont="1" applyBorder="1" applyAlignment="1">
      <alignment horizontal="left" vertical="top" wrapText="1"/>
    </xf>
    <xf numFmtId="0" fontId="5" fillId="0" borderId="58" xfId="0" applyFont="1" applyBorder="1" applyAlignment="1">
      <alignment horizontal="left" vertical="top" wrapText="1"/>
    </xf>
    <xf numFmtId="0" fontId="5" fillId="0" borderId="9" xfId="0" applyFont="1" applyBorder="1" applyAlignment="1">
      <alignment horizontal="left" vertical="top" wrapText="1"/>
    </xf>
    <xf numFmtId="0" fontId="5" fillId="0" borderId="59" xfId="0" applyFont="1" applyBorder="1" applyAlignment="1">
      <alignment horizontal="left" vertical="top" wrapText="1"/>
    </xf>
    <xf numFmtId="0" fontId="5" fillId="0" borderId="54" xfId="0" applyFont="1" applyBorder="1" applyAlignment="1">
      <alignment horizontal="left" vertical="top" wrapText="1"/>
    </xf>
    <xf numFmtId="0" fontId="5" fillId="0" borderId="5" xfId="0" applyFont="1" applyBorder="1" applyAlignment="1">
      <alignment horizontal="left" vertical="center"/>
    </xf>
    <xf numFmtId="0" fontId="10" fillId="0" borderId="63"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30" xfId="1" applyFont="1" applyFill="1" applyBorder="1" applyAlignment="1">
      <alignment horizontal="center" vertical="center"/>
    </xf>
    <xf numFmtId="0" fontId="4" fillId="0" borderId="63" xfId="0" applyFont="1" applyBorder="1" applyAlignment="1">
      <alignment horizontal="center" vertical="center" shrinkToFit="1"/>
    </xf>
    <xf numFmtId="0" fontId="4" fillId="0" borderId="5" xfId="0" applyFont="1" applyBorder="1" applyAlignment="1">
      <alignment horizontal="center" vertical="center" shrinkToFit="1"/>
    </xf>
    <xf numFmtId="0" fontId="2" fillId="0" borderId="13" xfId="0" applyFont="1" applyBorder="1" applyAlignment="1">
      <alignment horizontal="left" vertical="top" wrapText="1"/>
    </xf>
    <xf numFmtId="0" fontId="2" fillId="0" borderId="2" xfId="0" applyFont="1" applyBorder="1" applyAlignment="1">
      <alignment horizontal="left" vertical="top" wrapText="1"/>
    </xf>
    <xf numFmtId="0" fontId="2" fillId="0" borderId="60" xfId="0" applyFont="1" applyBorder="1" applyAlignment="1">
      <alignment horizontal="left" vertical="top" wrapText="1"/>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61" xfId="0" applyFont="1" applyBorder="1" applyAlignment="1">
      <alignment horizontal="left" vertical="top" wrapText="1"/>
    </xf>
    <xf numFmtId="0" fontId="2" fillId="0" borderId="52" xfId="0" applyFont="1" applyBorder="1" applyAlignment="1">
      <alignment horizontal="left" vertical="top" wrapText="1"/>
    </xf>
    <xf numFmtId="0" fontId="2" fillId="0" borderId="53" xfId="0" applyFont="1" applyBorder="1" applyAlignment="1">
      <alignment horizontal="left" vertical="top" wrapText="1"/>
    </xf>
    <xf numFmtId="0" fontId="2" fillId="0" borderId="62" xfId="0" applyFont="1" applyBorder="1" applyAlignment="1">
      <alignment horizontal="left" vertical="top" wrapText="1"/>
    </xf>
    <xf numFmtId="0" fontId="21" fillId="0" borderId="57" xfId="0" applyFont="1" applyBorder="1" applyAlignment="1">
      <alignment horizontal="left" vertical="top" wrapText="1"/>
    </xf>
    <xf numFmtId="0" fontId="21" fillId="0" borderId="2" xfId="0" applyFont="1" applyBorder="1" applyAlignment="1">
      <alignment horizontal="left" vertical="top" wrapText="1"/>
    </xf>
    <xf numFmtId="0" fontId="21" fillId="0" borderId="11" xfId="0" applyFont="1" applyBorder="1" applyAlignment="1">
      <alignment horizontal="left" vertical="top" wrapText="1"/>
    </xf>
    <xf numFmtId="0" fontId="21" fillId="0" borderId="58" xfId="0" applyFont="1" applyBorder="1" applyAlignment="1">
      <alignment horizontal="left" vertical="top" wrapText="1"/>
    </xf>
    <xf numFmtId="0" fontId="21" fillId="0" borderId="0" xfId="0" applyFont="1" applyAlignment="1">
      <alignment horizontal="left" vertical="top" wrapText="1"/>
    </xf>
    <xf numFmtId="0" fontId="21" fillId="0" borderId="9" xfId="0" applyFont="1" applyBorder="1" applyAlignment="1">
      <alignment horizontal="left" vertical="top" wrapText="1"/>
    </xf>
    <xf numFmtId="0" fontId="21" fillId="0" borderId="59" xfId="0" applyFont="1" applyBorder="1" applyAlignment="1">
      <alignment horizontal="left" vertical="top" wrapText="1"/>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 fillId="0" borderId="49" xfId="0" applyFont="1" applyBorder="1">
      <alignment vertical="center"/>
    </xf>
    <xf numFmtId="0" fontId="2" fillId="0" borderId="50" xfId="0" applyFont="1" applyBorder="1">
      <alignment vertical="center"/>
    </xf>
    <xf numFmtId="0" fontId="2" fillId="0" borderId="51" xfId="0" applyFont="1" applyBorder="1">
      <alignment vertical="center"/>
    </xf>
    <xf numFmtId="0" fontId="2" fillId="0" borderId="8" xfId="0" applyFont="1" applyBorder="1">
      <alignment vertical="center"/>
    </xf>
    <xf numFmtId="0" fontId="2" fillId="0" borderId="0" xfId="0" applyFont="1">
      <alignment vertical="center"/>
    </xf>
    <xf numFmtId="0" fontId="2" fillId="0" borderId="9" xfId="0" applyFont="1" applyBorder="1">
      <alignment vertical="center"/>
    </xf>
    <xf numFmtId="0" fontId="2" fillId="0" borderId="52" xfId="0" applyFont="1" applyBorder="1">
      <alignment vertical="center"/>
    </xf>
    <xf numFmtId="0" fontId="2" fillId="0" borderId="53" xfId="0" applyFont="1" applyBorder="1">
      <alignment vertical="center"/>
    </xf>
    <xf numFmtId="0" fontId="2" fillId="0" borderId="54" xfId="0" applyFont="1" applyBorder="1">
      <alignment vertical="center"/>
    </xf>
    <xf numFmtId="0" fontId="2" fillId="0" borderId="57" xfId="0" applyFont="1" applyBorder="1" applyAlignment="1">
      <alignment horizontal="left" vertical="top" wrapText="1"/>
    </xf>
    <xf numFmtId="0" fontId="2" fillId="0" borderId="11" xfId="0" applyFont="1" applyBorder="1" applyAlignment="1">
      <alignment horizontal="left" vertical="top" wrapText="1"/>
    </xf>
    <xf numFmtId="0" fontId="2" fillId="0" borderId="58" xfId="0" applyFont="1" applyBorder="1" applyAlignment="1">
      <alignment horizontal="left" vertical="top" wrapText="1"/>
    </xf>
    <xf numFmtId="0" fontId="2" fillId="0" borderId="9" xfId="0" applyFont="1" applyBorder="1" applyAlignment="1">
      <alignment horizontal="left" vertical="top" wrapText="1"/>
    </xf>
    <xf numFmtId="0" fontId="2" fillId="0" borderId="59" xfId="0" applyFont="1" applyBorder="1" applyAlignment="1">
      <alignment horizontal="left" vertical="top" wrapText="1"/>
    </xf>
    <xf numFmtId="0" fontId="2" fillId="0" borderId="54" xfId="0" applyFont="1" applyBorder="1" applyAlignment="1">
      <alignment horizontal="left" vertical="top"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8" xfId="0" applyFont="1" applyBorder="1" applyAlignment="1">
      <alignment horizontal="center" vertical="center" wrapText="1"/>
    </xf>
    <xf numFmtId="0" fontId="0" fillId="0" borderId="74" xfId="0" applyBorder="1" applyAlignment="1">
      <alignment vertical="center" wrapText="1"/>
    </xf>
    <xf numFmtId="0" fontId="0" fillId="0" borderId="74" xfId="0" applyBorder="1" applyAlignment="1">
      <alignment horizontal="center" vertical="center" wrapText="1"/>
    </xf>
    <xf numFmtId="22" fontId="26" fillId="2" borderId="75" xfId="0" applyNumberFormat="1" applyFont="1" applyFill="1" applyBorder="1" applyAlignment="1">
      <alignment horizontal="right" vertical="center" wrapText="1"/>
    </xf>
    <xf numFmtId="0" fontId="26" fillId="2" borderId="76" xfId="0" applyFont="1" applyFill="1" applyBorder="1" applyAlignment="1">
      <alignment vertical="center" wrapText="1"/>
    </xf>
    <xf numFmtId="0" fontId="6" fillId="2" borderId="76" xfId="1" applyFill="1" applyBorder="1" applyAlignment="1">
      <alignment vertical="center" wrapText="1"/>
    </xf>
    <xf numFmtId="0" fontId="26" fillId="2" borderId="77" xfId="0" applyFont="1" applyFill="1" applyBorder="1" applyAlignment="1">
      <alignment vertical="center" wrapText="1"/>
    </xf>
    <xf numFmtId="0" fontId="8" fillId="0" borderId="13" xfId="0" applyFont="1" applyBorder="1" applyAlignment="1">
      <alignment horizontal="left" vertical="top" wrapText="1"/>
    </xf>
    <xf numFmtId="0" fontId="8" fillId="0" borderId="2" xfId="0" applyFont="1" applyBorder="1" applyAlignment="1">
      <alignment horizontal="left" vertical="top" wrapText="1"/>
    </xf>
    <xf numFmtId="0" fontId="8" fillId="0" borderId="60" xfId="0" applyFont="1" applyBorder="1" applyAlignment="1">
      <alignment horizontal="left" vertical="top" wrapText="1"/>
    </xf>
    <xf numFmtId="0" fontId="8" fillId="0" borderId="8" xfId="0" applyFont="1" applyBorder="1" applyAlignment="1">
      <alignment horizontal="left" vertical="top" wrapText="1"/>
    </xf>
    <xf numFmtId="0" fontId="8" fillId="0" borderId="0" xfId="0" applyFont="1" applyAlignment="1">
      <alignment horizontal="left" vertical="top" wrapText="1"/>
    </xf>
    <xf numFmtId="0" fontId="8" fillId="0" borderId="61" xfId="0" applyFont="1" applyBorder="1" applyAlignment="1">
      <alignment horizontal="left" vertical="top" wrapText="1"/>
    </xf>
    <xf numFmtId="0" fontId="8" fillId="0" borderId="52" xfId="0" applyFont="1" applyBorder="1" applyAlignment="1">
      <alignment horizontal="left" vertical="top" wrapText="1"/>
    </xf>
    <xf numFmtId="0" fontId="8" fillId="0" borderId="53" xfId="0" applyFont="1" applyBorder="1" applyAlignment="1">
      <alignment horizontal="left" vertical="top" wrapText="1"/>
    </xf>
    <xf numFmtId="0" fontId="8" fillId="0" borderId="62" xfId="0" applyFont="1" applyBorder="1" applyAlignment="1">
      <alignment horizontal="left" vertical="top"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jpeg"/><Relationship Id="rId34" Type="http://schemas.openxmlformats.org/officeDocument/2006/relationships/image" Target="../media/image34.png"/><Relationship Id="rId42" Type="http://schemas.openxmlformats.org/officeDocument/2006/relationships/image" Target="../media/image42.jpg"/><Relationship Id="rId47" Type="http://schemas.openxmlformats.org/officeDocument/2006/relationships/image" Target="../media/image47.png"/><Relationship Id="rId50" Type="http://schemas.openxmlformats.org/officeDocument/2006/relationships/image" Target="../media/image50.jpeg"/><Relationship Id="rId7" Type="http://schemas.openxmlformats.org/officeDocument/2006/relationships/image" Target="../media/image7.pn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jpeg"/><Relationship Id="rId40" Type="http://schemas.openxmlformats.org/officeDocument/2006/relationships/image" Target="../media/image40.png"/><Relationship Id="rId45" Type="http://schemas.openxmlformats.org/officeDocument/2006/relationships/image" Target="../media/image45.jpeg"/><Relationship Id="rId53" Type="http://schemas.openxmlformats.org/officeDocument/2006/relationships/image" Target="../media/image53.jpeg"/><Relationship Id="rId5" Type="http://schemas.openxmlformats.org/officeDocument/2006/relationships/image" Target="../media/image5.jpe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g"/><Relationship Id="rId52" Type="http://schemas.openxmlformats.org/officeDocument/2006/relationships/image" Target="../media/image52.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g"/><Relationship Id="rId48" Type="http://schemas.openxmlformats.org/officeDocument/2006/relationships/image" Target="../media/image48.png"/><Relationship Id="rId8" Type="http://schemas.openxmlformats.org/officeDocument/2006/relationships/image" Target="../media/image8.png"/><Relationship Id="rId51" Type="http://schemas.openxmlformats.org/officeDocument/2006/relationships/image" Target="../media/image51.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png"/><Relationship Id="rId46" Type="http://schemas.openxmlformats.org/officeDocument/2006/relationships/image" Target="../media/image46.jpeg"/><Relationship Id="rId20" Type="http://schemas.openxmlformats.org/officeDocument/2006/relationships/image" Target="../media/image20.jpeg"/><Relationship Id="rId41" Type="http://schemas.openxmlformats.org/officeDocument/2006/relationships/image" Target="../media/image41.png"/><Relationship Id="rId1" Type="http://schemas.openxmlformats.org/officeDocument/2006/relationships/image" Target="../media/image1.jpeg"/><Relationship Id="rId6" Type="http://schemas.openxmlformats.org/officeDocument/2006/relationships/image" Target="../media/image6.jp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jpeg"/></Relationships>
</file>

<file path=xl/drawings/drawing1.xml><?xml version="1.0" encoding="utf-8"?>
<xdr:wsDr xmlns:xdr="http://schemas.openxmlformats.org/drawingml/2006/spreadsheetDrawing" xmlns:a="http://schemas.openxmlformats.org/drawingml/2006/main">
  <xdr:twoCellAnchor editAs="oneCell">
    <xdr:from>
      <xdr:col>38</xdr:col>
      <xdr:colOff>200025</xdr:colOff>
      <xdr:row>23</xdr:row>
      <xdr:rowOff>57150</xdr:rowOff>
    </xdr:from>
    <xdr:to>
      <xdr:col>46</xdr:col>
      <xdr:colOff>146784</xdr:colOff>
      <xdr:row>27</xdr:row>
      <xdr:rowOff>285750</xdr:rowOff>
    </xdr:to>
    <xdr:pic>
      <xdr:nvPicPr>
        <xdr:cNvPr id="16" name="図 15">
          <a:extLst>
            <a:ext uri="{FF2B5EF4-FFF2-40B4-BE49-F238E27FC236}">
              <a16:creationId xmlns:a16="http://schemas.microsoft.com/office/drawing/2014/main" id="{370D80F4-96A0-DF18-38FF-88429CDB3F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96625" y="6391275"/>
          <a:ext cx="2232759" cy="1485900"/>
        </a:xfrm>
        <a:prstGeom prst="rect">
          <a:avLst/>
        </a:prstGeom>
      </xdr:spPr>
    </xdr:pic>
    <xdr:clientData/>
  </xdr:twoCellAnchor>
  <xdr:twoCellAnchor editAs="oneCell">
    <xdr:from>
      <xdr:col>64</xdr:col>
      <xdr:colOff>157125</xdr:colOff>
      <xdr:row>6</xdr:row>
      <xdr:rowOff>119026</xdr:rowOff>
    </xdr:from>
    <xdr:to>
      <xdr:col>71</xdr:col>
      <xdr:colOff>200025</xdr:colOff>
      <xdr:row>10</xdr:row>
      <xdr:rowOff>223293</xdr:rowOff>
    </xdr:to>
    <xdr:pic>
      <xdr:nvPicPr>
        <xdr:cNvPr id="18" name="図 17">
          <a:extLst>
            <a:ext uri="{FF2B5EF4-FFF2-40B4-BE49-F238E27FC236}">
              <a16:creationId xmlns:a16="http://schemas.microsoft.com/office/drawing/2014/main" id="{19271A8D-6781-23DB-A354-216F3BE90EE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521325" y="1690651"/>
          <a:ext cx="2043150" cy="1361567"/>
        </a:xfrm>
        <a:prstGeom prst="rect">
          <a:avLst/>
        </a:prstGeom>
      </xdr:spPr>
    </xdr:pic>
    <xdr:clientData/>
  </xdr:twoCellAnchor>
  <xdr:twoCellAnchor editAs="oneCell">
    <xdr:from>
      <xdr:col>35</xdr:col>
      <xdr:colOff>73801</xdr:colOff>
      <xdr:row>6</xdr:row>
      <xdr:rowOff>26175</xdr:rowOff>
    </xdr:from>
    <xdr:to>
      <xdr:col>44</xdr:col>
      <xdr:colOff>215649</xdr:colOff>
      <xdr:row>10</xdr:row>
      <xdr:rowOff>295274</xdr:rowOff>
    </xdr:to>
    <xdr:pic>
      <xdr:nvPicPr>
        <xdr:cNvPr id="8" name="図 7">
          <a:extLst>
            <a:ext uri="{FF2B5EF4-FFF2-40B4-BE49-F238E27FC236}">
              <a16:creationId xmlns:a16="http://schemas.microsoft.com/office/drawing/2014/main" id="{5D19AC73-5B0E-8BF0-0DC1-6D0A536F56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113151" y="1597800"/>
          <a:ext cx="2713598" cy="1526399"/>
        </a:xfrm>
        <a:prstGeom prst="rect">
          <a:avLst/>
        </a:prstGeom>
      </xdr:spPr>
    </xdr:pic>
    <xdr:clientData/>
  </xdr:twoCellAnchor>
  <xdr:twoCellAnchor editAs="oneCell">
    <xdr:from>
      <xdr:col>1</xdr:col>
      <xdr:colOff>209551</xdr:colOff>
      <xdr:row>6</xdr:row>
      <xdr:rowOff>38102</xdr:rowOff>
    </xdr:from>
    <xdr:to>
      <xdr:col>5</xdr:col>
      <xdr:colOff>190500</xdr:colOff>
      <xdr:row>10</xdr:row>
      <xdr:rowOff>282398</xdr:rowOff>
    </xdr:to>
    <xdr:pic>
      <xdr:nvPicPr>
        <xdr:cNvPr id="3" name="図 2">
          <a:extLst>
            <a:ext uri="{FF2B5EF4-FFF2-40B4-BE49-F238E27FC236}">
              <a16:creationId xmlns:a16="http://schemas.microsoft.com/office/drawing/2014/main" id="{EE0F00EB-C511-75C8-8C0F-D5A04953FB3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5301" y="1609727"/>
          <a:ext cx="1123949" cy="1501596"/>
        </a:xfrm>
        <a:prstGeom prst="rect">
          <a:avLst/>
        </a:prstGeom>
      </xdr:spPr>
    </xdr:pic>
    <xdr:clientData/>
  </xdr:twoCellAnchor>
  <xdr:twoCellAnchor editAs="oneCell">
    <xdr:from>
      <xdr:col>6</xdr:col>
      <xdr:colOff>171450</xdr:colOff>
      <xdr:row>6</xdr:row>
      <xdr:rowOff>38100</xdr:rowOff>
    </xdr:from>
    <xdr:to>
      <xdr:col>10</xdr:col>
      <xdr:colOff>150019</xdr:colOff>
      <xdr:row>10</xdr:row>
      <xdr:rowOff>276225</xdr:rowOff>
    </xdr:to>
    <xdr:pic>
      <xdr:nvPicPr>
        <xdr:cNvPr id="5" name="図 4">
          <a:extLst>
            <a:ext uri="{FF2B5EF4-FFF2-40B4-BE49-F238E27FC236}">
              <a16:creationId xmlns:a16="http://schemas.microsoft.com/office/drawing/2014/main" id="{3B19C017-7A68-74B3-09C6-1DB3916E49D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85950" y="1609725"/>
          <a:ext cx="1121569" cy="1495425"/>
        </a:xfrm>
        <a:prstGeom prst="rect">
          <a:avLst/>
        </a:prstGeom>
      </xdr:spPr>
    </xdr:pic>
    <xdr:clientData/>
  </xdr:twoCellAnchor>
  <xdr:twoCellAnchor editAs="oneCell">
    <xdr:from>
      <xdr:col>11</xdr:col>
      <xdr:colOff>142875</xdr:colOff>
      <xdr:row>6</xdr:row>
      <xdr:rowOff>38100</xdr:rowOff>
    </xdr:from>
    <xdr:to>
      <xdr:col>19</xdr:col>
      <xdr:colOff>57150</xdr:colOff>
      <xdr:row>10</xdr:row>
      <xdr:rowOff>286692</xdr:rowOff>
    </xdr:to>
    <xdr:pic>
      <xdr:nvPicPr>
        <xdr:cNvPr id="7" name="図 6">
          <a:extLst>
            <a:ext uri="{FF2B5EF4-FFF2-40B4-BE49-F238E27FC236}">
              <a16:creationId xmlns:a16="http://schemas.microsoft.com/office/drawing/2014/main" id="{FE3EA24C-0AB7-A7AA-BEDC-B7F6C8972CA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286125" y="1609725"/>
          <a:ext cx="2200275" cy="1505892"/>
        </a:xfrm>
        <a:prstGeom prst="rect">
          <a:avLst/>
        </a:prstGeom>
      </xdr:spPr>
    </xdr:pic>
    <xdr:clientData/>
  </xdr:twoCellAnchor>
  <xdr:twoCellAnchor editAs="oneCell">
    <xdr:from>
      <xdr:col>19</xdr:col>
      <xdr:colOff>238125</xdr:colOff>
      <xdr:row>7</xdr:row>
      <xdr:rowOff>66675</xdr:rowOff>
    </xdr:from>
    <xdr:to>
      <xdr:col>23</xdr:col>
      <xdr:colOff>237982</xdr:colOff>
      <xdr:row>10</xdr:row>
      <xdr:rowOff>266557</xdr:rowOff>
    </xdr:to>
    <xdr:pic>
      <xdr:nvPicPr>
        <xdr:cNvPr id="9" name="図 8">
          <a:extLst>
            <a:ext uri="{FF2B5EF4-FFF2-40B4-BE49-F238E27FC236}">
              <a16:creationId xmlns:a16="http://schemas.microsoft.com/office/drawing/2014/main" id="{5E4F0C88-343A-F514-41BA-8C19F7B5A87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667375" y="1952625"/>
          <a:ext cx="1142857" cy="1142857"/>
        </a:xfrm>
        <a:prstGeom prst="rect">
          <a:avLst/>
        </a:prstGeom>
      </xdr:spPr>
    </xdr:pic>
    <xdr:clientData/>
  </xdr:twoCellAnchor>
  <xdr:twoCellAnchor editAs="oneCell">
    <xdr:from>
      <xdr:col>19</xdr:col>
      <xdr:colOff>257175</xdr:colOff>
      <xdr:row>24</xdr:row>
      <xdr:rowOff>104775</xdr:rowOff>
    </xdr:from>
    <xdr:to>
      <xdr:col>23</xdr:col>
      <xdr:colOff>257032</xdr:colOff>
      <xdr:row>27</xdr:row>
      <xdr:rowOff>304657</xdr:rowOff>
    </xdr:to>
    <xdr:pic>
      <xdr:nvPicPr>
        <xdr:cNvPr id="11" name="図 10">
          <a:extLst>
            <a:ext uri="{FF2B5EF4-FFF2-40B4-BE49-F238E27FC236}">
              <a16:creationId xmlns:a16="http://schemas.microsoft.com/office/drawing/2014/main" id="{3424DC5E-141E-5C67-CED2-435B5739297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686425" y="6753225"/>
          <a:ext cx="1142857" cy="1142857"/>
        </a:xfrm>
        <a:prstGeom prst="rect">
          <a:avLst/>
        </a:prstGeom>
      </xdr:spPr>
    </xdr:pic>
    <xdr:clientData/>
  </xdr:twoCellAnchor>
  <xdr:twoCellAnchor editAs="oneCell">
    <xdr:from>
      <xdr:col>42</xdr:col>
      <xdr:colOff>238125</xdr:colOff>
      <xdr:row>7</xdr:row>
      <xdr:rowOff>57150</xdr:rowOff>
    </xdr:from>
    <xdr:to>
      <xdr:col>46</xdr:col>
      <xdr:colOff>237982</xdr:colOff>
      <xdr:row>10</xdr:row>
      <xdr:rowOff>257032</xdr:rowOff>
    </xdr:to>
    <xdr:pic>
      <xdr:nvPicPr>
        <xdr:cNvPr id="13" name="図 12">
          <a:extLst>
            <a:ext uri="{FF2B5EF4-FFF2-40B4-BE49-F238E27FC236}">
              <a16:creationId xmlns:a16="http://schemas.microsoft.com/office/drawing/2014/main" id="{C1C83C30-9A2E-A8D2-A29C-57227054D51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277725" y="1943100"/>
          <a:ext cx="1142857" cy="1142857"/>
        </a:xfrm>
        <a:prstGeom prst="rect">
          <a:avLst/>
        </a:prstGeom>
      </xdr:spPr>
    </xdr:pic>
    <xdr:clientData/>
  </xdr:twoCellAnchor>
  <xdr:twoCellAnchor editAs="oneCell">
    <xdr:from>
      <xdr:col>43</xdr:col>
      <xdr:colOff>104775</xdr:colOff>
      <xdr:row>24</xdr:row>
      <xdr:rowOff>247650</xdr:rowOff>
    </xdr:from>
    <xdr:to>
      <xdr:col>46</xdr:col>
      <xdr:colOff>228457</xdr:colOff>
      <xdr:row>27</xdr:row>
      <xdr:rowOff>285607</xdr:rowOff>
    </xdr:to>
    <xdr:pic>
      <xdr:nvPicPr>
        <xdr:cNvPr id="15" name="図 14">
          <a:extLst>
            <a:ext uri="{FF2B5EF4-FFF2-40B4-BE49-F238E27FC236}">
              <a16:creationId xmlns:a16="http://schemas.microsoft.com/office/drawing/2014/main" id="{2926D8BF-55FA-367E-19C6-2EB6445147C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2430125" y="6896100"/>
          <a:ext cx="980932" cy="980932"/>
        </a:xfrm>
        <a:prstGeom prst="rect">
          <a:avLst/>
        </a:prstGeom>
      </xdr:spPr>
    </xdr:pic>
    <xdr:clientData/>
  </xdr:twoCellAnchor>
  <xdr:twoCellAnchor editAs="oneCell">
    <xdr:from>
      <xdr:col>67</xdr:col>
      <xdr:colOff>257175</xdr:colOff>
      <xdr:row>7</xdr:row>
      <xdr:rowOff>95250</xdr:rowOff>
    </xdr:from>
    <xdr:to>
      <xdr:col>71</xdr:col>
      <xdr:colOff>257032</xdr:colOff>
      <xdr:row>10</xdr:row>
      <xdr:rowOff>295132</xdr:rowOff>
    </xdr:to>
    <xdr:pic>
      <xdr:nvPicPr>
        <xdr:cNvPr id="17" name="図 16">
          <a:extLst>
            <a:ext uri="{FF2B5EF4-FFF2-40B4-BE49-F238E27FC236}">
              <a16:creationId xmlns:a16="http://schemas.microsoft.com/office/drawing/2014/main" id="{15190F90-19E0-A80B-74DE-48A324EB971C}"/>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478625" y="1981200"/>
          <a:ext cx="1142857" cy="1142857"/>
        </a:xfrm>
        <a:prstGeom prst="rect">
          <a:avLst/>
        </a:prstGeom>
      </xdr:spPr>
    </xdr:pic>
    <xdr:clientData/>
  </xdr:twoCellAnchor>
  <xdr:twoCellAnchor editAs="oneCell">
    <xdr:from>
      <xdr:col>49</xdr:col>
      <xdr:colOff>38100</xdr:colOff>
      <xdr:row>23</xdr:row>
      <xdr:rowOff>47626</xdr:rowOff>
    </xdr:from>
    <xdr:to>
      <xdr:col>55</xdr:col>
      <xdr:colOff>106933</xdr:colOff>
      <xdr:row>27</xdr:row>
      <xdr:rowOff>285750</xdr:rowOff>
    </xdr:to>
    <xdr:pic>
      <xdr:nvPicPr>
        <xdr:cNvPr id="19" name="図 18">
          <a:extLst>
            <a:ext uri="{FF2B5EF4-FFF2-40B4-BE49-F238E27FC236}">
              <a16:creationId xmlns:a16="http://schemas.microsoft.com/office/drawing/2014/main" id="{67DB4F35-8510-1A07-BFD2-24514EB623F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4077950" y="6381751"/>
          <a:ext cx="1821433" cy="1495424"/>
        </a:xfrm>
        <a:prstGeom prst="rect">
          <a:avLst/>
        </a:prstGeom>
      </xdr:spPr>
    </xdr:pic>
    <xdr:clientData/>
  </xdr:twoCellAnchor>
  <xdr:twoCellAnchor editAs="oneCell">
    <xdr:from>
      <xdr:col>55</xdr:col>
      <xdr:colOff>152400</xdr:colOff>
      <xdr:row>23</xdr:row>
      <xdr:rowOff>66677</xdr:rowOff>
    </xdr:from>
    <xdr:to>
      <xdr:col>64</xdr:col>
      <xdr:colOff>205315</xdr:colOff>
      <xdr:row>27</xdr:row>
      <xdr:rowOff>285751</xdr:rowOff>
    </xdr:to>
    <xdr:pic>
      <xdr:nvPicPr>
        <xdr:cNvPr id="21" name="図 20">
          <a:extLst>
            <a:ext uri="{FF2B5EF4-FFF2-40B4-BE49-F238E27FC236}">
              <a16:creationId xmlns:a16="http://schemas.microsoft.com/office/drawing/2014/main" id="{BDF2E3D5-DA69-1AF8-7165-176F8A26612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5944850" y="6400802"/>
          <a:ext cx="2624665" cy="1476374"/>
        </a:xfrm>
        <a:prstGeom prst="rect">
          <a:avLst/>
        </a:prstGeom>
      </xdr:spPr>
    </xdr:pic>
    <xdr:clientData/>
  </xdr:twoCellAnchor>
  <xdr:twoCellAnchor editAs="oneCell">
    <xdr:from>
      <xdr:col>64</xdr:col>
      <xdr:colOff>247650</xdr:colOff>
      <xdr:row>23</xdr:row>
      <xdr:rowOff>47625</xdr:rowOff>
    </xdr:from>
    <xdr:to>
      <xdr:col>71</xdr:col>
      <xdr:colOff>241300</xdr:colOff>
      <xdr:row>27</xdr:row>
      <xdr:rowOff>285750</xdr:rowOff>
    </xdr:to>
    <xdr:pic>
      <xdr:nvPicPr>
        <xdr:cNvPr id="23" name="図 22">
          <a:extLst>
            <a:ext uri="{FF2B5EF4-FFF2-40B4-BE49-F238E27FC236}">
              <a16:creationId xmlns:a16="http://schemas.microsoft.com/office/drawing/2014/main" id="{A327B0C4-A4DA-5EAA-5773-3B42D4BE352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8611850" y="6381750"/>
          <a:ext cx="1993900" cy="1495425"/>
        </a:xfrm>
        <a:prstGeom prst="rect">
          <a:avLst/>
        </a:prstGeom>
      </xdr:spPr>
    </xdr:pic>
    <xdr:clientData/>
  </xdr:twoCellAnchor>
  <xdr:twoCellAnchor editAs="oneCell">
    <xdr:from>
      <xdr:col>67</xdr:col>
      <xdr:colOff>276225</xdr:colOff>
      <xdr:row>24</xdr:row>
      <xdr:rowOff>114300</xdr:rowOff>
    </xdr:from>
    <xdr:to>
      <xdr:col>71</xdr:col>
      <xdr:colOff>247650</xdr:colOff>
      <xdr:row>27</xdr:row>
      <xdr:rowOff>285750</xdr:rowOff>
    </xdr:to>
    <xdr:pic>
      <xdr:nvPicPr>
        <xdr:cNvPr id="25" name="図 24">
          <a:extLst>
            <a:ext uri="{FF2B5EF4-FFF2-40B4-BE49-F238E27FC236}">
              <a16:creationId xmlns:a16="http://schemas.microsoft.com/office/drawing/2014/main" id="{B510CFB6-0E3F-CD51-D1BF-307BD0CB4634}"/>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497675" y="6762750"/>
          <a:ext cx="1114425" cy="1114425"/>
        </a:xfrm>
        <a:prstGeom prst="rect">
          <a:avLst/>
        </a:prstGeom>
      </xdr:spPr>
    </xdr:pic>
    <xdr:clientData/>
  </xdr:twoCellAnchor>
  <xdr:twoCellAnchor editAs="oneCell">
    <xdr:from>
      <xdr:col>74</xdr:col>
      <xdr:colOff>247650</xdr:colOff>
      <xdr:row>6</xdr:row>
      <xdr:rowOff>57150</xdr:rowOff>
    </xdr:from>
    <xdr:to>
      <xdr:col>82</xdr:col>
      <xdr:colOff>66675</xdr:colOff>
      <xdr:row>10</xdr:row>
      <xdr:rowOff>288009</xdr:rowOff>
    </xdr:to>
    <xdr:pic>
      <xdr:nvPicPr>
        <xdr:cNvPr id="27" name="図 26">
          <a:extLst>
            <a:ext uri="{FF2B5EF4-FFF2-40B4-BE49-F238E27FC236}">
              <a16:creationId xmlns:a16="http://schemas.microsoft.com/office/drawing/2014/main" id="{3FAF4EBE-2484-B5FD-E54E-B81A9FE9473A}"/>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1469350" y="1628775"/>
          <a:ext cx="2105025" cy="1488159"/>
        </a:xfrm>
        <a:prstGeom prst="rect">
          <a:avLst/>
        </a:prstGeom>
      </xdr:spPr>
    </xdr:pic>
    <xdr:clientData/>
  </xdr:twoCellAnchor>
  <xdr:twoCellAnchor editAs="oneCell">
    <xdr:from>
      <xdr:col>85</xdr:col>
      <xdr:colOff>9526</xdr:colOff>
      <xdr:row>6</xdr:row>
      <xdr:rowOff>28576</xdr:rowOff>
    </xdr:from>
    <xdr:to>
      <xdr:col>90</xdr:col>
      <xdr:colOff>104775</xdr:colOff>
      <xdr:row>10</xdr:row>
      <xdr:rowOff>295275</xdr:rowOff>
    </xdr:to>
    <xdr:pic>
      <xdr:nvPicPr>
        <xdr:cNvPr id="29" name="図 28">
          <a:extLst>
            <a:ext uri="{FF2B5EF4-FFF2-40B4-BE49-F238E27FC236}">
              <a16:creationId xmlns:a16="http://schemas.microsoft.com/office/drawing/2014/main" id="{8FD83313-2F32-AA61-E210-C0A1B43DFAC8}"/>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24374476" y="1600201"/>
          <a:ext cx="1523999" cy="1523999"/>
        </a:xfrm>
        <a:prstGeom prst="rect">
          <a:avLst/>
        </a:prstGeom>
      </xdr:spPr>
    </xdr:pic>
    <xdr:clientData/>
  </xdr:twoCellAnchor>
  <xdr:twoCellAnchor editAs="oneCell">
    <xdr:from>
      <xdr:col>27</xdr:col>
      <xdr:colOff>276226</xdr:colOff>
      <xdr:row>6</xdr:row>
      <xdr:rowOff>28575</xdr:rowOff>
    </xdr:from>
    <xdr:to>
      <xdr:col>35</xdr:col>
      <xdr:colOff>19050</xdr:colOff>
      <xdr:row>10</xdr:row>
      <xdr:rowOff>292893</xdr:rowOff>
    </xdr:to>
    <xdr:pic>
      <xdr:nvPicPr>
        <xdr:cNvPr id="4" name="図 3">
          <a:extLst>
            <a:ext uri="{FF2B5EF4-FFF2-40B4-BE49-F238E27FC236}">
              <a16:creationId xmlns:a16="http://schemas.microsoft.com/office/drawing/2014/main" id="{B9D1FC00-E582-A6D4-D09B-E0AE74CE3AD2}"/>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8029576" y="1600200"/>
          <a:ext cx="2028824" cy="1521618"/>
        </a:xfrm>
        <a:prstGeom prst="rect">
          <a:avLst/>
        </a:prstGeom>
      </xdr:spPr>
    </xdr:pic>
    <xdr:clientData/>
  </xdr:twoCellAnchor>
  <xdr:twoCellAnchor editAs="oneCell">
    <xdr:from>
      <xdr:col>24</xdr:col>
      <xdr:colOff>99977</xdr:colOff>
      <xdr:row>6</xdr:row>
      <xdr:rowOff>42826</xdr:rowOff>
    </xdr:from>
    <xdr:to>
      <xdr:col>27</xdr:col>
      <xdr:colOff>197783</xdr:colOff>
      <xdr:row>10</xdr:row>
      <xdr:rowOff>295276</xdr:rowOff>
    </xdr:to>
    <xdr:pic>
      <xdr:nvPicPr>
        <xdr:cNvPr id="12" name="図 11">
          <a:extLst>
            <a:ext uri="{FF2B5EF4-FFF2-40B4-BE49-F238E27FC236}">
              <a16:creationId xmlns:a16="http://schemas.microsoft.com/office/drawing/2014/main" id="{524E80E3-7748-697F-C333-67AA3E8BFF8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6957977" y="1614451"/>
          <a:ext cx="993156" cy="1509750"/>
        </a:xfrm>
        <a:prstGeom prst="rect">
          <a:avLst/>
        </a:prstGeom>
      </xdr:spPr>
    </xdr:pic>
    <xdr:clientData/>
  </xdr:twoCellAnchor>
  <xdr:twoCellAnchor editAs="oneCell">
    <xdr:from>
      <xdr:col>57</xdr:col>
      <xdr:colOff>9525</xdr:colOff>
      <xdr:row>6</xdr:row>
      <xdr:rowOff>114300</xdr:rowOff>
    </xdr:from>
    <xdr:to>
      <xdr:col>64</xdr:col>
      <xdr:colOff>52425</xdr:colOff>
      <xdr:row>10</xdr:row>
      <xdr:rowOff>218767</xdr:rowOff>
    </xdr:to>
    <xdr:pic>
      <xdr:nvPicPr>
        <xdr:cNvPr id="6" name="図 5">
          <a:extLst>
            <a:ext uri="{FF2B5EF4-FFF2-40B4-BE49-F238E27FC236}">
              <a16:creationId xmlns:a16="http://schemas.microsoft.com/office/drawing/2014/main" id="{2650B3C9-2C8A-78FF-8EDB-FD2E0B2E300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6373475" y="1685925"/>
          <a:ext cx="2043150" cy="1361767"/>
        </a:xfrm>
        <a:prstGeom prst="rect">
          <a:avLst/>
        </a:prstGeom>
      </xdr:spPr>
    </xdr:pic>
    <xdr:clientData/>
  </xdr:twoCellAnchor>
  <xdr:twoCellAnchor editAs="oneCell">
    <xdr:from>
      <xdr:col>49</xdr:col>
      <xdr:colOff>45224</xdr:colOff>
      <xdr:row>6</xdr:row>
      <xdr:rowOff>73801</xdr:rowOff>
    </xdr:from>
    <xdr:to>
      <xdr:col>56</xdr:col>
      <xdr:colOff>225903</xdr:colOff>
      <xdr:row>10</xdr:row>
      <xdr:rowOff>295275</xdr:rowOff>
    </xdr:to>
    <xdr:pic>
      <xdr:nvPicPr>
        <xdr:cNvPr id="14" name="図 13">
          <a:extLst>
            <a:ext uri="{FF2B5EF4-FFF2-40B4-BE49-F238E27FC236}">
              <a16:creationId xmlns:a16="http://schemas.microsoft.com/office/drawing/2014/main" id="{530BA572-9C51-19C7-F1E6-88513EB4D94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4085074" y="1645426"/>
          <a:ext cx="2219029" cy="1478774"/>
        </a:xfrm>
        <a:prstGeom prst="rect">
          <a:avLst/>
        </a:prstGeom>
      </xdr:spPr>
    </xdr:pic>
    <xdr:clientData/>
  </xdr:twoCellAnchor>
  <xdr:twoCellAnchor editAs="oneCell">
    <xdr:from>
      <xdr:col>2</xdr:col>
      <xdr:colOff>19052</xdr:colOff>
      <xdr:row>23</xdr:row>
      <xdr:rowOff>28576</xdr:rowOff>
    </xdr:from>
    <xdr:to>
      <xdr:col>6</xdr:col>
      <xdr:colOff>19052</xdr:colOff>
      <xdr:row>27</xdr:row>
      <xdr:rowOff>295276</xdr:rowOff>
    </xdr:to>
    <xdr:pic>
      <xdr:nvPicPr>
        <xdr:cNvPr id="10" name="図 9">
          <a:extLst>
            <a:ext uri="{FF2B5EF4-FFF2-40B4-BE49-F238E27FC236}">
              <a16:creationId xmlns:a16="http://schemas.microsoft.com/office/drawing/2014/main" id="{56D99385-69E5-5EA6-B081-EC2374E3CEE6}"/>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590552" y="6362701"/>
          <a:ext cx="1143000" cy="1524000"/>
        </a:xfrm>
        <a:prstGeom prst="rect">
          <a:avLst/>
        </a:prstGeom>
      </xdr:spPr>
    </xdr:pic>
    <xdr:clientData/>
  </xdr:twoCellAnchor>
  <xdr:twoCellAnchor editAs="oneCell">
    <xdr:from>
      <xdr:col>12</xdr:col>
      <xdr:colOff>169075</xdr:colOff>
      <xdr:row>23</xdr:row>
      <xdr:rowOff>57150</xdr:rowOff>
    </xdr:from>
    <xdr:to>
      <xdr:col>19</xdr:col>
      <xdr:colOff>150024</xdr:colOff>
      <xdr:row>27</xdr:row>
      <xdr:rowOff>285750</xdr:rowOff>
    </xdr:to>
    <xdr:pic>
      <xdr:nvPicPr>
        <xdr:cNvPr id="20" name="図 19">
          <a:extLst>
            <a:ext uri="{FF2B5EF4-FFF2-40B4-BE49-F238E27FC236}">
              <a16:creationId xmlns:a16="http://schemas.microsoft.com/office/drawing/2014/main" id="{AB5A5E67-8092-21DC-4B05-E139934AA0DE}"/>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3598075" y="6391275"/>
          <a:ext cx="1981199" cy="1485900"/>
        </a:xfrm>
        <a:prstGeom prst="rect">
          <a:avLst/>
        </a:prstGeom>
      </xdr:spPr>
    </xdr:pic>
    <xdr:clientData/>
  </xdr:twoCellAnchor>
  <xdr:twoCellAnchor editAs="oneCell">
    <xdr:from>
      <xdr:col>7</xdr:col>
      <xdr:colOff>90451</xdr:colOff>
      <xdr:row>23</xdr:row>
      <xdr:rowOff>42825</xdr:rowOff>
    </xdr:from>
    <xdr:to>
      <xdr:col>11</xdr:col>
      <xdr:colOff>72620</xdr:colOff>
      <xdr:row>27</xdr:row>
      <xdr:rowOff>285750</xdr:rowOff>
    </xdr:to>
    <xdr:pic>
      <xdr:nvPicPr>
        <xdr:cNvPr id="24" name="図 23">
          <a:extLst>
            <a:ext uri="{FF2B5EF4-FFF2-40B4-BE49-F238E27FC236}">
              <a16:creationId xmlns:a16="http://schemas.microsoft.com/office/drawing/2014/main" id="{BCC99BFC-F940-F16A-2FAE-E2D96A9CA825}"/>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090701" y="6376950"/>
          <a:ext cx="1125169" cy="1500225"/>
        </a:xfrm>
        <a:prstGeom prst="rect">
          <a:avLst/>
        </a:prstGeom>
      </xdr:spPr>
    </xdr:pic>
    <xdr:clientData/>
  </xdr:twoCellAnchor>
  <xdr:twoCellAnchor editAs="oneCell">
    <xdr:from>
      <xdr:col>30</xdr:col>
      <xdr:colOff>245251</xdr:colOff>
      <xdr:row>23</xdr:row>
      <xdr:rowOff>73801</xdr:rowOff>
    </xdr:from>
    <xdr:to>
      <xdr:col>38</xdr:col>
      <xdr:colOff>166991</xdr:colOff>
      <xdr:row>27</xdr:row>
      <xdr:rowOff>285751</xdr:rowOff>
    </xdr:to>
    <xdr:pic>
      <xdr:nvPicPr>
        <xdr:cNvPr id="26" name="図 25">
          <a:extLst>
            <a:ext uri="{FF2B5EF4-FFF2-40B4-BE49-F238E27FC236}">
              <a16:creationId xmlns:a16="http://schemas.microsoft.com/office/drawing/2014/main" id="{3416F556-7F60-56EA-12F7-E5A7E5EAC81D}"/>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8855851" y="6407926"/>
          <a:ext cx="2207740" cy="1469250"/>
        </a:xfrm>
        <a:prstGeom prst="rect">
          <a:avLst/>
        </a:prstGeom>
      </xdr:spPr>
    </xdr:pic>
    <xdr:clientData/>
  </xdr:twoCellAnchor>
  <xdr:twoCellAnchor editAs="oneCell">
    <xdr:from>
      <xdr:col>24</xdr:col>
      <xdr:colOff>52350</xdr:colOff>
      <xdr:row>23</xdr:row>
      <xdr:rowOff>80925</xdr:rowOff>
    </xdr:from>
    <xdr:to>
      <xdr:col>30</xdr:col>
      <xdr:colOff>213820</xdr:colOff>
      <xdr:row>27</xdr:row>
      <xdr:rowOff>285750</xdr:rowOff>
    </xdr:to>
    <xdr:pic>
      <xdr:nvPicPr>
        <xdr:cNvPr id="32" name="図 31">
          <a:extLst>
            <a:ext uri="{FF2B5EF4-FFF2-40B4-BE49-F238E27FC236}">
              <a16:creationId xmlns:a16="http://schemas.microsoft.com/office/drawing/2014/main" id="{E306A2ED-C259-29CA-5A31-7788DFE5631B}"/>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6910350" y="6415050"/>
          <a:ext cx="1914070" cy="1462125"/>
        </a:xfrm>
        <a:prstGeom prst="rect">
          <a:avLst/>
        </a:prstGeom>
      </xdr:spPr>
    </xdr:pic>
    <xdr:clientData/>
  </xdr:twoCellAnchor>
  <xdr:twoCellAnchor>
    <xdr:from>
      <xdr:col>24</xdr:col>
      <xdr:colOff>14654</xdr:colOff>
      <xdr:row>0</xdr:row>
      <xdr:rowOff>14654</xdr:rowOff>
    </xdr:from>
    <xdr:to>
      <xdr:col>46</xdr:col>
      <xdr:colOff>278423</xdr:colOff>
      <xdr:row>15</xdr:row>
      <xdr:rowOff>293077</xdr:rowOff>
    </xdr:to>
    <xdr:sp macro="" textlink="">
      <xdr:nvSpPr>
        <xdr:cNvPr id="2" name="正方形/長方形 1">
          <a:extLst>
            <a:ext uri="{FF2B5EF4-FFF2-40B4-BE49-F238E27FC236}">
              <a16:creationId xmlns:a16="http://schemas.microsoft.com/office/drawing/2014/main" id="{37615039-D9EC-4F90-10C5-D0AD65185ECF}"/>
            </a:ext>
          </a:extLst>
        </xdr:cNvPr>
        <xdr:cNvSpPr/>
      </xdr:nvSpPr>
      <xdr:spPr>
        <a:xfrm>
          <a:off x="6872654" y="14654"/>
          <a:ext cx="6586904" cy="4674577"/>
        </a:xfrm>
        <a:prstGeom prst="rect">
          <a:avLst/>
        </a:prstGeom>
        <a:solidFill>
          <a:schemeClr val="bg1"/>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en-US" altLang="ja-JP" sz="2000" kern="1200">
            <a:solidFill>
              <a:sysClr val="windowText" lastClr="000000"/>
            </a:solidFill>
            <a:latin typeface="FZゴンタかな" panose="02000600000000000000" pitchFamily="50" charset="-128"/>
            <a:ea typeface="FZゴンタかな" panose="02000600000000000000" pitchFamily="50" charset="-128"/>
          </a:endParaRPr>
        </a:p>
        <a:p>
          <a:pPr algn="l"/>
          <a:r>
            <a:rPr kumimoji="1" lang="ja-JP" altLang="en-US" sz="2000" kern="1200">
              <a:solidFill>
                <a:sysClr val="windowText" lastClr="000000"/>
              </a:solidFill>
              <a:latin typeface="FZゴンタかな" panose="02000600000000000000" pitchFamily="50" charset="-128"/>
              <a:ea typeface="FZゴンタかな" panose="02000600000000000000" pitchFamily="50" charset="-128"/>
            </a:rPr>
            <a:t>ワンポイント</a:t>
          </a:r>
        </a:p>
      </xdr:txBody>
    </xdr:sp>
    <xdr:clientData/>
  </xdr:twoCellAnchor>
  <xdr:twoCellAnchor>
    <xdr:from>
      <xdr:col>24</xdr:col>
      <xdr:colOff>234461</xdr:colOff>
      <xdr:row>3</xdr:row>
      <xdr:rowOff>0</xdr:rowOff>
    </xdr:from>
    <xdr:to>
      <xdr:col>46</xdr:col>
      <xdr:colOff>190500</xdr:colOff>
      <xdr:row>9</xdr:row>
      <xdr:rowOff>271096</xdr:rowOff>
    </xdr:to>
    <xdr:sp macro="" textlink="">
      <xdr:nvSpPr>
        <xdr:cNvPr id="1025" name="Text Box 1">
          <a:extLst>
            <a:ext uri="{FF2B5EF4-FFF2-40B4-BE49-F238E27FC236}">
              <a16:creationId xmlns:a16="http://schemas.microsoft.com/office/drawing/2014/main" id="{4EFE3E0D-658D-4688-C4EC-A936B508CBD6}"/>
            </a:ext>
          </a:extLst>
        </xdr:cNvPr>
        <xdr:cNvSpPr txBox="1">
          <a:spLocks noChangeArrowheads="1"/>
        </xdr:cNvSpPr>
      </xdr:nvSpPr>
      <xdr:spPr bwMode="auto">
        <a:xfrm>
          <a:off x="7092461" y="864577"/>
          <a:ext cx="6279174" cy="1941634"/>
        </a:xfrm>
        <a:prstGeom prst="rect">
          <a:avLst/>
        </a:prstGeom>
        <a:solidFill>
          <a:srgbClr val="FFFFFF"/>
        </a:solidFill>
        <a:ln w="9525">
          <a:noFill/>
          <a:miter lim="800000"/>
          <a:headEnd/>
          <a:tailEnd/>
        </a:ln>
      </xdr:spPr>
      <xdr:txBody>
        <a:bodyPr vertOverflow="clip" wrap="square" lIns="36576" tIns="50292" rIns="0" bIns="0" anchor="t" upright="1"/>
        <a:lstStyle/>
        <a:p>
          <a:pPr algn="l" rtl="0">
            <a:defRPr sz="1000"/>
          </a:pPr>
          <a:r>
            <a:rPr lang="ja-JP" altLang="en-US" sz="1100" b="0" i="0" u="none" strike="noStrike" baseline="0">
              <a:solidFill>
                <a:srgbClr val="000000"/>
              </a:solidFill>
              <a:latin typeface="游ゴシック"/>
              <a:ea typeface="游ゴシック"/>
            </a:rPr>
            <a:t>就労定着支援とは、障害者総合支援法に定められた「障がい福祉サービス」のひとつです。</a:t>
          </a:r>
        </a:p>
        <a:p>
          <a:pPr algn="l" rtl="0">
            <a:defRPr sz="1000"/>
          </a:pPr>
          <a:endParaRPr lang="ja-JP" altLang="en-US" sz="1100" b="0" i="0" u="none" strike="noStrike" baseline="0">
            <a:solidFill>
              <a:srgbClr val="000000"/>
            </a:solidFill>
            <a:latin typeface="游ゴシック"/>
            <a:ea typeface="游ゴシック"/>
          </a:endParaRPr>
        </a:p>
        <a:p>
          <a:pPr algn="l" rtl="0">
            <a:defRPr sz="1000"/>
          </a:pPr>
          <a:r>
            <a:rPr lang="ja-JP" altLang="en-US" sz="1100" b="0" i="0" u="none" strike="noStrike" baseline="0">
              <a:solidFill>
                <a:srgbClr val="000000"/>
              </a:solidFill>
              <a:latin typeface="游ゴシック"/>
              <a:ea typeface="游ゴシック"/>
            </a:rPr>
            <a:t>障がいのある方が就労先の労働環境や業務内容に順応し、長く働き続けられるように支援することが目的です。</a:t>
          </a:r>
        </a:p>
        <a:p>
          <a:pPr algn="l" rtl="0">
            <a:defRPr sz="1000"/>
          </a:pPr>
          <a:endParaRPr lang="ja-JP" altLang="en-US" sz="1100" b="0" i="0" u="none" strike="noStrike" baseline="0">
            <a:solidFill>
              <a:srgbClr val="000000"/>
            </a:solidFill>
            <a:latin typeface="游ゴシック"/>
            <a:ea typeface="游ゴシック"/>
          </a:endParaRPr>
        </a:p>
        <a:p>
          <a:pPr algn="l" rtl="0">
            <a:defRPr sz="1000"/>
          </a:pPr>
          <a:r>
            <a:rPr lang="ja-JP" altLang="en-US" sz="1100" b="0" i="0" u="none" strike="noStrike" baseline="0">
              <a:solidFill>
                <a:srgbClr val="000000"/>
              </a:solidFill>
              <a:latin typeface="游ゴシック"/>
              <a:ea typeface="游ゴシック"/>
            </a:rPr>
            <a:t>具体的には、就職後に生じた課題（悩みやトラブル）に対して、就労定着支援員が障がい者本人と会社を仲立ちし、相談や助言など必要な支援をおこないます。</a:t>
          </a:r>
        </a:p>
      </xdr:txBody>
    </xdr:sp>
    <xdr:clientData/>
  </xdr:twoCellAnchor>
  <xdr:twoCellAnchor editAs="oneCell">
    <xdr:from>
      <xdr:col>38</xdr:col>
      <xdr:colOff>256444</xdr:colOff>
      <xdr:row>8</xdr:row>
      <xdr:rowOff>205156</xdr:rowOff>
    </xdr:from>
    <xdr:to>
      <xdr:col>45</xdr:col>
      <xdr:colOff>194387</xdr:colOff>
      <xdr:row>15</xdr:row>
      <xdr:rowOff>212482</xdr:rowOff>
    </xdr:to>
    <xdr:pic>
      <xdr:nvPicPr>
        <xdr:cNvPr id="33" name="図 32">
          <a:extLst>
            <a:ext uri="{FF2B5EF4-FFF2-40B4-BE49-F238E27FC236}">
              <a16:creationId xmlns:a16="http://schemas.microsoft.com/office/drawing/2014/main" id="{CB8FB3FF-436B-CFB6-A6C0-E2F8B195C13E}"/>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1151579" y="2425214"/>
          <a:ext cx="1938193" cy="2183422"/>
        </a:xfrm>
        <a:prstGeom prst="rect">
          <a:avLst/>
        </a:prstGeom>
      </xdr:spPr>
    </xdr:pic>
    <xdr:clientData/>
  </xdr:twoCellAnchor>
  <xdr:twoCellAnchor>
    <xdr:from>
      <xdr:col>168</xdr:col>
      <xdr:colOff>19050</xdr:colOff>
      <xdr:row>17</xdr:row>
      <xdr:rowOff>66675</xdr:rowOff>
    </xdr:from>
    <xdr:to>
      <xdr:col>190</xdr:col>
      <xdr:colOff>260841</xdr:colOff>
      <xdr:row>25</xdr:row>
      <xdr:rowOff>189034</xdr:rowOff>
    </xdr:to>
    <xdr:sp macro="" textlink="">
      <xdr:nvSpPr>
        <xdr:cNvPr id="48" name="テキスト ボックス 47">
          <a:extLst>
            <a:ext uri="{FF2B5EF4-FFF2-40B4-BE49-F238E27FC236}">
              <a16:creationId xmlns:a16="http://schemas.microsoft.com/office/drawing/2014/main" id="{3D77AA79-AE12-442E-B7A9-277094A339C9}"/>
            </a:ext>
          </a:extLst>
        </xdr:cNvPr>
        <xdr:cNvSpPr txBox="1"/>
      </xdr:nvSpPr>
      <xdr:spPr>
        <a:xfrm>
          <a:off x="34418954" y="4865810"/>
          <a:ext cx="6528291" cy="234241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みなさまにぴったりの事業所が見つかりましたか？</a:t>
          </a:r>
        </a:p>
        <a:p>
          <a:r>
            <a:rPr kumimoji="1" lang="ja-JP" altLang="en-US" sz="1400"/>
            <a:t>就労定着支援を利用して、職場への馴染みを深めていきましょう！</a:t>
          </a:r>
        </a:p>
        <a:p>
          <a:r>
            <a:rPr kumimoji="1" lang="ja-JP" altLang="en-US" sz="1400"/>
            <a:t>みなさまが素敵な職場で長く長く、そして楽しくお勤めできますように！</a:t>
          </a:r>
        </a:p>
        <a:p>
          <a:endParaRPr kumimoji="1" lang="en-US" altLang="ja-JP" sz="1400"/>
        </a:p>
        <a:p>
          <a:r>
            <a:rPr kumimoji="1" lang="ja-JP" altLang="en-US" sz="1400"/>
            <a:t>宮崎市自立支援協議会</a:t>
          </a:r>
        </a:p>
        <a:p>
          <a:r>
            <a:rPr kumimoji="1" lang="ja-JP" altLang="en-US" sz="1400"/>
            <a:t>就労支援部会</a:t>
          </a:r>
        </a:p>
        <a:p>
          <a:r>
            <a:rPr kumimoji="1" lang="ja-JP" altLang="en-US" sz="1400"/>
            <a:t>相談支援部会</a:t>
          </a:r>
        </a:p>
      </xdr:txBody>
    </xdr:sp>
    <xdr:clientData/>
  </xdr:twoCellAnchor>
  <xdr:oneCellAnchor>
    <xdr:from>
      <xdr:col>176</xdr:col>
      <xdr:colOff>95250</xdr:colOff>
      <xdr:row>20</xdr:row>
      <xdr:rowOff>84260</xdr:rowOff>
    </xdr:from>
    <xdr:ext cx="4075601" cy="3941884"/>
    <xdr:pic>
      <xdr:nvPicPr>
        <xdr:cNvPr id="49" name="図 48">
          <a:extLst>
            <a:ext uri="{FF2B5EF4-FFF2-40B4-BE49-F238E27FC236}">
              <a16:creationId xmlns:a16="http://schemas.microsoft.com/office/drawing/2014/main" id="{3064A889-5075-491A-92A6-7DA73F35C637}"/>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0533788" y="5747972"/>
          <a:ext cx="4075601" cy="3941884"/>
        </a:xfrm>
        <a:prstGeom prst="rect">
          <a:avLst/>
        </a:prstGeom>
      </xdr:spPr>
    </xdr:pic>
    <xdr:clientData/>
  </xdr:oneCellAnchor>
  <xdr:twoCellAnchor>
    <xdr:from>
      <xdr:col>168</xdr:col>
      <xdr:colOff>1</xdr:colOff>
      <xdr:row>0</xdr:row>
      <xdr:rowOff>0</xdr:rowOff>
    </xdr:from>
    <xdr:to>
      <xdr:col>191</xdr:col>
      <xdr:colOff>1</xdr:colOff>
      <xdr:row>15</xdr:row>
      <xdr:rowOff>293076</xdr:rowOff>
    </xdr:to>
    <xdr:sp macro="" textlink="">
      <xdr:nvSpPr>
        <xdr:cNvPr id="51" name="正方形/長方形 50">
          <a:extLst>
            <a:ext uri="{FF2B5EF4-FFF2-40B4-BE49-F238E27FC236}">
              <a16:creationId xmlns:a16="http://schemas.microsoft.com/office/drawing/2014/main" id="{9AD538D6-07E6-48AE-BB25-5ED85C6554DC}"/>
            </a:ext>
          </a:extLst>
        </xdr:cNvPr>
        <xdr:cNvSpPr/>
      </xdr:nvSpPr>
      <xdr:spPr>
        <a:xfrm>
          <a:off x="48152539" y="0"/>
          <a:ext cx="6572250" cy="4689230"/>
        </a:xfrm>
        <a:prstGeom prst="rect">
          <a:avLst/>
        </a:prstGeom>
        <a:solidFill>
          <a:schemeClr val="bg1"/>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en-US" altLang="ja-JP" sz="2000" kern="1200">
            <a:solidFill>
              <a:sysClr val="windowText" lastClr="000000"/>
            </a:solidFill>
            <a:latin typeface="FZゴンタかな" panose="02000600000000000000" pitchFamily="50" charset="-128"/>
            <a:ea typeface="FZゴンタかな" panose="02000600000000000000" pitchFamily="50" charset="-128"/>
          </a:endParaRPr>
        </a:p>
        <a:p>
          <a:pPr algn="l"/>
          <a:r>
            <a:rPr kumimoji="1" lang="ja-JP" altLang="en-US" sz="2000" kern="1200">
              <a:solidFill>
                <a:sysClr val="windowText" lastClr="000000"/>
              </a:solidFill>
              <a:latin typeface="FZゴンタかな" panose="02000600000000000000" pitchFamily="50" charset="-128"/>
              <a:ea typeface="FZゴンタかな" panose="02000600000000000000" pitchFamily="50" charset="-128"/>
            </a:rPr>
            <a:t>ワンポイント</a:t>
          </a:r>
        </a:p>
      </xdr:txBody>
    </xdr:sp>
    <xdr:clientData/>
  </xdr:twoCellAnchor>
  <xdr:twoCellAnchor>
    <xdr:from>
      <xdr:col>168</xdr:col>
      <xdr:colOff>65943</xdr:colOff>
      <xdr:row>0</xdr:row>
      <xdr:rowOff>36634</xdr:rowOff>
    </xdr:from>
    <xdr:to>
      <xdr:col>190</xdr:col>
      <xdr:colOff>58617</xdr:colOff>
      <xdr:row>7</xdr:row>
      <xdr:rowOff>146538</xdr:rowOff>
    </xdr:to>
    <xdr:sp macro="" textlink="">
      <xdr:nvSpPr>
        <xdr:cNvPr id="55" name="Text Box 1">
          <a:extLst>
            <a:ext uri="{FF2B5EF4-FFF2-40B4-BE49-F238E27FC236}">
              <a16:creationId xmlns:a16="http://schemas.microsoft.com/office/drawing/2014/main" id="{F31E5121-62D0-471F-B442-0309726DBA7B}"/>
            </a:ext>
          </a:extLst>
        </xdr:cNvPr>
        <xdr:cNvSpPr txBox="1">
          <a:spLocks noChangeArrowheads="1"/>
        </xdr:cNvSpPr>
      </xdr:nvSpPr>
      <xdr:spPr bwMode="auto">
        <a:xfrm>
          <a:off x="48218481" y="36634"/>
          <a:ext cx="6279174" cy="2014904"/>
        </a:xfrm>
        <a:prstGeom prst="rect">
          <a:avLst/>
        </a:prstGeom>
        <a:solidFill>
          <a:srgbClr val="FFFFFF"/>
        </a:solidFill>
        <a:ln w="9525">
          <a:noFill/>
          <a:miter lim="800000"/>
          <a:headEnd/>
          <a:tailEnd/>
        </a:ln>
      </xdr:spPr>
      <xdr:txBody>
        <a:bodyPr vertOverflow="clip" wrap="square" lIns="36576" tIns="50292" rIns="0" bIns="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000" b="0" i="0" u="none" strike="noStrike" kern="1200" cap="none" spc="0" normalizeH="0" baseline="0" noProof="0">
            <a:ln>
              <a:noFill/>
            </a:ln>
            <a:solidFill>
              <a:sysClr val="windowText" lastClr="000000"/>
            </a:solidFill>
            <a:effectLst/>
            <a:uLnTx/>
            <a:uFillTx/>
            <a:latin typeface="FZゴンタかな" panose="02000600000000000000" pitchFamily="50" charset="-128"/>
            <a:ea typeface="FZゴンタかな" panose="0200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000" b="0" i="0" u="none" strike="noStrike" kern="1200" cap="none" spc="0" normalizeH="0" baseline="0" noProof="0">
              <a:ln>
                <a:noFill/>
              </a:ln>
              <a:solidFill>
                <a:sysClr val="windowText" lastClr="000000"/>
              </a:solidFill>
              <a:effectLst/>
              <a:uLnTx/>
              <a:uFillTx/>
              <a:latin typeface="FZゴンタかな" panose="02000600000000000000" pitchFamily="50" charset="-128"/>
              <a:ea typeface="FZゴンタかな" panose="02000600000000000000" pitchFamily="50" charset="-128"/>
              <a:cs typeface="+mn-cs"/>
            </a:rPr>
            <a:t>ワンポイント</a:t>
          </a:r>
        </a:p>
        <a:p>
          <a:pPr algn="l" rtl="0">
            <a:defRPr sz="1000"/>
          </a:pPr>
          <a:endParaRPr lang="ja-JP" altLang="en-US" sz="1100" b="0" i="0" u="none" strike="noStrike" baseline="0">
            <a:solidFill>
              <a:srgbClr val="000000"/>
            </a:solidFill>
            <a:latin typeface="游ゴシック"/>
            <a:ea typeface="游ゴシック"/>
          </a:endParaRPr>
        </a:p>
      </xdr:txBody>
    </xdr:sp>
    <xdr:clientData/>
  </xdr:twoCellAnchor>
  <xdr:twoCellAnchor>
    <xdr:from>
      <xdr:col>168</xdr:col>
      <xdr:colOff>130419</xdr:colOff>
      <xdr:row>2</xdr:row>
      <xdr:rowOff>225669</xdr:rowOff>
    </xdr:from>
    <xdr:to>
      <xdr:col>190</xdr:col>
      <xdr:colOff>123093</xdr:colOff>
      <xdr:row>9</xdr:row>
      <xdr:rowOff>254976</xdr:rowOff>
    </xdr:to>
    <xdr:sp macro="" textlink="">
      <xdr:nvSpPr>
        <xdr:cNvPr id="56" name="Text Box 1">
          <a:extLst>
            <a:ext uri="{FF2B5EF4-FFF2-40B4-BE49-F238E27FC236}">
              <a16:creationId xmlns:a16="http://schemas.microsoft.com/office/drawing/2014/main" id="{FFC1070C-D606-4E04-8C8A-806F27B45AC4}"/>
            </a:ext>
          </a:extLst>
        </xdr:cNvPr>
        <xdr:cNvSpPr txBox="1">
          <a:spLocks noChangeArrowheads="1"/>
        </xdr:cNvSpPr>
      </xdr:nvSpPr>
      <xdr:spPr bwMode="auto">
        <a:xfrm>
          <a:off x="48282957" y="848457"/>
          <a:ext cx="6279174" cy="1941634"/>
        </a:xfrm>
        <a:prstGeom prst="rect">
          <a:avLst/>
        </a:prstGeom>
        <a:solidFill>
          <a:srgbClr val="FFFFFF"/>
        </a:solidFill>
        <a:ln w="9525">
          <a:noFill/>
          <a:miter lim="800000"/>
          <a:headEnd/>
          <a:tailEnd/>
        </a:ln>
      </xdr:spPr>
      <xdr:txBody>
        <a:bodyPr vertOverflow="clip" wrap="square" lIns="36576" tIns="50292" rIns="0" bIns="0" anchor="t" upright="1"/>
        <a:lstStyle/>
        <a:p>
          <a:r>
            <a:rPr lang="ja-JP" altLang="en-US" sz="1100" b="0" i="0">
              <a:effectLst/>
              <a:latin typeface="+mn-lt"/>
              <a:ea typeface="+mn-ea"/>
              <a:cs typeface="+mn-cs"/>
            </a:rPr>
            <a:t>就労定着支援のメリット</a:t>
          </a:r>
        </a:p>
        <a:p>
          <a:r>
            <a:rPr lang="ja-JP" altLang="en-US" sz="1100" b="0" i="0">
              <a:effectLst/>
              <a:latin typeface="+mn-lt"/>
              <a:ea typeface="+mn-ea"/>
              <a:cs typeface="+mn-cs"/>
            </a:rPr>
            <a:t>就職後は新しい環境で過ごすため、悩みや不安はつきものです。就労定着支援を利用すると就職後も多方面からサポートを受けられるため、トラブルが起きたときも安心です。</a:t>
          </a:r>
          <a:endParaRPr lang="en-US" altLang="ja-JP" sz="1100" b="0" i="0">
            <a:effectLst/>
            <a:latin typeface="+mn-lt"/>
            <a:ea typeface="+mn-ea"/>
            <a:cs typeface="+mn-cs"/>
          </a:endParaRPr>
        </a:p>
        <a:p>
          <a:r>
            <a:rPr lang="ja-JP" altLang="en-US" sz="1100" b="0" i="0">
              <a:effectLst/>
              <a:latin typeface="+mn-lt"/>
              <a:ea typeface="+mn-ea"/>
              <a:cs typeface="+mn-cs"/>
            </a:rPr>
            <a:t>会社に言いにくいことも、支援者を通じて伝えることができ、安心した就労環境の維持につなげることができます。</a:t>
          </a:r>
        </a:p>
        <a:p>
          <a:pPr algn="l" rtl="0">
            <a:defRPr sz="1000"/>
          </a:pPr>
          <a:endParaRPr lang="ja-JP" altLang="en-US" sz="1100" b="0" i="0" u="none" strike="noStrike" baseline="0">
            <a:solidFill>
              <a:srgbClr val="000000"/>
            </a:solidFill>
            <a:latin typeface="游ゴシック"/>
            <a:ea typeface="游ゴシック"/>
          </a:endParaRPr>
        </a:p>
      </xdr:txBody>
    </xdr:sp>
    <xdr:clientData/>
  </xdr:twoCellAnchor>
  <xdr:twoCellAnchor editAs="oneCell">
    <xdr:from>
      <xdr:col>182</xdr:col>
      <xdr:colOff>278423</xdr:colOff>
      <xdr:row>6</xdr:row>
      <xdr:rowOff>227135</xdr:rowOff>
    </xdr:from>
    <xdr:to>
      <xdr:col>187</xdr:col>
      <xdr:colOff>217793</xdr:colOff>
      <xdr:row>15</xdr:row>
      <xdr:rowOff>241789</xdr:rowOff>
    </xdr:to>
    <xdr:pic>
      <xdr:nvPicPr>
        <xdr:cNvPr id="58" name="図 57">
          <a:extLst>
            <a:ext uri="{FF2B5EF4-FFF2-40B4-BE49-F238E27FC236}">
              <a16:creationId xmlns:a16="http://schemas.microsoft.com/office/drawing/2014/main" id="{3DE05218-E8FD-AAAB-10E5-0544C1DFD9C1}"/>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2431461" y="1817077"/>
          <a:ext cx="1368120" cy="2820866"/>
        </a:xfrm>
        <a:prstGeom prst="rect">
          <a:avLst/>
        </a:prstGeom>
      </xdr:spPr>
    </xdr:pic>
    <xdr:clientData/>
  </xdr:twoCellAnchor>
  <xdr:twoCellAnchor>
    <xdr:from>
      <xdr:col>30</xdr:col>
      <xdr:colOff>212481</xdr:colOff>
      <xdr:row>10</xdr:row>
      <xdr:rowOff>58615</xdr:rowOff>
    </xdr:from>
    <xdr:to>
      <xdr:col>39</xdr:col>
      <xdr:colOff>80597</xdr:colOff>
      <xdr:row>13</xdr:row>
      <xdr:rowOff>36635</xdr:rowOff>
    </xdr:to>
    <xdr:sp macro="" textlink="">
      <xdr:nvSpPr>
        <xdr:cNvPr id="59" name="吹き出し: 円形 58">
          <a:extLst>
            <a:ext uri="{FF2B5EF4-FFF2-40B4-BE49-F238E27FC236}">
              <a16:creationId xmlns:a16="http://schemas.microsoft.com/office/drawing/2014/main" id="{721E1C2F-2614-A2E1-6B71-A5D226A0BD93}"/>
            </a:ext>
          </a:extLst>
        </xdr:cNvPr>
        <xdr:cNvSpPr/>
      </xdr:nvSpPr>
      <xdr:spPr>
        <a:xfrm>
          <a:off x="8821616" y="2908788"/>
          <a:ext cx="2439866" cy="908539"/>
        </a:xfrm>
        <a:prstGeom prst="wedgeEllipseCallout">
          <a:avLst>
            <a:gd name="adj1" fmla="val 66463"/>
            <a:gd name="adj2" fmla="val 21684"/>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安心して働ける</a:t>
          </a:r>
          <a:endParaRPr kumimoji="1" lang="en-US" altLang="ja-JP" sz="1100" kern="1200">
            <a:solidFill>
              <a:sysClr val="windowText" lastClr="000000"/>
            </a:solidFill>
          </a:endParaRPr>
        </a:p>
        <a:p>
          <a:pPr algn="l"/>
          <a:r>
            <a:rPr kumimoji="1" lang="ja-JP" altLang="en-US" sz="1100" kern="1200">
              <a:solidFill>
                <a:sysClr val="windowText" lastClr="000000"/>
              </a:solidFill>
            </a:rPr>
            <a:t>環境の維持が大切じゃ</a:t>
          </a:r>
          <a:r>
            <a:rPr kumimoji="1" lang="en-US" altLang="ja-JP" sz="1100" kern="1200">
              <a:solidFill>
                <a:sysClr val="windowText" lastClr="000000"/>
              </a:solidFill>
            </a:rPr>
            <a:t>…</a:t>
          </a:r>
          <a:endParaRPr kumimoji="1" lang="ja-JP" altLang="en-US" sz="1100" kern="1200">
            <a:solidFill>
              <a:sysClr val="windowText" lastClr="000000"/>
            </a:solidFill>
          </a:endParaRPr>
        </a:p>
      </xdr:txBody>
    </xdr:sp>
    <xdr:clientData/>
  </xdr:twoCellAnchor>
  <xdr:twoCellAnchor>
    <xdr:from>
      <xdr:col>172</xdr:col>
      <xdr:colOff>161193</xdr:colOff>
      <xdr:row>8</xdr:row>
      <xdr:rowOff>29307</xdr:rowOff>
    </xdr:from>
    <xdr:to>
      <xdr:col>181</xdr:col>
      <xdr:colOff>36635</xdr:colOff>
      <xdr:row>10</xdr:row>
      <xdr:rowOff>278423</xdr:rowOff>
    </xdr:to>
    <xdr:sp macro="" textlink="">
      <xdr:nvSpPr>
        <xdr:cNvPr id="62" name="吹き出し: 円形 61">
          <a:extLst>
            <a:ext uri="{FF2B5EF4-FFF2-40B4-BE49-F238E27FC236}">
              <a16:creationId xmlns:a16="http://schemas.microsoft.com/office/drawing/2014/main" id="{5BDEACB0-C03F-4343-B174-C3D5169B049F}"/>
            </a:ext>
          </a:extLst>
        </xdr:cNvPr>
        <xdr:cNvSpPr/>
      </xdr:nvSpPr>
      <xdr:spPr>
        <a:xfrm>
          <a:off x="49456731" y="2249365"/>
          <a:ext cx="2447192" cy="879231"/>
        </a:xfrm>
        <a:prstGeom prst="wedgeEllipseCallout">
          <a:avLst>
            <a:gd name="adj1" fmla="val 66463"/>
            <a:gd name="adj2" fmla="val 21684"/>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ひとりで悩む必要なし！</a:t>
          </a:r>
          <a:endParaRPr kumimoji="1" lang="en-US" altLang="ja-JP" sz="1100" kern="1200">
            <a:solidFill>
              <a:sysClr val="windowText" lastClr="000000"/>
            </a:solidFill>
          </a:endParaRPr>
        </a:p>
        <a:p>
          <a:pPr algn="l"/>
          <a:r>
            <a:rPr kumimoji="1" lang="ja-JP" altLang="en-US" sz="1100" kern="1200">
              <a:solidFill>
                <a:sysClr val="windowText" lastClr="000000"/>
              </a:solidFill>
            </a:rPr>
            <a:t>一緒に考えてくれます！</a:t>
          </a:r>
          <a:endParaRPr kumimoji="1" lang="en-US" altLang="ja-JP" sz="1100" kern="1200">
            <a:solidFill>
              <a:sysClr val="windowText" lastClr="000000"/>
            </a:solidFill>
          </a:endParaRPr>
        </a:p>
      </xdr:txBody>
    </xdr:sp>
    <xdr:clientData/>
  </xdr:twoCellAnchor>
  <xdr:twoCellAnchor editAs="oneCell">
    <xdr:from>
      <xdr:col>121</xdr:col>
      <xdr:colOff>168520</xdr:colOff>
      <xdr:row>23</xdr:row>
      <xdr:rowOff>43963</xdr:rowOff>
    </xdr:from>
    <xdr:to>
      <xdr:col>128</xdr:col>
      <xdr:colOff>161192</xdr:colOff>
      <xdr:row>27</xdr:row>
      <xdr:rowOff>278424</xdr:rowOff>
    </xdr:to>
    <xdr:pic>
      <xdr:nvPicPr>
        <xdr:cNvPr id="28" name="図 27">
          <a:extLst>
            <a:ext uri="{FF2B5EF4-FFF2-40B4-BE49-F238E27FC236}">
              <a16:creationId xmlns:a16="http://schemas.microsoft.com/office/drawing/2014/main" id="{0F039070-D698-0FD1-1CB4-8D2CF245FD9A}"/>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34854174" y="6433040"/>
          <a:ext cx="1992922" cy="1494692"/>
        </a:xfrm>
        <a:prstGeom prst="rect">
          <a:avLst/>
        </a:prstGeom>
      </xdr:spPr>
    </xdr:pic>
    <xdr:clientData/>
  </xdr:twoCellAnchor>
  <xdr:twoCellAnchor editAs="oneCell">
    <xdr:from>
      <xdr:col>130</xdr:col>
      <xdr:colOff>54752</xdr:colOff>
      <xdr:row>23</xdr:row>
      <xdr:rowOff>47423</xdr:rowOff>
    </xdr:from>
    <xdr:to>
      <xdr:col>137</xdr:col>
      <xdr:colOff>36636</xdr:colOff>
      <xdr:row>27</xdr:row>
      <xdr:rowOff>273793</xdr:rowOff>
    </xdr:to>
    <xdr:pic>
      <xdr:nvPicPr>
        <xdr:cNvPr id="31" name="図 30">
          <a:extLst>
            <a:ext uri="{FF2B5EF4-FFF2-40B4-BE49-F238E27FC236}">
              <a16:creationId xmlns:a16="http://schemas.microsoft.com/office/drawing/2014/main" id="{0733EE0C-AA9D-0F43-6FD6-85A3FD823A22}"/>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37312156" y="6436500"/>
          <a:ext cx="1982134" cy="1486601"/>
        </a:xfrm>
        <a:prstGeom prst="rect">
          <a:avLst/>
        </a:prstGeom>
      </xdr:spPr>
    </xdr:pic>
    <xdr:clientData/>
  </xdr:twoCellAnchor>
  <xdr:twoCellAnchor editAs="oneCell">
    <xdr:from>
      <xdr:col>138</xdr:col>
      <xdr:colOff>117231</xdr:colOff>
      <xdr:row>24</xdr:row>
      <xdr:rowOff>0</xdr:rowOff>
    </xdr:from>
    <xdr:to>
      <xdr:col>142</xdr:col>
      <xdr:colOff>155183</xdr:colOff>
      <xdr:row>27</xdr:row>
      <xdr:rowOff>235779</xdr:rowOff>
    </xdr:to>
    <xdr:pic>
      <xdr:nvPicPr>
        <xdr:cNvPr id="35" name="図 34">
          <a:extLst>
            <a:ext uri="{FF2B5EF4-FFF2-40B4-BE49-F238E27FC236}">
              <a16:creationId xmlns:a16="http://schemas.microsoft.com/office/drawing/2014/main" id="{7A9567C3-C86C-F030-0275-60F2C0209F9F}"/>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39660635" y="6704135"/>
          <a:ext cx="1180952" cy="1180952"/>
        </a:xfrm>
        <a:prstGeom prst="rect">
          <a:avLst/>
        </a:prstGeom>
      </xdr:spPr>
    </xdr:pic>
    <xdr:clientData/>
  </xdr:twoCellAnchor>
  <xdr:twoCellAnchor editAs="oneCell">
    <xdr:from>
      <xdr:col>134</xdr:col>
      <xdr:colOff>73067</xdr:colOff>
      <xdr:row>6</xdr:row>
      <xdr:rowOff>40097</xdr:rowOff>
    </xdr:from>
    <xdr:to>
      <xdr:col>141</xdr:col>
      <xdr:colOff>73471</xdr:colOff>
      <xdr:row>10</xdr:row>
      <xdr:rowOff>277426</xdr:rowOff>
    </xdr:to>
    <xdr:pic>
      <xdr:nvPicPr>
        <xdr:cNvPr id="22" name="図 21">
          <a:extLst>
            <a:ext uri="{FF2B5EF4-FFF2-40B4-BE49-F238E27FC236}">
              <a16:creationId xmlns:a16="http://schemas.microsoft.com/office/drawing/2014/main" id="{B53E293E-B244-4803-9129-67F01D54FDBB}"/>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38473471" y="1630039"/>
          <a:ext cx="2000654" cy="1497560"/>
        </a:xfrm>
        <a:prstGeom prst="rect">
          <a:avLst/>
        </a:prstGeom>
      </xdr:spPr>
    </xdr:pic>
    <xdr:clientData/>
  </xdr:twoCellAnchor>
  <xdr:twoCellAnchor editAs="oneCell">
    <xdr:from>
      <xdr:col>139</xdr:col>
      <xdr:colOff>190702</xdr:colOff>
      <xdr:row>8</xdr:row>
      <xdr:rowOff>10461</xdr:rowOff>
    </xdr:from>
    <xdr:to>
      <xdr:col>142</xdr:col>
      <xdr:colOff>234665</xdr:colOff>
      <xdr:row>10</xdr:row>
      <xdr:rowOff>279360</xdr:rowOff>
    </xdr:to>
    <xdr:pic>
      <xdr:nvPicPr>
        <xdr:cNvPr id="30" name="図 29">
          <a:extLst>
            <a:ext uri="{FF2B5EF4-FFF2-40B4-BE49-F238E27FC236}">
              <a16:creationId xmlns:a16="http://schemas.microsoft.com/office/drawing/2014/main" id="{CCEDD2FB-9E84-4937-AF62-95B241A54B4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40019856" y="2230519"/>
          <a:ext cx="901213" cy="899014"/>
        </a:xfrm>
        <a:prstGeom prst="rect">
          <a:avLst/>
        </a:prstGeom>
      </xdr:spPr>
    </xdr:pic>
    <xdr:clientData/>
  </xdr:twoCellAnchor>
  <xdr:twoCellAnchor editAs="oneCell">
    <xdr:from>
      <xdr:col>127</xdr:col>
      <xdr:colOff>104244</xdr:colOff>
      <xdr:row>6</xdr:row>
      <xdr:rowOff>209021</xdr:rowOff>
    </xdr:from>
    <xdr:to>
      <xdr:col>134</xdr:col>
      <xdr:colOff>5737</xdr:colOff>
      <xdr:row>10</xdr:row>
      <xdr:rowOff>15589</xdr:rowOff>
    </xdr:to>
    <xdr:pic>
      <xdr:nvPicPr>
        <xdr:cNvPr id="34" name="図 33">
          <a:extLst>
            <a:ext uri="{FF2B5EF4-FFF2-40B4-BE49-F238E27FC236}">
              <a16:creationId xmlns:a16="http://schemas.microsoft.com/office/drawing/2014/main" id="{7B44C9FC-14D0-4561-BF9C-3EAF93C95959}"/>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6504398" y="1798963"/>
          <a:ext cx="1901743" cy="1066799"/>
        </a:xfrm>
        <a:prstGeom prst="rect">
          <a:avLst/>
        </a:prstGeom>
      </xdr:spPr>
    </xdr:pic>
    <xdr:clientData/>
  </xdr:twoCellAnchor>
  <xdr:twoCellAnchor editAs="oneCell">
    <xdr:from>
      <xdr:col>120</xdr:col>
      <xdr:colOff>36635</xdr:colOff>
      <xdr:row>6</xdr:row>
      <xdr:rowOff>36635</xdr:rowOff>
    </xdr:from>
    <xdr:to>
      <xdr:col>127</xdr:col>
      <xdr:colOff>44830</xdr:colOff>
      <xdr:row>10</xdr:row>
      <xdr:rowOff>276560</xdr:rowOff>
    </xdr:to>
    <xdr:pic>
      <xdr:nvPicPr>
        <xdr:cNvPr id="36" name="図 35">
          <a:extLst>
            <a:ext uri="{FF2B5EF4-FFF2-40B4-BE49-F238E27FC236}">
              <a16:creationId xmlns:a16="http://schemas.microsoft.com/office/drawing/2014/main" id="{D80250A9-1396-4DD5-B904-B2B5EC83191E}"/>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34436539" y="1626577"/>
          <a:ext cx="2008445" cy="1500156"/>
        </a:xfrm>
        <a:prstGeom prst="rect">
          <a:avLst/>
        </a:prstGeom>
      </xdr:spPr>
    </xdr:pic>
    <xdr:clientData/>
  </xdr:twoCellAnchor>
  <xdr:twoCellAnchor editAs="oneCell">
    <xdr:from>
      <xdr:col>109</xdr:col>
      <xdr:colOff>183174</xdr:colOff>
      <xdr:row>6</xdr:row>
      <xdr:rowOff>120161</xdr:rowOff>
    </xdr:from>
    <xdr:to>
      <xdr:col>114</xdr:col>
      <xdr:colOff>132500</xdr:colOff>
      <xdr:row>10</xdr:row>
      <xdr:rowOff>231530</xdr:rowOff>
    </xdr:to>
    <xdr:pic>
      <xdr:nvPicPr>
        <xdr:cNvPr id="37" name="図 36">
          <a:extLst>
            <a:ext uri="{FF2B5EF4-FFF2-40B4-BE49-F238E27FC236}">
              <a16:creationId xmlns:a16="http://schemas.microsoft.com/office/drawing/2014/main" id="{DBB14235-14D2-4612-828E-9DB75D3354EA}"/>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31439828" y="1710103"/>
          <a:ext cx="1378076" cy="1371600"/>
        </a:xfrm>
        <a:prstGeom prst="rect">
          <a:avLst/>
        </a:prstGeom>
      </xdr:spPr>
    </xdr:pic>
    <xdr:clientData/>
  </xdr:twoCellAnchor>
  <xdr:twoCellAnchor editAs="oneCell">
    <xdr:from>
      <xdr:col>115</xdr:col>
      <xdr:colOff>226404</xdr:colOff>
      <xdr:row>7</xdr:row>
      <xdr:rowOff>92318</xdr:rowOff>
    </xdr:from>
    <xdr:to>
      <xdr:col>119</xdr:col>
      <xdr:colOff>226261</xdr:colOff>
      <xdr:row>10</xdr:row>
      <xdr:rowOff>290002</xdr:rowOff>
    </xdr:to>
    <xdr:pic>
      <xdr:nvPicPr>
        <xdr:cNvPr id="39" name="図 38">
          <a:extLst>
            <a:ext uri="{FF2B5EF4-FFF2-40B4-BE49-F238E27FC236}">
              <a16:creationId xmlns:a16="http://schemas.microsoft.com/office/drawing/2014/main" id="{A924A555-E1E9-4717-B9B8-C46B303261E9}"/>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33197558" y="1997318"/>
          <a:ext cx="1142857" cy="1142857"/>
        </a:xfrm>
        <a:prstGeom prst="rect">
          <a:avLst/>
        </a:prstGeom>
      </xdr:spPr>
    </xdr:pic>
    <xdr:clientData/>
  </xdr:twoCellAnchor>
  <xdr:twoCellAnchor editAs="oneCell">
    <xdr:from>
      <xdr:col>98</xdr:col>
      <xdr:colOff>139211</xdr:colOff>
      <xdr:row>23</xdr:row>
      <xdr:rowOff>102577</xdr:rowOff>
    </xdr:from>
    <xdr:to>
      <xdr:col>114</xdr:col>
      <xdr:colOff>48104</xdr:colOff>
      <xdr:row>27</xdr:row>
      <xdr:rowOff>287223</xdr:rowOff>
    </xdr:to>
    <xdr:pic>
      <xdr:nvPicPr>
        <xdr:cNvPr id="42" name="図 41">
          <a:extLst>
            <a:ext uri="{FF2B5EF4-FFF2-40B4-BE49-F238E27FC236}">
              <a16:creationId xmlns:a16="http://schemas.microsoft.com/office/drawing/2014/main" id="{3A36B8A0-7D4B-4B39-BD3A-F56F0800FC18}"/>
            </a:ext>
          </a:extLst>
        </xdr:cNvPr>
        <xdr:cNvPicPr>
          <a:picLocks noChangeAspect="1"/>
        </xdr:cNvPicPr>
      </xdr:nvPicPr>
      <xdr:blipFill>
        <a:blip xmlns:r="http://schemas.openxmlformats.org/officeDocument/2006/relationships" r:embed="rId39"/>
        <a:stretch>
          <a:fillRect/>
        </a:stretch>
      </xdr:blipFill>
      <xdr:spPr>
        <a:xfrm>
          <a:off x="28215980" y="6491654"/>
          <a:ext cx="4517528" cy="1444877"/>
        </a:xfrm>
        <a:prstGeom prst="rect">
          <a:avLst/>
        </a:prstGeom>
      </xdr:spPr>
    </xdr:pic>
    <xdr:clientData/>
  </xdr:twoCellAnchor>
  <xdr:twoCellAnchor editAs="oneCell">
    <xdr:from>
      <xdr:col>115</xdr:col>
      <xdr:colOff>153865</xdr:colOff>
      <xdr:row>23</xdr:row>
      <xdr:rowOff>271097</xdr:rowOff>
    </xdr:from>
    <xdr:to>
      <xdr:col>119</xdr:col>
      <xdr:colOff>96715</xdr:colOff>
      <xdr:row>27</xdr:row>
      <xdr:rowOff>96716</xdr:rowOff>
    </xdr:to>
    <xdr:pic>
      <xdr:nvPicPr>
        <xdr:cNvPr id="43" name="図 42">
          <a:extLst>
            <a:ext uri="{FF2B5EF4-FFF2-40B4-BE49-F238E27FC236}">
              <a16:creationId xmlns:a16="http://schemas.microsoft.com/office/drawing/2014/main" id="{A9D76AA5-D0CD-4A64-85C4-9BDD8D560C2D}"/>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33125019" y="6660174"/>
          <a:ext cx="1085850" cy="1085850"/>
        </a:xfrm>
        <a:prstGeom prst="rect">
          <a:avLst/>
        </a:prstGeom>
      </xdr:spPr>
    </xdr:pic>
    <xdr:clientData/>
  </xdr:twoCellAnchor>
  <xdr:twoCellAnchor editAs="oneCell">
    <xdr:from>
      <xdr:col>162</xdr:col>
      <xdr:colOff>259374</xdr:colOff>
      <xdr:row>6</xdr:row>
      <xdr:rowOff>217609</xdr:rowOff>
    </xdr:from>
    <xdr:to>
      <xdr:col>167</xdr:col>
      <xdr:colOff>163957</xdr:colOff>
      <xdr:row>10</xdr:row>
      <xdr:rowOff>290711</xdr:rowOff>
    </xdr:to>
    <xdr:pic>
      <xdr:nvPicPr>
        <xdr:cNvPr id="44" name="図 43">
          <a:extLst>
            <a:ext uri="{FF2B5EF4-FFF2-40B4-BE49-F238E27FC236}">
              <a16:creationId xmlns:a16="http://schemas.microsoft.com/office/drawing/2014/main" id="{97D496CC-8A6B-4FA2-8640-32EEE917CBBC}"/>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46697412" y="1807551"/>
          <a:ext cx="1333333" cy="1333333"/>
        </a:xfrm>
        <a:prstGeom prst="rect">
          <a:avLst/>
        </a:prstGeom>
      </xdr:spPr>
    </xdr:pic>
    <xdr:clientData/>
  </xdr:twoCellAnchor>
  <xdr:twoCellAnchor editAs="oneCell">
    <xdr:from>
      <xdr:col>145</xdr:col>
      <xdr:colOff>124559</xdr:colOff>
      <xdr:row>6</xdr:row>
      <xdr:rowOff>36635</xdr:rowOff>
    </xdr:from>
    <xdr:to>
      <xdr:col>150</xdr:col>
      <xdr:colOff>145075</xdr:colOff>
      <xdr:row>10</xdr:row>
      <xdr:rowOff>262304</xdr:rowOff>
    </xdr:to>
    <xdr:pic>
      <xdr:nvPicPr>
        <xdr:cNvPr id="45" name="図 44">
          <a:extLst>
            <a:ext uri="{FF2B5EF4-FFF2-40B4-BE49-F238E27FC236}">
              <a16:creationId xmlns:a16="http://schemas.microsoft.com/office/drawing/2014/main" id="{DEAD39CA-D17A-40A9-AC18-933A3734B95E}"/>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41668213" y="1626577"/>
          <a:ext cx="1485900" cy="1485900"/>
        </a:xfrm>
        <a:prstGeom prst="rect">
          <a:avLst/>
        </a:prstGeom>
      </xdr:spPr>
    </xdr:pic>
    <xdr:clientData/>
  </xdr:twoCellAnchor>
  <xdr:twoCellAnchor editAs="oneCell">
    <xdr:from>
      <xdr:col>151</xdr:col>
      <xdr:colOff>126026</xdr:colOff>
      <xdr:row>6</xdr:row>
      <xdr:rowOff>46161</xdr:rowOff>
    </xdr:from>
    <xdr:to>
      <xdr:col>156</xdr:col>
      <xdr:colOff>192700</xdr:colOff>
      <xdr:row>10</xdr:row>
      <xdr:rowOff>281354</xdr:rowOff>
    </xdr:to>
    <xdr:pic>
      <xdr:nvPicPr>
        <xdr:cNvPr id="46" name="図 45">
          <a:extLst>
            <a:ext uri="{FF2B5EF4-FFF2-40B4-BE49-F238E27FC236}">
              <a16:creationId xmlns:a16="http://schemas.microsoft.com/office/drawing/2014/main" id="{530782CC-999A-48A7-9E9F-639150F41916}"/>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43420814" y="1636103"/>
          <a:ext cx="1495424" cy="1495424"/>
        </a:xfrm>
        <a:prstGeom prst="rect">
          <a:avLst/>
        </a:prstGeom>
      </xdr:spPr>
    </xdr:pic>
    <xdr:clientData/>
  </xdr:twoCellAnchor>
  <xdr:twoCellAnchor editAs="oneCell">
    <xdr:from>
      <xdr:col>157</xdr:col>
      <xdr:colOff>145075</xdr:colOff>
      <xdr:row>6</xdr:row>
      <xdr:rowOff>36635</xdr:rowOff>
    </xdr:from>
    <xdr:to>
      <xdr:col>162</xdr:col>
      <xdr:colOff>221274</xdr:colOff>
      <xdr:row>10</xdr:row>
      <xdr:rowOff>281353</xdr:rowOff>
    </xdr:to>
    <xdr:pic>
      <xdr:nvPicPr>
        <xdr:cNvPr id="47" name="図 46">
          <a:extLst>
            <a:ext uri="{FF2B5EF4-FFF2-40B4-BE49-F238E27FC236}">
              <a16:creationId xmlns:a16="http://schemas.microsoft.com/office/drawing/2014/main" id="{A351FDCC-8902-4222-BB66-10B5C4D7D1D4}"/>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45154363" y="1626577"/>
          <a:ext cx="1504949" cy="1504949"/>
        </a:xfrm>
        <a:prstGeom prst="rect">
          <a:avLst/>
        </a:prstGeom>
      </xdr:spPr>
    </xdr:pic>
    <xdr:clientData/>
  </xdr:twoCellAnchor>
  <xdr:twoCellAnchor editAs="oneCell">
    <xdr:from>
      <xdr:col>72</xdr:col>
      <xdr:colOff>29308</xdr:colOff>
      <xdr:row>23</xdr:row>
      <xdr:rowOff>53689</xdr:rowOff>
    </xdr:from>
    <xdr:to>
      <xdr:col>79</xdr:col>
      <xdr:colOff>22958</xdr:colOff>
      <xdr:row>27</xdr:row>
      <xdr:rowOff>288883</xdr:rowOff>
    </xdr:to>
    <xdr:pic>
      <xdr:nvPicPr>
        <xdr:cNvPr id="53" name="図 52">
          <a:extLst>
            <a:ext uri="{FF2B5EF4-FFF2-40B4-BE49-F238E27FC236}">
              <a16:creationId xmlns:a16="http://schemas.microsoft.com/office/drawing/2014/main" id="{D1579ED9-39B3-4544-8F5F-E758A1184A69}"/>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20676577" y="6442766"/>
          <a:ext cx="1993900" cy="1495425"/>
        </a:xfrm>
        <a:prstGeom prst="rect">
          <a:avLst/>
        </a:prstGeom>
      </xdr:spPr>
    </xdr:pic>
    <xdr:clientData/>
  </xdr:twoCellAnchor>
  <xdr:twoCellAnchor editAs="oneCell">
    <xdr:from>
      <xdr:col>79</xdr:col>
      <xdr:colOff>55483</xdr:colOff>
      <xdr:row>23</xdr:row>
      <xdr:rowOff>51289</xdr:rowOff>
    </xdr:from>
    <xdr:to>
      <xdr:col>86</xdr:col>
      <xdr:colOff>52333</xdr:colOff>
      <xdr:row>27</xdr:row>
      <xdr:rowOff>288883</xdr:rowOff>
    </xdr:to>
    <xdr:pic>
      <xdr:nvPicPr>
        <xdr:cNvPr id="57" name="図 56">
          <a:extLst>
            <a:ext uri="{FF2B5EF4-FFF2-40B4-BE49-F238E27FC236}">
              <a16:creationId xmlns:a16="http://schemas.microsoft.com/office/drawing/2014/main" id="{245F9D46-8FB3-411E-A824-C899A57C4464}"/>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22703002" y="6440366"/>
          <a:ext cx="1997100" cy="1497825"/>
        </a:xfrm>
        <a:prstGeom prst="rect">
          <a:avLst/>
        </a:prstGeom>
      </xdr:spPr>
    </xdr:pic>
    <xdr:clientData/>
  </xdr:twoCellAnchor>
  <xdr:twoCellAnchor editAs="oneCell">
    <xdr:from>
      <xdr:col>86</xdr:col>
      <xdr:colOff>91183</xdr:colOff>
      <xdr:row>23</xdr:row>
      <xdr:rowOff>134614</xdr:rowOff>
    </xdr:from>
    <xdr:to>
      <xdr:col>94</xdr:col>
      <xdr:colOff>254854</xdr:colOff>
      <xdr:row>27</xdr:row>
      <xdr:rowOff>193633</xdr:rowOff>
    </xdr:to>
    <xdr:pic>
      <xdr:nvPicPr>
        <xdr:cNvPr id="60" name="図 59">
          <a:extLst>
            <a:ext uri="{FF2B5EF4-FFF2-40B4-BE49-F238E27FC236}">
              <a16:creationId xmlns:a16="http://schemas.microsoft.com/office/drawing/2014/main" id="{69666580-B18F-43B6-8BCE-08087C89075C}"/>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24738952" y="6523691"/>
          <a:ext cx="2449671" cy="1319250"/>
        </a:xfrm>
        <a:prstGeom prst="rect">
          <a:avLst/>
        </a:prstGeom>
      </xdr:spPr>
    </xdr:pic>
    <xdr:clientData/>
  </xdr:twoCellAnchor>
  <xdr:twoCellAnchor editAs="oneCell">
    <xdr:from>
      <xdr:col>90</xdr:col>
      <xdr:colOff>256688</xdr:colOff>
      <xdr:row>24</xdr:row>
      <xdr:rowOff>13921</xdr:rowOff>
    </xdr:from>
    <xdr:to>
      <xdr:col>94</xdr:col>
      <xdr:colOff>256689</xdr:colOff>
      <xdr:row>27</xdr:row>
      <xdr:rowOff>209550</xdr:rowOff>
    </xdr:to>
    <xdr:pic>
      <xdr:nvPicPr>
        <xdr:cNvPr id="40" name="図 39">
          <a:extLst>
            <a:ext uri="{FF2B5EF4-FFF2-40B4-BE49-F238E27FC236}">
              <a16:creationId xmlns:a16="http://schemas.microsoft.com/office/drawing/2014/main" id="{805C054F-64F4-48D4-9E4A-4CB2C64FA9BC}"/>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26047457" y="6718056"/>
          <a:ext cx="1143001" cy="1140802"/>
        </a:xfrm>
        <a:prstGeom prst="rect">
          <a:avLst/>
        </a:prstGeom>
      </xdr:spPr>
    </xdr:pic>
    <xdr:clientData/>
  </xdr:twoCellAnchor>
  <xdr:twoCellAnchor>
    <xdr:from>
      <xdr:col>145</xdr:col>
      <xdr:colOff>36635</xdr:colOff>
      <xdr:row>23</xdr:row>
      <xdr:rowOff>21981</xdr:rowOff>
    </xdr:from>
    <xdr:to>
      <xdr:col>167</xdr:col>
      <xdr:colOff>256296</xdr:colOff>
      <xdr:row>27</xdr:row>
      <xdr:rowOff>294930</xdr:rowOff>
    </xdr:to>
    <xdr:grpSp>
      <xdr:nvGrpSpPr>
        <xdr:cNvPr id="41" name="グループ化 40">
          <a:extLst>
            <a:ext uri="{FF2B5EF4-FFF2-40B4-BE49-F238E27FC236}">
              <a16:creationId xmlns:a16="http://schemas.microsoft.com/office/drawing/2014/main" id="{A663C1EF-3B86-4C95-B1B9-6FF4A6A26F92}"/>
            </a:ext>
          </a:extLst>
        </xdr:cNvPr>
        <xdr:cNvGrpSpPr/>
      </xdr:nvGrpSpPr>
      <xdr:grpSpPr>
        <a:xfrm>
          <a:off x="41580289" y="6411058"/>
          <a:ext cx="6542795" cy="1533180"/>
          <a:chOff x="6901960" y="1610070"/>
          <a:chExt cx="6542795" cy="1533180"/>
        </a:xfrm>
      </xdr:grpSpPr>
      <xdr:pic>
        <xdr:nvPicPr>
          <xdr:cNvPr id="63" name="図 62">
            <a:extLst>
              <a:ext uri="{FF2B5EF4-FFF2-40B4-BE49-F238E27FC236}">
                <a16:creationId xmlns:a16="http://schemas.microsoft.com/office/drawing/2014/main" id="{C21F9240-AD2C-8A6C-345B-F7D22FD94B3C}"/>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rot="10800000">
            <a:off x="8572500" y="1648557"/>
            <a:ext cx="1934308" cy="1450731"/>
          </a:xfrm>
          <a:prstGeom prst="rect">
            <a:avLst/>
          </a:prstGeom>
        </xdr:spPr>
      </xdr:pic>
      <xdr:pic>
        <xdr:nvPicPr>
          <xdr:cNvPr id="1024" name="図 1023">
            <a:extLst>
              <a:ext uri="{FF2B5EF4-FFF2-40B4-BE49-F238E27FC236}">
                <a16:creationId xmlns:a16="http://schemas.microsoft.com/office/drawing/2014/main" id="{3DD93013-1881-41B7-2D23-530B5791ACD5}"/>
              </a:ext>
            </a:extLst>
          </xdr:cNvPr>
          <xdr:cNvPicPr>
            <a:picLocks noChangeAspect="1"/>
          </xdr:cNvPicPr>
        </xdr:nvPicPr>
        <xdr:blipFill rotWithShape="1">
          <a:blip xmlns:r="http://schemas.openxmlformats.org/officeDocument/2006/relationships" r:embed="rId50" cstate="print">
            <a:extLst>
              <a:ext uri="{28A0092B-C50C-407E-A947-70E740481C1C}">
                <a14:useLocalDpi xmlns:a14="http://schemas.microsoft.com/office/drawing/2010/main" val="0"/>
              </a:ext>
            </a:extLst>
          </a:blip>
          <a:srcRect l="25583" t="33427" r="37546" b="40511"/>
          <a:stretch/>
        </xdr:blipFill>
        <xdr:spPr>
          <a:xfrm>
            <a:off x="6901960" y="1610070"/>
            <a:ext cx="1633166" cy="1533180"/>
          </a:xfrm>
          <a:prstGeom prst="rect">
            <a:avLst/>
          </a:prstGeom>
        </xdr:spPr>
      </xdr:pic>
      <xdr:pic>
        <xdr:nvPicPr>
          <xdr:cNvPr id="1026" name="図 1025">
            <a:extLst>
              <a:ext uri="{FF2B5EF4-FFF2-40B4-BE49-F238E27FC236}">
                <a16:creationId xmlns:a16="http://schemas.microsoft.com/office/drawing/2014/main" id="{5E86E0EA-591A-F32D-B203-D2F2F1493D44}"/>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0566980" y="1648557"/>
            <a:ext cx="2581414" cy="1450731"/>
          </a:xfrm>
          <a:prstGeom prst="rect">
            <a:avLst/>
          </a:prstGeom>
        </xdr:spPr>
      </xdr:pic>
      <xdr:pic>
        <xdr:nvPicPr>
          <xdr:cNvPr id="1027" name="図 1026">
            <a:extLst>
              <a:ext uri="{FF2B5EF4-FFF2-40B4-BE49-F238E27FC236}">
                <a16:creationId xmlns:a16="http://schemas.microsoft.com/office/drawing/2014/main" id="{354CE36A-6F2B-8D87-25AB-F1F48CA47B2C}"/>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2263803" y="1950773"/>
            <a:ext cx="1180952" cy="1180952"/>
          </a:xfrm>
          <a:prstGeom prst="rect">
            <a:avLst/>
          </a:prstGeom>
        </xdr:spPr>
      </xdr:pic>
    </xdr:grpSp>
    <xdr:clientData/>
  </xdr:twoCellAnchor>
  <xdr:twoCellAnchor editAs="oneCell">
    <xdr:from>
      <xdr:col>98</xdr:col>
      <xdr:colOff>14655</xdr:colOff>
      <xdr:row>6</xdr:row>
      <xdr:rowOff>36635</xdr:rowOff>
    </xdr:from>
    <xdr:to>
      <xdr:col>108</xdr:col>
      <xdr:colOff>21980</xdr:colOff>
      <xdr:row>10</xdr:row>
      <xdr:rowOff>300083</xdr:rowOff>
    </xdr:to>
    <xdr:pic>
      <xdr:nvPicPr>
        <xdr:cNvPr id="1029" name="図 1028">
          <a:extLst>
            <a:ext uri="{FF2B5EF4-FFF2-40B4-BE49-F238E27FC236}">
              <a16:creationId xmlns:a16="http://schemas.microsoft.com/office/drawing/2014/main" id="{6ADE139F-AEBF-C18A-2646-1BCDE4FA0D21}"/>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28091424" y="1626577"/>
          <a:ext cx="2901460" cy="1523679"/>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www.seiju-kai.jp/" TargetMode="External"/><Relationship Id="rId3" Type="http://schemas.openxmlformats.org/officeDocument/2006/relationships/hyperlink" Target="https://volashare.com/blueocean/" TargetMode="External"/><Relationship Id="rId7" Type="http://schemas.openxmlformats.org/officeDocument/2006/relationships/hyperlink" Target="https://official.garhish.com/" TargetMode="External"/><Relationship Id="rId2" Type="http://schemas.openxmlformats.org/officeDocument/2006/relationships/hyperlink" Target="https://snabi.jp/facility/19088" TargetMode="External"/><Relationship Id="rId1" Type="http://schemas.openxmlformats.org/officeDocument/2006/relationships/hyperlink" Target="http://www.mzdjs.com/" TargetMode="External"/><Relationship Id="rId6" Type="http://schemas.openxmlformats.org/officeDocument/2006/relationships/hyperlink" Target="https://prana.prana-g.com/" TargetMode="External"/><Relationship Id="rId5" Type="http://schemas.openxmlformats.org/officeDocument/2006/relationships/hyperlink" Target="http://step.tomoe-kai.or.jp/" TargetMode="External"/><Relationship Id="rId10" Type="http://schemas.openxmlformats.org/officeDocument/2006/relationships/printerSettings" Target="../printerSettings/printerSettings2.bin"/><Relationship Id="rId4" Type="http://schemas.openxmlformats.org/officeDocument/2006/relationships/hyperlink" Target="https://dd-career.com/office_data/miyazaki/" TargetMode="External"/><Relationship Id="rId9" Type="http://schemas.openxmlformats.org/officeDocument/2006/relationships/hyperlink" Target="https://germe-m.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8D72D-74DA-41D3-9193-155E66D05D67}">
  <sheetPr>
    <tabColor theme="8"/>
  </sheetPr>
  <dimension ref="B1:GI33"/>
  <sheetViews>
    <sheetView tabSelected="1" view="pageBreakPreview" topLeftCell="CA2" zoomScale="130" zoomScaleNormal="100" zoomScaleSheetLayoutView="130" workbookViewId="0">
      <selection activeCell="DF12" sqref="DF12:DP16"/>
    </sheetView>
  </sheetViews>
  <sheetFormatPr defaultColWidth="3.75" defaultRowHeight="22.5" customHeight="1" x14ac:dyDescent="0.4"/>
  <cols>
    <col min="1" max="3" width="3.75" style="1"/>
    <col min="4" max="4" width="3.75" style="1" customWidth="1"/>
    <col min="5" max="26" width="3.75" style="1"/>
    <col min="27" max="27" width="4.25" style="1" bestFit="1" customWidth="1"/>
    <col min="28" max="51" width="3.75" style="1"/>
    <col min="52" max="52" width="4.25" style="1" bestFit="1" customWidth="1"/>
    <col min="53" max="99" width="3.75" style="1"/>
    <col min="100" max="100" width="4.25" style="1" bestFit="1" customWidth="1"/>
    <col min="101" max="120" width="3.75" style="1"/>
    <col min="121" max="121" width="3.75" style="1" customWidth="1"/>
    <col min="122" max="145" width="3.75" style="1"/>
    <col min="146" max="146" width="3.75" style="1" customWidth="1"/>
    <col min="147" max="147" width="3.75" style="1"/>
    <col min="148" max="148" width="4.25" style="1" bestFit="1" customWidth="1"/>
    <col min="149" max="16384" width="3.75" style="1"/>
  </cols>
  <sheetData>
    <row r="1" spans="2:191" ht="30" customHeight="1" x14ac:dyDescent="0.4">
      <c r="B1" s="3">
        <v>1</v>
      </c>
      <c r="C1" s="181" t="str">
        <f>就労定着支援一覧!C7</f>
        <v>特定非営利活動法人　宮崎障害者雇用支援センター</v>
      </c>
      <c r="D1" s="176"/>
      <c r="E1" s="176"/>
      <c r="F1" s="176"/>
      <c r="G1" s="176"/>
      <c r="H1" s="176"/>
      <c r="I1" s="176"/>
      <c r="J1" s="177"/>
      <c r="K1" s="178" t="str">
        <f>就労定着支援一覧!B7</f>
        <v>キャリアアシスト宮崎</v>
      </c>
      <c r="L1" s="179"/>
      <c r="M1" s="179"/>
      <c r="N1" s="179"/>
      <c r="O1" s="179"/>
      <c r="P1" s="179"/>
      <c r="Q1" s="179"/>
      <c r="R1" s="179"/>
      <c r="S1" s="179"/>
      <c r="T1" s="179"/>
      <c r="U1" s="179"/>
      <c r="V1" s="179"/>
      <c r="W1" s="179"/>
      <c r="X1" s="180"/>
      <c r="Y1" s="3">
        <v>3</v>
      </c>
      <c r="Z1" s="181" t="str">
        <f>就労定着支援一覧!C9</f>
        <v>社会福祉法人　巴会</v>
      </c>
      <c r="AA1" s="176"/>
      <c r="AB1" s="176"/>
      <c r="AC1" s="176"/>
      <c r="AD1" s="176"/>
      <c r="AE1" s="176"/>
      <c r="AF1" s="176"/>
      <c r="AG1" s="177"/>
      <c r="AH1" s="178" t="str">
        <f>就労定着支援一覧!B9</f>
        <v>すてっぷ</v>
      </c>
      <c r="AI1" s="179"/>
      <c r="AJ1" s="179"/>
      <c r="AK1" s="179"/>
      <c r="AL1" s="179"/>
      <c r="AM1" s="179"/>
      <c r="AN1" s="179"/>
      <c r="AO1" s="179"/>
      <c r="AP1" s="179"/>
      <c r="AQ1" s="179"/>
      <c r="AR1" s="179"/>
      <c r="AS1" s="179"/>
      <c r="AT1" s="179"/>
      <c r="AU1" s="180"/>
      <c r="AV1" s="25"/>
      <c r="AX1" s="3">
        <v>4</v>
      </c>
      <c r="AY1" s="181" t="str">
        <f>就労定着支援一覧!C11</f>
        <v>株式会社ボラシェア</v>
      </c>
      <c r="AZ1" s="176"/>
      <c r="BA1" s="176"/>
      <c r="BB1" s="176"/>
      <c r="BC1" s="176"/>
      <c r="BD1" s="176"/>
      <c r="BE1" s="176"/>
      <c r="BF1" s="177"/>
      <c r="BG1" s="178" t="str">
        <f>就労定着支援一覧!B11</f>
        <v>Ｂｌｕｅ Ｏｃｅａｎ</v>
      </c>
      <c r="BH1" s="179"/>
      <c r="BI1" s="179"/>
      <c r="BJ1" s="179"/>
      <c r="BK1" s="179"/>
      <c r="BL1" s="179"/>
      <c r="BM1" s="179"/>
      <c r="BN1" s="179"/>
      <c r="BO1" s="179"/>
      <c r="BP1" s="179"/>
      <c r="BQ1" s="179"/>
      <c r="BR1" s="179"/>
      <c r="BS1" s="179"/>
      <c r="BT1" s="180"/>
      <c r="BU1" s="3">
        <v>6</v>
      </c>
      <c r="BV1" s="181" t="str">
        <f>就労定着支援一覧!C13</f>
        <v>合同会社Ｌｕｋｅ</v>
      </c>
      <c r="BW1" s="176"/>
      <c r="BX1" s="176"/>
      <c r="BY1" s="176"/>
      <c r="BZ1" s="176"/>
      <c r="CA1" s="176"/>
      <c r="CB1" s="176"/>
      <c r="CC1" s="177"/>
      <c r="CD1" s="178" t="str">
        <f>就労定着支援一覧!B13</f>
        <v>Ｓｔａｎｚａ</v>
      </c>
      <c r="CE1" s="179"/>
      <c r="CF1" s="179"/>
      <c r="CG1" s="179"/>
      <c r="CH1" s="179"/>
      <c r="CI1" s="179"/>
      <c r="CJ1" s="179"/>
      <c r="CK1" s="179"/>
      <c r="CL1" s="179"/>
      <c r="CM1" s="179"/>
      <c r="CN1" s="179"/>
      <c r="CO1" s="179"/>
      <c r="CP1" s="179"/>
      <c r="CQ1" s="180"/>
      <c r="CT1" s="3">
        <v>8</v>
      </c>
      <c r="CU1" s="136" t="str">
        <f>就労定着支援一覧!C15</f>
        <v>合同会社一禾</v>
      </c>
      <c r="CV1" s="137"/>
      <c r="CW1" s="137"/>
      <c r="CX1" s="137"/>
      <c r="CY1" s="137"/>
      <c r="CZ1" s="137"/>
      <c r="DA1" s="137"/>
      <c r="DB1" s="137"/>
      <c r="DC1" s="134" t="str">
        <f>就労定着支援一覧!B15</f>
        <v>あしなが</v>
      </c>
      <c r="DD1" s="134"/>
      <c r="DE1" s="134"/>
      <c r="DF1" s="134"/>
      <c r="DG1" s="134"/>
      <c r="DH1" s="134"/>
      <c r="DI1" s="134"/>
      <c r="DJ1" s="134"/>
      <c r="DK1" s="134"/>
      <c r="DL1" s="134"/>
      <c r="DM1" s="134"/>
      <c r="DN1" s="134"/>
      <c r="DO1" s="134"/>
      <c r="DP1" s="135"/>
      <c r="DQ1" s="3">
        <v>10</v>
      </c>
      <c r="DR1" s="136" t="str">
        <f>就労定着支援一覧!C17</f>
        <v>株式会社プラーナ</v>
      </c>
      <c r="DS1" s="137"/>
      <c r="DT1" s="137"/>
      <c r="DU1" s="137"/>
      <c r="DV1" s="137"/>
      <c r="DW1" s="137"/>
      <c r="DX1" s="137"/>
      <c r="DY1" s="137"/>
      <c r="DZ1" s="134" t="str">
        <f>就労定着支援一覧!B17</f>
        <v>就労定着支援プラーナ宮崎</v>
      </c>
      <c r="EA1" s="134"/>
      <c r="EB1" s="134"/>
      <c r="EC1" s="134"/>
      <c r="ED1" s="134"/>
      <c r="EE1" s="134"/>
      <c r="EF1" s="134"/>
      <c r="EG1" s="134"/>
      <c r="EH1" s="134"/>
      <c r="EI1" s="134"/>
      <c r="EJ1" s="134"/>
      <c r="EK1" s="134"/>
      <c r="EL1" s="134"/>
      <c r="EM1" s="135"/>
      <c r="EP1" s="53">
        <v>12</v>
      </c>
      <c r="EQ1" s="136" t="str">
        <f>就労定着支援一覧!C19</f>
        <v>INSPIRE株式会社</v>
      </c>
      <c r="ER1" s="137"/>
      <c r="ES1" s="137"/>
      <c r="ET1" s="137"/>
      <c r="EU1" s="137"/>
      <c r="EV1" s="137"/>
      <c r="EW1" s="137"/>
      <c r="EX1" s="137"/>
      <c r="EY1" s="134" t="str">
        <f>就労定着支援一覧!B19</f>
        <v>Be happiness 宮崎</v>
      </c>
      <c r="EZ1" s="134"/>
      <c r="FA1" s="134"/>
      <c r="FB1" s="134"/>
      <c r="FC1" s="134"/>
      <c r="FD1" s="134"/>
      <c r="FE1" s="134"/>
      <c r="FF1" s="134"/>
      <c r="FG1" s="134"/>
      <c r="FH1" s="134"/>
      <c r="FI1" s="134"/>
      <c r="FJ1" s="134"/>
      <c r="FK1" s="134"/>
      <c r="FL1" s="135"/>
      <c r="FM1" s="3"/>
      <c r="FN1" s="136">
        <f>就労定着支援一覧!CS13</f>
        <v>0</v>
      </c>
      <c r="FO1" s="137"/>
      <c r="FP1" s="137"/>
      <c r="FQ1" s="137"/>
      <c r="FR1" s="137"/>
      <c r="FS1" s="137"/>
      <c r="FT1" s="137"/>
      <c r="FU1" s="137"/>
      <c r="FV1" s="134">
        <f>就労定着支援一覧!CR13</f>
        <v>0</v>
      </c>
      <c r="FW1" s="134"/>
      <c r="FX1" s="134"/>
      <c r="FY1" s="134"/>
      <c r="FZ1" s="134"/>
      <c r="GA1" s="134"/>
      <c r="GB1" s="134"/>
      <c r="GC1" s="134"/>
      <c r="GD1" s="134"/>
      <c r="GE1" s="134"/>
      <c r="GF1" s="134"/>
      <c r="GG1" s="134"/>
      <c r="GH1" s="134"/>
      <c r="GI1" s="135"/>
    </row>
    <row r="2" spans="2:191" ht="18.75" customHeight="1" x14ac:dyDescent="0.4">
      <c r="B2" s="79" t="s">
        <v>9</v>
      </c>
      <c r="C2" s="74"/>
      <c r="D2" s="4" t="s">
        <v>8</v>
      </c>
      <c r="E2" s="95" t="str">
        <f>就労定着支援一覧!J7</f>
        <v>880-0824</v>
      </c>
      <c r="F2" s="95"/>
      <c r="G2" s="93" t="str">
        <f>就労定着支援一覧!D7</f>
        <v>宮崎市大島町北ノ原1030番地5</v>
      </c>
      <c r="H2" s="94"/>
      <c r="I2" s="94"/>
      <c r="J2" s="94"/>
      <c r="K2" s="94"/>
      <c r="L2" s="94"/>
      <c r="M2" s="94"/>
      <c r="N2" s="94"/>
      <c r="O2" s="94"/>
      <c r="P2" s="72" t="s">
        <v>11</v>
      </c>
      <c r="Q2" s="74"/>
      <c r="R2" s="71" t="str">
        <f>就労定着支援一覧!O7</f>
        <v>http://www.mzdjs.com</v>
      </c>
      <c r="S2" s="72"/>
      <c r="T2" s="72"/>
      <c r="U2" s="72"/>
      <c r="V2" s="72"/>
      <c r="W2" s="72"/>
      <c r="X2" s="73"/>
      <c r="Y2" s="79" t="s">
        <v>9</v>
      </c>
      <c r="Z2" s="74"/>
      <c r="AA2" s="4" t="s">
        <v>8</v>
      </c>
      <c r="AB2" s="95" t="str">
        <f>就労定着支援一覧!J9</f>
        <v>880-0122</v>
      </c>
      <c r="AC2" s="95"/>
      <c r="AD2" s="93" t="str">
        <f>就労定着支援一覧!D9</f>
        <v>宮崎市大字塩路３０８３番地４２宮崎市フェニックス自然動物園内</v>
      </c>
      <c r="AE2" s="94"/>
      <c r="AF2" s="94"/>
      <c r="AG2" s="94"/>
      <c r="AH2" s="94"/>
      <c r="AI2" s="94"/>
      <c r="AJ2" s="94"/>
      <c r="AK2" s="94"/>
      <c r="AL2" s="94"/>
      <c r="AM2" s="72" t="s">
        <v>11</v>
      </c>
      <c r="AN2" s="74"/>
      <c r="AO2" s="71" t="str">
        <f>就労定着支援一覧!O9</f>
        <v>http://step.tomoe-kai.or.jp</v>
      </c>
      <c r="AP2" s="72"/>
      <c r="AQ2" s="72"/>
      <c r="AR2" s="72"/>
      <c r="AS2" s="72"/>
      <c r="AT2" s="72"/>
      <c r="AU2" s="73"/>
      <c r="AV2" s="26"/>
      <c r="AX2" s="79" t="s">
        <v>9</v>
      </c>
      <c r="AY2" s="74"/>
      <c r="AZ2" s="4" t="s">
        <v>8</v>
      </c>
      <c r="BA2" s="95" t="str">
        <f>就労定着支援一覧!J11</f>
        <v>880-0922</v>
      </c>
      <c r="BB2" s="95"/>
      <c r="BC2" s="93" t="str">
        <f>就労定着支援一覧!D11</f>
        <v>宮崎市瀬頭２丁目６番２８号</v>
      </c>
      <c r="BD2" s="94"/>
      <c r="BE2" s="94"/>
      <c r="BF2" s="94"/>
      <c r="BG2" s="94"/>
      <c r="BH2" s="94"/>
      <c r="BI2" s="94"/>
      <c r="BJ2" s="94"/>
      <c r="BK2" s="94"/>
      <c r="BL2" s="72" t="s">
        <v>11</v>
      </c>
      <c r="BM2" s="74"/>
      <c r="BN2" s="80" t="str">
        <f>就労定着支援一覧!O11</f>
        <v>https://volashare.com/blueocean/</v>
      </c>
      <c r="BO2" s="77"/>
      <c r="BP2" s="77"/>
      <c r="BQ2" s="77"/>
      <c r="BR2" s="77"/>
      <c r="BS2" s="77"/>
      <c r="BT2" s="81"/>
      <c r="BU2" s="79" t="s">
        <v>9</v>
      </c>
      <c r="BV2" s="74"/>
      <c r="BW2" s="4" t="s">
        <v>8</v>
      </c>
      <c r="BX2" s="95" t="str">
        <f>就労定着支援一覧!J13</f>
        <v>889-1603</v>
      </c>
      <c r="BY2" s="95"/>
      <c r="BZ2" s="182" t="str">
        <f>就労定着支援一覧!D13</f>
        <v>宮崎市日ノ出町６２番地</v>
      </c>
      <c r="CA2" s="76"/>
      <c r="CB2" s="76"/>
      <c r="CC2" s="76"/>
      <c r="CD2" s="76"/>
      <c r="CE2" s="76"/>
      <c r="CF2" s="76"/>
      <c r="CG2" s="76"/>
      <c r="CH2" s="76"/>
      <c r="CI2" s="72" t="s">
        <v>11</v>
      </c>
      <c r="CJ2" s="74"/>
      <c r="CK2" s="71"/>
      <c r="CL2" s="72"/>
      <c r="CM2" s="72"/>
      <c r="CN2" s="72"/>
      <c r="CO2" s="72"/>
      <c r="CP2" s="72"/>
      <c r="CQ2" s="73"/>
      <c r="CT2" s="183" t="s">
        <v>9</v>
      </c>
      <c r="CU2" s="88"/>
      <c r="CV2" s="4" t="s">
        <v>8</v>
      </c>
      <c r="CW2" s="95" t="str">
        <f>就労定着支援一覧!J15</f>
        <v>880-0905</v>
      </c>
      <c r="CX2" s="95"/>
      <c r="CY2" s="132" t="str">
        <f>就労定着支援一覧!D15</f>
        <v>宮崎市中村西１丁目３番４号</v>
      </c>
      <c r="CZ2" s="132"/>
      <c r="DA2" s="132"/>
      <c r="DB2" s="132"/>
      <c r="DC2" s="132"/>
      <c r="DD2" s="132"/>
      <c r="DE2" s="132"/>
      <c r="DF2" s="132"/>
      <c r="DG2" s="93"/>
      <c r="DH2" s="87" t="s">
        <v>11</v>
      </c>
      <c r="DI2" s="88"/>
      <c r="DJ2" s="184"/>
      <c r="DK2" s="185"/>
      <c r="DL2" s="185"/>
      <c r="DM2" s="185"/>
      <c r="DN2" s="185"/>
      <c r="DO2" s="185"/>
      <c r="DP2" s="186"/>
      <c r="DQ2" s="183" t="s">
        <v>9</v>
      </c>
      <c r="DR2" s="88"/>
      <c r="DS2" s="4" t="s">
        <v>8</v>
      </c>
      <c r="DT2" s="95" t="str">
        <f>就労定着支援一覧!J17</f>
        <v>880-0901</v>
      </c>
      <c r="DU2" s="95"/>
      <c r="DV2" s="132" t="str">
        <f>就労定着支援一覧!D17</f>
        <v>宮崎市東大淀1丁目3番45号OMCビル4階</v>
      </c>
      <c r="DW2" s="132"/>
      <c r="DX2" s="132"/>
      <c r="DY2" s="132"/>
      <c r="DZ2" s="132"/>
      <c r="EA2" s="132"/>
      <c r="EB2" s="132"/>
      <c r="EC2" s="132"/>
      <c r="ED2" s="93"/>
      <c r="EE2" s="87" t="s">
        <v>11</v>
      </c>
      <c r="EF2" s="88"/>
      <c r="EG2" s="184" t="str">
        <f>就労定着支援一覧!O17</f>
        <v>https://prana.prana-g.com/</v>
      </c>
      <c r="EH2" s="185"/>
      <c r="EI2" s="185"/>
      <c r="EJ2" s="185"/>
      <c r="EK2" s="185"/>
      <c r="EL2" s="185"/>
      <c r="EM2" s="186"/>
      <c r="EP2" s="183" t="s">
        <v>9</v>
      </c>
      <c r="EQ2" s="88"/>
      <c r="ER2" s="4" t="s">
        <v>8</v>
      </c>
      <c r="ES2" s="95" t="str">
        <f>就労定着支援一覧!J19</f>
        <v>880-0874</v>
      </c>
      <c r="ET2" s="95"/>
      <c r="EU2" s="132" t="str">
        <f>就労定着支援一覧!D19</f>
        <v>宮崎市昭和町１９７番地２　１Ｆ</v>
      </c>
      <c r="EV2" s="132"/>
      <c r="EW2" s="132"/>
      <c r="EX2" s="132"/>
      <c r="EY2" s="132"/>
      <c r="EZ2" s="132"/>
      <c r="FA2" s="132"/>
      <c r="FB2" s="132"/>
      <c r="FC2" s="93"/>
      <c r="FD2" s="87" t="s">
        <v>11</v>
      </c>
      <c r="FE2" s="88"/>
      <c r="FF2" s="184"/>
      <c r="FG2" s="185"/>
      <c r="FH2" s="185"/>
      <c r="FI2" s="185"/>
      <c r="FJ2" s="185"/>
      <c r="FK2" s="185"/>
      <c r="FL2" s="186"/>
      <c r="FM2" s="183" t="s">
        <v>9</v>
      </c>
      <c r="FN2" s="88"/>
      <c r="FO2" s="4" t="s">
        <v>8</v>
      </c>
      <c r="FP2" s="95">
        <f>就労定着支援一覧!CZ13</f>
        <v>0</v>
      </c>
      <c r="FQ2" s="95"/>
      <c r="FR2" s="223">
        <f>就労定着支援一覧!CT13</f>
        <v>0</v>
      </c>
      <c r="FS2" s="223"/>
      <c r="FT2" s="223"/>
      <c r="FU2" s="223"/>
      <c r="FV2" s="223"/>
      <c r="FW2" s="223"/>
      <c r="FX2" s="223"/>
      <c r="FY2" s="223"/>
      <c r="FZ2" s="182"/>
      <c r="GA2" s="87" t="s">
        <v>11</v>
      </c>
      <c r="GB2" s="88"/>
      <c r="GC2" s="224"/>
      <c r="GD2" s="225"/>
      <c r="GE2" s="225"/>
      <c r="GF2" s="225"/>
      <c r="GG2" s="225"/>
      <c r="GH2" s="225"/>
      <c r="GI2" s="226"/>
    </row>
    <row r="3" spans="2:191" ht="18.75" customHeight="1" x14ac:dyDescent="0.4">
      <c r="B3" s="79" t="s">
        <v>10</v>
      </c>
      <c r="C3" s="74"/>
      <c r="D3" s="75" t="str">
        <f>就労定着支援一覧!E7</f>
        <v>22-9121</v>
      </c>
      <c r="E3" s="77"/>
      <c r="F3" s="77"/>
      <c r="G3" s="77"/>
      <c r="H3" s="72"/>
      <c r="I3" s="77" t="s">
        <v>5</v>
      </c>
      <c r="J3" s="78"/>
      <c r="K3" s="75" t="str">
        <f>就労定着支援一覧!M7</f>
        <v>22-9122</v>
      </c>
      <c r="L3" s="76"/>
      <c r="M3" s="76"/>
      <c r="N3" s="76"/>
      <c r="O3" s="76"/>
      <c r="P3" s="72" t="s">
        <v>4</v>
      </c>
      <c r="Q3" s="74"/>
      <c r="R3" s="71" t="str">
        <f>就労定着支援一覧!N7</f>
        <v>koyo-sen@image.ocn.ne.jp</v>
      </c>
      <c r="S3" s="72"/>
      <c r="T3" s="72"/>
      <c r="U3" s="72"/>
      <c r="V3" s="72"/>
      <c r="W3" s="72"/>
      <c r="X3" s="73"/>
      <c r="Y3" s="79" t="s">
        <v>10</v>
      </c>
      <c r="Z3" s="74"/>
      <c r="AA3" s="75" t="str">
        <f>就労定着支援一覧!E9</f>
        <v>62-5524</v>
      </c>
      <c r="AB3" s="77"/>
      <c r="AC3" s="77"/>
      <c r="AD3" s="77"/>
      <c r="AE3" s="72"/>
      <c r="AF3" s="77" t="s">
        <v>5</v>
      </c>
      <c r="AG3" s="78"/>
      <c r="AH3" s="75" t="str">
        <f>就労定着支援一覧!M9</f>
        <v>62-5525</v>
      </c>
      <c r="AI3" s="76"/>
      <c r="AJ3" s="76"/>
      <c r="AK3" s="76"/>
      <c r="AL3" s="76"/>
      <c r="AM3" s="72" t="s">
        <v>4</v>
      </c>
      <c r="AN3" s="74"/>
      <c r="AO3" s="71" t="str">
        <f>就労定着支援一覧!N9</f>
        <v>step@tomoe-kai.or.jp</v>
      </c>
      <c r="AP3" s="72"/>
      <c r="AQ3" s="72"/>
      <c r="AR3" s="72"/>
      <c r="AS3" s="72"/>
      <c r="AT3" s="72"/>
      <c r="AU3" s="73"/>
      <c r="AV3" s="26"/>
      <c r="AX3" s="79" t="s">
        <v>10</v>
      </c>
      <c r="AY3" s="74"/>
      <c r="AZ3" s="75" t="str">
        <f>就労定着支援一覧!E11</f>
        <v>89-0288</v>
      </c>
      <c r="BA3" s="77"/>
      <c r="BB3" s="77"/>
      <c r="BC3" s="77"/>
      <c r="BD3" s="72"/>
      <c r="BE3" s="77" t="s">
        <v>5</v>
      </c>
      <c r="BF3" s="78"/>
      <c r="BG3" s="75" t="str">
        <f>就労定着支援一覧!M11</f>
        <v>89-0288</v>
      </c>
      <c r="BH3" s="76"/>
      <c r="BI3" s="76"/>
      <c r="BJ3" s="76"/>
      <c r="BK3" s="76"/>
      <c r="BL3" s="72" t="s">
        <v>4</v>
      </c>
      <c r="BM3" s="74"/>
      <c r="BN3" s="80" t="str">
        <f>就労定着支援一覧!N11</f>
        <v>blueocean@volashare.com</v>
      </c>
      <c r="BO3" s="77"/>
      <c r="BP3" s="77"/>
      <c r="BQ3" s="77"/>
      <c r="BR3" s="77"/>
      <c r="BS3" s="77"/>
      <c r="BT3" s="81"/>
      <c r="BU3" s="79" t="s">
        <v>10</v>
      </c>
      <c r="BV3" s="74"/>
      <c r="BW3" s="75" t="str">
        <f>就労定着支援一覧!E13</f>
        <v>89-5331</v>
      </c>
      <c r="BX3" s="77"/>
      <c r="BY3" s="77"/>
      <c r="BZ3" s="77"/>
      <c r="CA3" s="72"/>
      <c r="CB3" s="77" t="s">
        <v>5</v>
      </c>
      <c r="CC3" s="78"/>
      <c r="CD3" s="75" t="str">
        <f>就労定着支援一覧!M13</f>
        <v>89-5332</v>
      </c>
      <c r="CE3" s="76"/>
      <c r="CF3" s="76"/>
      <c r="CG3" s="76"/>
      <c r="CH3" s="76"/>
      <c r="CI3" s="72" t="s">
        <v>4</v>
      </c>
      <c r="CJ3" s="74"/>
      <c r="CK3" s="71" t="str">
        <f>就労定着支援一覧!N13</f>
        <v>stanza2020@blue.ocn.ne.jp</v>
      </c>
      <c r="CL3" s="72"/>
      <c r="CM3" s="72"/>
      <c r="CN3" s="72"/>
      <c r="CO3" s="72"/>
      <c r="CP3" s="72"/>
      <c r="CQ3" s="73"/>
      <c r="CT3" s="183" t="s">
        <v>10</v>
      </c>
      <c r="CU3" s="88"/>
      <c r="CV3" s="187" t="str">
        <f>就労定着支援一覧!E15</f>
        <v>65-3797</v>
      </c>
      <c r="CW3" s="82"/>
      <c r="CX3" s="82"/>
      <c r="CY3" s="82"/>
      <c r="CZ3" s="75"/>
      <c r="DA3" s="141" t="s">
        <v>5</v>
      </c>
      <c r="DB3" s="142"/>
      <c r="DC3" s="187" t="str">
        <f>就労定着支援一覧!M15</f>
        <v>65-3840</v>
      </c>
      <c r="DD3" s="82"/>
      <c r="DE3" s="82"/>
      <c r="DF3" s="82"/>
      <c r="DG3" s="75"/>
      <c r="DH3" s="87" t="s">
        <v>4</v>
      </c>
      <c r="DI3" s="88"/>
      <c r="DJ3" s="184" t="str">
        <f>就労定着支援一覧!N15</f>
        <v>office@adsys.jp</v>
      </c>
      <c r="DK3" s="185"/>
      <c r="DL3" s="185"/>
      <c r="DM3" s="185"/>
      <c r="DN3" s="185"/>
      <c r="DO3" s="185"/>
      <c r="DP3" s="186"/>
      <c r="DQ3" s="183" t="s">
        <v>10</v>
      </c>
      <c r="DR3" s="88"/>
      <c r="DS3" s="187" t="str">
        <f>就労定着支援一覧!E17</f>
        <v>52-4310</v>
      </c>
      <c r="DT3" s="82"/>
      <c r="DU3" s="82"/>
      <c r="DV3" s="82"/>
      <c r="DW3" s="75"/>
      <c r="DX3" s="141" t="s">
        <v>5</v>
      </c>
      <c r="DY3" s="142"/>
      <c r="DZ3" s="187" t="str">
        <f>就労定着支援一覧!M17</f>
        <v>52-4313</v>
      </c>
      <c r="EA3" s="82"/>
      <c r="EB3" s="82"/>
      <c r="EC3" s="82"/>
      <c r="ED3" s="75"/>
      <c r="EE3" s="87" t="s">
        <v>4</v>
      </c>
      <c r="EF3" s="88"/>
      <c r="EG3" s="184" t="str">
        <f>就労定着支援一覧!N17</f>
        <v>prana_miyazaki@yahoo.co.jp</v>
      </c>
      <c r="EH3" s="185"/>
      <c r="EI3" s="185"/>
      <c r="EJ3" s="185"/>
      <c r="EK3" s="185"/>
      <c r="EL3" s="185"/>
      <c r="EM3" s="186"/>
      <c r="EP3" s="183" t="s">
        <v>10</v>
      </c>
      <c r="EQ3" s="88"/>
      <c r="ER3" s="187" t="str">
        <f>就労定着支援一覧!E19</f>
        <v>74-5355</v>
      </c>
      <c r="ES3" s="82"/>
      <c r="ET3" s="82"/>
      <c r="EU3" s="82"/>
      <c r="EV3" s="75"/>
      <c r="EW3" s="141" t="s">
        <v>5</v>
      </c>
      <c r="EX3" s="142"/>
      <c r="EY3" s="187" t="str">
        <f>就労定着支援一覧!M19</f>
        <v>74-5359</v>
      </c>
      <c r="EZ3" s="82"/>
      <c r="FA3" s="82"/>
      <c r="FB3" s="82"/>
      <c r="FC3" s="75"/>
      <c r="FD3" s="87" t="s">
        <v>4</v>
      </c>
      <c r="FE3" s="88"/>
      <c r="FF3" s="184" t="str">
        <f>就労定着支援一覧!N19</f>
        <v>ishida.inspire@gmail.com</v>
      </c>
      <c r="FG3" s="185"/>
      <c r="FH3" s="185"/>
      <c r="FI3" s="185"/>
      <c r="FJ3" s="185"/>
      <c r="FK3" s="185"/>
      <c r="FL3" s="186"/>
      <c r="FM3" s="183" t="s">
        <v>10</v>
      </c>
      <c r="FN3" s="88"/>
      <c r="FO3" s="187">
        <f>就労定着支援一覧!CU13</f>
        <v>0</v>
      </c>
      <c r="FP3" s="82"/>
      <c r="FQ3" s="82"/>
      <c r="FR3" s="82"/>
      <c r="FS3" s="75"/>
      <c r="FT3" s="141" t="s">
        <v>5</v>
      </c>
      <c r="FU3" s="142"/>
      <c r="FV3" s="187">
        <f>就労定着支援一覧!DC13</f>
        <v>0</v>
      </c>
      <c r="FW3" s="82"/>
      <c r="FX3" s="82"/>
      <c r="FY3" s="82"/>
      <c r="FZ3" s="75"/>
      <c r="GA3" s="87" t="s">
        <v>4</v>
      </c>
      <c r="GB3" s="88"/>
      <c r="GC3" s="224">
        <f>就労定着支援一覧!DD13</f>
        <v>0</v>
      </c>
      <c r="GD3" s="225"/>
      <c r="GE3" s="225"/>
      <c r="GF3" s="225"/>
      <c r="GG3" s="225"/>
      <c r="GH3" s="225"/>
      <c r="GI3" s="226"/>
    </row>
    <row r="4" spans="2:191" ht="18.75" customHeight="1" x14ac:dyDescent="0.4">
      <c r="B4" s="79" t="s">
        <v>0</v>
      </c>
      <c r="C4" s="72"/>
      <c r="D4" s="72"/>
      <c r="E4" s="72"/>
      <c r="F4" s="74"/>
      <c r="G4" s="173" t="str">
        <f>就労定着支援一覧!R7</f>
        <v>聴覚, 内部, 知的, 精神, 発達, 高次脳, 難病</v>
      </c>
      <c r="H4" s="77"/>
      <c r="I4" s="77"/>
      <c r="J4" s="77"/>
      <c r="K4" s="77"/>
      <c r="L4" s="77"/>
      <c r="M4" s="87" t="s">
        <v>6</v>
      </c>
      <c r="N4" s="88"/>
      <c r="O4" s="90" t="str">
        <f>就労定着支援一覧!U7</f>
        <v>-</v>
      </c>
      <c r="P4" s="90"/>
      <c r="Q4" s="87" t="s">
        <v>7</v>
      </c>
      <c r="R4" s="90"/>
      <c r="S4" s="88"/>
      <c r="T4" s="138" t="str">
        <f>就労定着支援一覧!V7</f>
        <v>-</v>
      </c>
      <c r="U4" s="90"/>
      <c r="V4" s="139"/>
      <c r="W4" s="139"/>
      <c r="X4" s="140"/>
      <c r="Y4" s="79" t="s">
        <v>0</v>
      </c>
      <c r="Z4" s="72"/>
      <c r="AA4" s="72"/>
      <c r="AB4" s="72"/>
      <c r="AC4" s="74"/>
      <c r="AD4" s="104" t="str">
        <f>就労定着支援一覧!R9</f>
        <v>知的, 精神, 発達</v>
      </c>
      <c r="AE4" s="72"/>
      <c r="AF4" s="72"/>
      <c r="AG4" s="72"/>
      <c r="AH4" s="72"/>
      <c r="AI4" s="72"/>
      <c r="AJ4" s="87" t="s">
        <v>6</v>
      </c>
      <c r="AK4" s="88"/>
      <c r="AL4" s="90" t="str">
        <f>就労定着支援一覧!U9</f>
        <v>-</v>
      </c>
      <c r="AM4" s="90"/>
      <c r="AN4" s="87" t="s">
        <v>7</v>
      </c>
      <c r="AO4" s="90"/>
      <c r="AP4" s="88"/>
      <c r="AQ4" s="138" t="str">
        <f>就労定着支援一覧!V9</f>
        <v>-</v>
      </c>
      <c r="AR4" s="90"/>
      <c r="AS4" s="139"/>
      <c r="AT4" s="139"/>
      <c r="AU4" s="140"/>
      <c r="AV4" s="26"/>
      <c r="AX4" s="79" t="s">
        <v>0</v>
      </c>
      <c r="AY4" s="72"/>
      <c r="AZ4" s="72"/>
      <c r="BA4" s="72"/>
      <c r="BB4" s="74"/>
      <c r="BC4" s="104" t="str">
        <f>就労定着支援一覧!R11</f>
        <v>肢体, 知的, 発達</v>
      </c>
      <c r="BD4" s="72"/>
      <c r="BE4" s="72"/>
      <c r="BF4" s="72"/>
      <c r="BG4" s="72"/>
      <c r="BH4" s="72"/>
      <c r="BI4" s="87" t="s">
        <v>6</v>
      </c>
      <c r="BJ4" s="88"/>
      <c r="BK4" s="82" t="s">
        <v>61</v>
      </c>
      <c r="BL4" s="82"/>
      <c r="BM4" s="87" t="s">
        <v>7</v>
      </c>
      <c r="BN4" s="90"/>
      <c r="BO4" s="88"/>
      <c r="BP4" s="138" t="s">
        <v>61</v>
      </c>
      <c r="BQ4" s="90"/>
      <c r="BR4" s="139"/>
      <c r="BS4" s="139"/>
      <c r="BT4" s="140"/>
      <c r="BU4" s="79" t="s">
        <v>0</v>
      </c>
      <c r="BV4" s="72"/>
      <c r="BW4" s="72"/>
      <c r="BX4" s="72"/>
      <c r="BY4" s="74"/>
      <c r="BZ4" s="104" t="str">
        <f>就労定着支援一覧!R13</f>
        <v>知的, 精神, 発達</v>
      </c>
      <c r="CA4" s="72"/>
      <c r="CB4" s="72"/>
      <c r="CC4" s="72"/>
      <c r="CD4" s="72"/>
      <c r="CE4" s="72"/>
      <c r="CF4" s="87" t="s">
        <v>6</v>
      </c>
      <c r="CG4" s="88"/>
      <c r="CH4" s="90" t="s">
        <v>61</v>
      </c>
      <c r="CI4" s="90"/>
      <c r="CJ4" s="87" t="s">
        <v>7</v>
      </c>
      <c r="CK4" s="90"/>
      <c r="CL4" s="88"/>
      <c r="CM4" s="138" t="s">
        <v>61</v>
      </c>
      <c r="CN4" s="90"/>
      <c r="CO4" s="139"/>
      <c r="CP4" s="139"/>
      <c r="CQ4" s="140"/>
      <c r="CT4" s="183" t="s">
        <v>0</v>
      </c>
      <c r="CU4" s="90"/>
      <c r="CV4" s="90"/>
      <c r="CW4" s="90"/>
      <c r="CX4" s="88"/>
      <c r="CY4" s="188" t="str">
        <f>就労定着支援一覧!R15</f>
        <v>肢体, 知的, 精神, 発達</v>
      </c>
      <c r="CZ4" s="189"/>
      <c r="DA4" s="189"/>
      <c r="DB4" s="189"/>
      <c r="DC4" s="189"/>
      <c r="DD4" s="104"/>
      <c r="DE4" s="87" t="s">
        <v>6</v>
      </c>
      <c r="DF4" s="88"/>
      <c r="DG4" s="187" t="s">
        <v>61</v>
      </c>
      <c r="DH4" s="75"/>
      <c r="DI4" s="87" t="s">
        <v>7</v>
      </c>
      <c r="DJ4" s="90"/>
      <c r="DK4" s="88"/>
      <c r="DL4" s="190" t="s">
        <v>61</v>
      </c>
      <c r="DM4" s="90"/>
      <c r="DN4" s="90"/>
      <c r="DO4" s="90"/>
      <c r="DP4" s="191"/>
      <c r="DQ4" s="183" t="s">
        <v>0</v>
      </c>
      <c r="DR4" s="90"/>
      <c r="DS4" s="90"/>
      <c r="DT4" s="90"/>
      <c r="DU4" s="88"/>
      <c r="DV4" s="188" t="str">
        <f>就労定着支援一覧!R17</f>
        <v>肢体, 知的, 精神, 発達, 難病</v>
      </c>
      <c r="DW4" s="189"/>
      <c r="DX4" s="189"/>
      <c r="DY4" s="189"/>
      <c r="DZ4" s="189"/>
      <c r="EA4" s="104"/>
      <c r="EB4" s="87" t="s">
        <v>6</v>
      </c>
      <c r="EC4" s="88"/>
      <c r="ED4" s="187" t="s">
        <v>61</v>
      </c>
      <c r="EE4" s="75"/>
      <c r="EF4" s="87" t="s">
        <v>7</v>
      </c>
      <c r="EG4" s="90"/>
      <c r="EH4" s="88"/>
      <c r="EI4" s="190" t="s">
        <v>61</v>
      </c>
      <c r="EJ4" s="90"/>
      <c r="EK4" s="90"/>
      <c r="EL4" s="90"/>
      <c r="EM4" s="191"/>
      <c r="EP4" s="183" t="s">
        <v>0</v>
      </c>
      <c r="EQ4" s="90"/>
      <c r="ER4" s="90"/>
      <c r="ES4" s="90"/>
      <c r="ET4" s="88"/>
      <c r="EU4" s="227" t="str">
        <f>就労定着支援一覧!R19</f>
        <v>視覚, 聴覚, 肢体, 内部, 知的, 精神, 発達, 高次脳, 難病</v>
      </c>
      <c r="EV4" s="228"/>
      <c r="EW4" s="228"/>
      <c r="EX4" s="228"/>
      <c r="EY4" s="228"/>
      <c r="EZ4" s="173"/>
      <c r="FA4" s="87" t="s">
        <v>6</v>
      </c>
      <c r="FB4" s="88"/>
      <c r="FC4" s="187" t="s">
        <v>61</v>
      </c>
      <c r="FD4" s="75"/>
      <c r="FE4" s="87" t="s">
        <v>7</v>
      </c>
      <c r="FF4" s="90"/>
      <c r="FG4" s="88"/>
      <c r="FH4" s="190" t="s">
        <v>61</v>
      </c>
      <c r="FI4" s="90"/>
      <c r="FJ4" s="90"/>
      <c r="FK4" s="90"/>
      <c r="FL4" s="191"/>
      <c r="FM4" s="183" t="s">
        <v>0</v>
      </c>
      <c r="FN4" s="90"/>
      <c r="FO4" s="90"/>
      <c r="FP4" s="90"/>
      <c r="FQ4" s="88"/>
      <c r="FR4" s="188">
        <f>就労定着支援一覧!DH13</f>
        <v>0</v>
      </c>
      <c r="FS4" s="189"/>
      <c r="FT4" s="189"/>
      <c r="FU4" s="189"/>
      <c r="FV4" s="189"/>
      <c r="FW4" s="104"/>
      <c r="FX4" s="87" t="s">
        <v>6</v>
      </c>
      <c r="FY4" s="88"/>
      <c r="FZ4" s="190" t="s">
        <v>61</v>
      </c>
      <c r="GA4" s="91"/>
      <c r="GB4" s="87" t="s">
        <v>7</v>
      </c>
      <c r="GC4" s="90"/>
      <c r="GD4" s="88"/>
      <c r="GE4" s="190" t="s">
        <v>61</v>
      </c>
      <c r="GF4" s="90"/>
      <c r="GG4" s="90"/>
      <c r="GH4" s="90"/>
      <c r="GI4" s="191"/>
    </row>
    <row r="5" spans="2:191" ht="18.75" customHeight="1" x14ac:dyDescent="0.4">
      <c r="B5" s="89" t="s">
        <v>1</v>
      </c>
      <c r="C5" s="90"/>
      <c r="D5" s="5" t="str">
        <f>就労定着支援一覧!F7</f>
        <v>-</v>
      </c>
      <c r="E5" s="6" t="s">
        <v>2</v>
      </c>
      <c r="F5" s="87" t="s">
        <v>3</v>
      </c>
      <c r="G5" s="88"/>
      <c r="H5" s="82" t="str">
        <f>就労定着支援一覧!T7</f>
        <v>-</v>
      </c>
      <c r="I5" s="82"/>
      <c r="J5" s="82"/>
      <c r="K5" s="82"/>
      <c r="L5" s="75"/>
      <c r="M5" s="84" t="s">
        <v>13</v>
      </c>
      <c r="N5" s="85"/>
      <c r="O5" s="85"/>
      <c r="P5" s="86"/>
      <c r="Q5" s="82" t="str">
        <f>就労定着支援一覧!Q7</f>
        <v>聴覚, 内部, 知的, 精神, 発達, 高次脳, 難病</v>
      </c>
      <c r="R5" s="82"/>
      <c r="S5" s="82"/>
      <c r="T5" s="82"/>
      <c r="U5" s="82"/>
      <c r="V5" s="82"/>
      <c r="W5" s="82"/>
      <c r="X5" s="83"/>
      <c r="Y5" s="89" t="s">
        <v>1</v>
      </c>
      <c r="Z5" s="90"/>
      <c r="AA5" s="5" t="str">
        <f>就労定着支援一覧!F9</f>
        <v>-</v>
      </c>
      <c r="AB5" s="6" t="s">
        <v>2</v>
      </c>
      <c r="AC5" s="87" t="s">
        <v>3</v>
      </c>
      <c r="AD5" s="88"/>
      <c r="AE5" s="90" t="str">
        <f>就労定着支援一覧!T9</f>
        <v>-</v>
      </c>
      <c r="AF5" s="90"/>
      <c r="AG5" s="90"/>
      <c r="AH5" s="90"/>
      <c r="AI5" s="91"/>
      <c r="AJ5" s="84" t="s">
        <v>13</v>
      </c>
      <c r="AK5" s="85"/>
      <c r="AL5" s="85"/>
      <c r="AM5" s="86"/>
      <c r="AN5" s="82" t="str">
        <f>就労定着支援一覧!Q9</f>
        <v>知的, 精神, 発達, 高次脳</v>
      </c>
      <c r="AO5" s="82"/>
      <c r="AP5" s="82"/>
      <c r="AQ5" s="82"/>
      <c r="AR5" s="82"/>
      <c r="AS5" s="82"/>
      <c r="AT5" s="82"/>
      <c r="AU5" s="83"/>
      <c r="AV5" s="27"/>
      <c r="AX5" s="89" t="s">
        <v>1</v>
      </c>
      <c r="AY5" s="90"/>
      <c r="AZ5" s="5" t="str">
        <f>就労定着支援一覧!F11</f>
        <v>-</v>
      </c>
      <c r="BA5" s="6" t="s">
        <v>2</v>
      </c>
      <c r="BB5" s="87" t="s">
        <v>3</v>
      </c>
      <c r="BC5" s="88"/>
      <c r="BD5" s="90" t="s">
        <v>61</v>
      </c>
      <c r="BE5" s="90"/>
      <c r="BF5" s="90"/>
      <c r="BG5" s="90"/>
      <c r="BH5" s="91"/>
      <c r="BI5" s="84" t="s">
        <v>13</v>
      </c>
      <c r="BJ5" s="85"/>
      <c r="BK5" s="85"/>
      <c r="BL5" s="86"/>
      <c r="BM5" s="82" t="str">
        <f>就労定着支援一覧!Q11</f>
        <v>視覚, 聴覚, 肢体, 内部, 知的, 精神, 発達, 高次脳, 難病</v>
      </c>
      <c r="BN5" s="82"/>
      <c r="BO5" s="82"/>
      <c r="BP5" s="82"/>
      <c r="BQ5" s="82"/>
      <c r="BR5" s="82"/>
      <c r="BS5" s="82"/>
      <c r="BT5" s="83"/>
      <c r="BU5" s="89" t="s">
        <v>1</v>
      </c>
      <c r="BV5" s="90"/>
      <c r="BW5" s="5" t="str">
        <f>就労定着支援一覧!F13</f>
        <v>-</v>
      </c>
      <c r="BX5" s="6" t="s">
        <v>2</v>
      </c>
      <c r="BY5" s="87" t="s">
        <v>3</v>
      </c>
      <c r="BZ5" s="88"/>
      <c r="CA5" s="82" t="s">
        <v>61</v>
      </c>
      <c r="CB5" s="82"/>
      <c r="CC5" s="82"/>
      <c r="CD5" s="82"/>
      <c r="CE5" s="75"/>
      <c r="CF5" s="84" t="s">
        <v>13</v>
      </c>
      <c r="CG5" s="85"/>
      <c r="CH5" s="85"/>
      <c r="CI5" s="86"/>
      <c r="CJ5" s="82" t="str">
        <f>就労定着支援一覧!Q13</f>
        <v>視覚, 聴覚, 肢体, 内部, 知的, 精神, 発達, 高次脳, 難病</v>
      </c>
      <c r="CK5" s="82"/>
      <c r="CL5" s="82"/>
      <c r="CM5" s="82"/>
      <c r="CN5" s="82"/>
      <c r="CO5" s="82"/>
      <c r="CP5" s="82"/>
      <c r="CQ5" s="83"/>
      <c r="CT5" s="183" t="s">
        <v>1</v>
      </c>
      <c r="CU5" s="90"/>
      <c r="CV5" s="5" t="s">
        <v>61</v>
      </c>
      <c r="CW5" s="6" t="s">
        <v>2</v>
      </c>
      <c r="CX5" s="87" t="s">
        <v>3</v>
      </c>
      <c r="CY5" s="88"/>
      <c r="CZ5" s="190" t="s">
        <v>61</v>
      </c>
      <c r="DA5" s="90"/>
      <c r="DB5" s="90"/>
      <c r="DC5" s="90"/>
      <c r="DD5" s="91"/>
      <c r="DE5" s="84" t="s">
        <v>13</v>
      </c>
      <c r="DF5" s="85"/>
      <c r="DG5" s="85"/>
      <c r="DH5" s="86"/>
      <c r="DI5" s="187" t="str">
        <f>就労定着支援一覧!Q15</f>
        <v>肢体, 内部, 知的, 精神, 発達</v>
      </c>
      <c r="DJ5" s="82"/>
      <c r="DK5" s="82"/>
      <c r="DL5" s="82"/>
      <c r="DM5" s="82"/>
      <c r="DN5" s="82"/>
      <c r="DO5" s="82"/>
      <c r="DP5" s="83"/>
      <c r="DQ5" s="183" t="s">
        <v>1</v>
      </c>
      <c r="DR5" s="90"/>
      <c r="DS5" s="5" t="s">
        <v>61</v>
      </c>
      <c r="DT5" s="6" t="s">
        <v>2</v>
      </c>
      <c r="DU5" s="87" t="s">
        <v>3</v>
      </c>
      <c r="DV5" s="88"/>
      <c r="DW5" s="190" t="s">
        <v>61</v>
      </c>
      <c r="DX5" s="90"/>
      <c r="DY5" s="90"/>
      <c r="DZ5" s="90"/>
      <c r="EA5" s="91"/>
      <c r="EB5" s="84" t="s">
        <v>13</v>
      </c>
      <c r="EC5" s="85"/>
      <c r="ED5" s="85"/>
      <c r="EE5" s="86"/>
      <c r="EF5" s="187" t="str">
        <f>就労定着支援一覧!Q17</f>
        <v>聴覚, 肢体, 内部, 知的, 精神, 発達, 高次脳, 難病</v>
      </c>
      <c r="EG5" s="82"/>
      <c r="EH5" s="82"/>
      <c r="EI5" s="82"/>
      <c r="EJ5" s="82"/>
      <c r="EK5" s="82"/>
      <c r="EL5" s="82"/>
      <c r="EM5" s="83"/>
      <c r="EP5" s="183" t="s">
        <v>1</v>
      </c>
      <c r="EQ5" s="90"/>
      <c r="ER5" s="5" t="s">
        <v>61</v>
      </c>
      <c r="ES5" s="6" t="s">
        <v>2</v>
      </c>
      <c r="ET5" s="87" t="s">
        <v>3</v>
      </c>
      <c r="EU5" s="88"/>
      <c r="EV5" s="190" t="s">
        <v>61</v>
      </c>
      <c r="EW5" s="90"/>
      <c r="EX5" s="90"/>
      <c r="EY5" s="90"/>
      <c r="EZ5" s="91"/>
      <c r="FA5" s="84" t="s">
        <v>13</v>
      </c>
      <c r="FB5" s="85"/>
      <c r="FC5" s="85"/>
      <c r="FD5" s="86"/>
      <c r="FE5" s="187" t="str">
        <f>就労定着支援一覧!Q19</f>
        <v>視覚, 聴覚, 肢体, 内部, 知的, 精神, 発達, 高次脳, 難病</v>
      </c>
      <c r="FF5" s="82"/>
      <c r="FG5" s="82"/>
      <c r="FH5" s="82"/>
      <c r="FI5" s="82"/>
      <c r="FJ5" s="82"/>
      <c r="FK5" s="82"/>
      <c r="FL5" s="83"/>
      <c r="FM5" s="183" t="s">
        <v>1</v>
      </c>
      <c r="FN5" s="90"/>
      <c r="FO5" s="5">
        <f>就労定着支援一覧!CV13</f>
        <v>0</v>
      </c>
      <c r="FP5" s="6" t="s">
        <v>2</v>
      </c>
      <c r="FQ5" s="87" t="s">
        <v>3</v>
      </c>
      <c r="FR5" s="88"/>
      <c r="FS5" s="187" t="s">
        <v>61</v>
      </c>
      <c r="FT5" s="82"/>
      <c r="FU5" s="82"/>
      <c r="FV5" s="82"/>
      <c r="FW5" s="75"/>
      <c r="FX5" s="84" t="s">
        <v>13</v>
      </c>
      <c r="FY5" s="85"/>
      <c r="FZ5" s="85"/>
      <c r="GA5" s="86"/>
      <c r="GB5" s="187">
        <f>就労定着支援一覧!DG13</f>
        <v>0</v>
      </c>
      <c r="GC5" s="82"/>
      <c r="GD5" s="82"/>
      <c r="GE5" s="82"/>
      <c r="GF5" s="82"/>
      <c r="GG5" s="82"/>
      <c r="GH5" s="82"/>
      <c r="GI5" s="83"/>
    </row>
    <row r="6" spans="2:191" ht="18.75" customHeight="1" x14ac:dyDescent="0.4">
      <c r="B6" s="92" t="s">
        <v>12</v>
      </c>
      <c r="C6" s="85"/>
      <c r="D6" s="86"/>
      <c r="E6" s="82" t="s">
        <v>109</v>
      </c>
      <c r="F6" s="82"/>
      <c r="G6" s="82"/>
      <c r="H6" s="82"/>
      <c r="I6" s="82"/>
      <c r="J6" s="82"/>
      <c r="K6" s="82"/>
      <c r="L6" s="82"/>
      <c r="M6" s="82"/>
      <c r="N6" s="82"/>
      <c r="O6" s="82"/>
      <c r="P6" s="82"/>
      <c r="Q6" s="82"/>
      <c r="R6" s="82"/>
      <c r="S6" s="82"/>
      <c r="T6" s="82"/>
      <c r="U6" s="82"/>
      <c r="V6" s="82"/>
      <c r="W6" s="82"/>
      <c r="X6" s="83"/>
      <c r="Y6" s="92" t="s">
        <v>12</v>
      </c>
      <c r="Z6" s="85"/>
      <c r="AA6" s="86"/>
      <c r="AB6" s="82" t="s">
        <v>85</v>
      </c>
      <c r="AC6" s="82"/>
      <c r="AD6" s="82"/>
      <c r="AE6" s="82"/>
      <c r="AF6" s="82"/>
      <c r="AG6" s="82"/>
      <c r="AH6" s="82"/>
      <c r="AI6" s="82"/>
      <c r="AJ6" s="82"/>
      <c r="AK6" s="82"/>
      <c r="AL6" s="82"/>
      <c r="AM6" s="82"/>
      <c r="AN6" s="82"/>
      <c r="AO6" s="82"/>
      <c r="AP6" s="82"/>
      <c r="AQ6" s="82"/>
      <c r="AR6" s="82"/>
      <c r="AS6" s="82"/>
      <c r="AT6" s="82"/>
      <c r="AU6" s="83"/>
      <c r="AV6" s="28"/>
      <c r="AX6" s="92" t="s">
        <v>12</v>
      </c>
      <c r="AY6" s="85"/>
      <c r="AZ6" s="86"/>
      <c r="BA6" s="82" t="s">
        <v>85</v>
      </c>
      <c r="BB6" s="82"/>
      <c r="BC6" s="82"/>
      <c r="BD6" s="82"/>
      <c r="BE6" s="82"/>
      <c r="BF6" s="82"/>
      <c r="BG6" s="82"/>
      <c r="BH6" s="82"/>
      <c r="BI6" s="82"/>
      <c r="BJ6" s="82"/>
      <c r="BK6" s="82"/>
      <c r="BL6" s="82"/>
      <c r="BM6" s="82"/>
      <c r="BN6" s="82"/>
      <c r="BO6" s="82"/>
      <c r="BP6" s="82"/>
      <c r="BQ6" s="82"/>
      <c r="BR6" s="82"/>
      <c r="BS6" s="82"/>
      <c r="BT6" s="83"/>
      <c r="BU6" s="92" t="s">
        <v>12</v>
      </c>
      <c r="BV6" s="85"/>
      <c r="BW6" s="86"/>
      <c r="BX6" s="82" t="s">
        <v>109</v>
      </c>
      <c r="BY6" s="82"/>
      <c r="BZ6" s="82"/>
      <c r="CA6" s="82"/>
      <c r="CB6" s="82"/>
      <c r="CC6" s="82"/>
      <c r="CD6" s="82"/>
      <c r="CE6" s="82"/>
      <c r="CF6" s="82"/>
      <c r="CG6" s="82"/>
      <c r="CH6" s="82"/>
      <c r="CI6" s="82"/>
      <c r="CJ6" s="82"/>
      <c r="CK6" s="82"/>
      <c r="CL6" s="82"/>
      <c r="CM6" s="82"/>
      <c r="CN6" s="82"/>
      <c r="CO6" s="82"/>
      <c r="CP6" s="82"/>
      <c r="CQ6" s="83"/>
      <c r="CT6" s="192" t="s">
        <v>12</v>
      </c>
      <c r="CU6" s="85"/>
      <c r="CV6" s="86"/>
      <c r="CW6" s="187" t="s">
        <v>85</v>
      </c>
      <c r="CX6" s="82"/>
      <c r="CY6" s="82"/>
      <c r="CZ6" s="82"/>
      <c r="DA6" s="82"/>
      <c r="DB6" s="82"/>
      <c r="DC6" s="82"/>
      <c r="DD6" s="82"/>
      <c r="DE6" s="82"/>
      <c r="DF6" s="82"/>
      <c r="DG6" s="82"/>
      <c r="DH6" s="82"/>
      <c r="DI6" s="82"/>
      <c r="DJ6" s="82"/>
      <c r="DK6" s="82"/>
      <c r="DL6" s="82"/>
      <c r="DM6" s="82"/>
      <c r="DN6" s="82"/>
      <c r="DO6" s="82"/>
      <c r="DP6" s="83"/>
      <c r="DQ6" s="192" t="s">
        <v>12</v>
      </c>
      <c r="DR6" s="85"/>
      <c r="DS6" s="86"/>
      <c r="DT6" s="187" t="s">
        <v>85</v>
      </c>
      <c r="DU6" s="82"/>
      <c r="DV6" s="82"/>
      <c r="DW6" s="82"/>
      <c r="DX6" s="82"/>
      <c r="DY6" s="82"/>
      <c r="DZ6" s="82"/>
      <c r="EA6" s="82"/>
      <c r="EB6" s="82"/>
      <c r="EC6" s="82"/>
      <c r="ED6" s="82"/>
      <c r="EE6" s="82"/>
      <c r="EF6" s="82"/>
      <c r="EG6" s="82"/>
      <c r="EH6" s="82"/>
      <c r="EI6" s="82"/>
      <c r="EJ6" s="82"/>
      <c r="EK6" s="82"/>
      <c r="EL6" s="82"/>
      <c r="EM6" s="83"/>
      <c r="EP6" s="192" t="s">
        <v>12</v>
      </c>
      <c r="EQ6" s="85"/>
      <c r="ER6" s="86"/>
      <c r="ES6" s="187" t="s">
        <v>85</v>
      </c>
      <c r="ET6" s="82"/>
      <c r="EU6" s="82"/>
      <c r="EV6" s="82"/>
      <c r="EW6" s="82"/>
      <c r="EX6" s="82"/>
      <c r="EY6" s="82"/>
      <c r="EZ6" s="82"/>
      <c r="FA6" s="82"/>
      <c r="FB6" s="82"/>
      <c r="FC6" s="82"/>
      <c r="FD6" s="82"/>
      <c r="FE6" s="82"/>
      <c r="FF6" s="82"/>
      <c r="FG6" s="82"/>
      <c r="FH6" s="82"/>
      <c r="FI6" s="82"/>
      <c r="FJ6" s="82"/>
      <c r="FK6" s="82"/>
      <c r="FL6" s="83"/>
      <c r="FM6" s="192" t="s">
        <v>12</v>
      </c>
      <c r="FN6" s="85"/>
      <c r="FO6" s="86"/>
      <c r="FP6" s="187" t="s">
        <v>109</v>
      </c>
      <c r="FQ6" s="82"/>
      <c r="FR6" s="82"/>
      <c r="FS6" s="82"/>
      <c r="FT6" s="82"/>
      <c r="FU6" s="82"/>
      <c r="FV6" s="82"/>
      <c r="FW6" s="82"/>
      <c r="FX6" s="82"/>
      <c r="FY6" s="82"/>
      <c r="FZ6" s="82"/>
      <c r="GA6" s="82"/>
      <c r="GB6" s="82"/>
      <c r="GC6" s="82"/>
      <c r="GD6" s="82"/>
      <c r="GE6" s="82"/>
      <c r="GF6" s="82"/>
      <c r="GG6" s="82"/>
      <c r="GH6" s="82"/>
      <c r="GI6" s="83"/>
    </row>
    <row r="7" spans="2:191" ht="24.75" customHeight="1" x14ac:dyDescent="0.4">
      <c r="B7" s="123"/>
      <c r="C7" s="124"/>
      <c r="D7" s="124"/>
      <c r="E7" s="124"/>
      <c r="F7" s="124"/>
      <c r="G7" s="124"/>
      <c r="H7" s="124"/>
      <c r="I7" s="124"/>
      <c r="J7" s="124"/>
      <c r="K7" s="124"/>
      <c r="L7" s="124"/>
      <c r="M7" s="124"/>
      <c r="N7" s="124"/>
      <c r="O7" s="124"/>
      <c r="P7" s="124"/>
      <c r="Q7" s="124"/>
      <c r="R7" s="124"/>
      <c r="S7" s="124"/>
      <c r="T7" s="124"/>
      <c r="U7" s="124"/>
      <c r="V7" s="124"/>
      <c r="W7" s="124"/>
      <c r="X7" s="125"/>
      <c r="Y7" s="123"/>
      <c r="Z7" s="124"/>
      <c r="AA7" s="124"/>
      <c r="AB7" s="124"/>
      <c r="AC7" s="124"/>
      <c r="AD7" s="124"/>
      <c r="AE7" s="124"/>
      <c r="AF7" s="124"/>
      <c r="AG7" s="124"/>
      <c r="AH7" s="124"/>
      <c r="AI7" s="124"/>
      <c r="AJ7" s="124"/>
      <c r="AK7" s="124"/>
      <c r="AL7" s="124"/>
      <c r="AM7" s="124"/>
      <c r="AN7" s="124"/>
      <c r="AO7" s="124"/>
      <c r="AP7" s="124"/>
      <c r="AQ7" s="124"/>
      <c r="AR7" s="124"/>
      <c r="AS7" s="124"/>
      <c r="AT7" s="124"/>
      <c r="AU7" s="125"/>
      <c r="AV7" s="22"/>
      <c r="AX7" s="123"/>
      <c r="AY7" s="124"/>
      <c r="AZ7" s="124"/>
      <c r="BA7" s="124"/>
      <c r="BB7" s="124"/>
      <c r="BC7" s="124"/>
      <c r="BD7" s="124"/>
      <c r="BE7" s="124"/>
      <c r="BF7" s="124"/>
      <c r="BG7" s="124"/>
      <c r="BH7" s="124"/>
      <c r="BI7" s="124"/>
      <c r="BJ7" s="124"/>
      <c r="BK7" s="124"/>
      <c r="BL7" s="124"/>
      <c r="BM7" s="124"/>
      <c r="BN7" s="124"/>
      <c r="BO7" s="124"/>
      <c r="BP7" s="124"/>
      <c r="BQ7" s="124"/>
      <c r="BR7" s="124"/>
      <c r="BS7" s="124"/>
      <c r="BT7" s="125"/>
      <c r="BU7" s="123"/>
      <c r="BV7" s="124"/>
      <c r="BW7" s="124"/>
      <c r="BX7" s="124"/>
      <c r="BY7" s="124"/>
      <c r="BZ7" s="124"/>
      <c r="CA7" s="124"/>
      <c r="CB7" s="124"/>
      <c r="CC7" s="124"/>
      <c r="CD7" s="124"/>
      <c r="CE7" s="124"/>
      <c r="CF7" s="124"/>
      <c r="CG7" s="124"/>
      <c r="CH7" s="124"/>
      <c r="CI7" s="124"/>
      <c r="CJ7" s="124"/>
      <c r="CK7" s="124"/>
      <c r="CL7" s="124"/>
      <c r="CM7" s="124"/>
      <c r="CN7" s="124"/>
      <c r="CO7" s="124"/>
      <c r="CP7" s="124"/>
      <c r="CQ7" s="125"/>
      <c r="CT7" s="123"/>
      <c r="CU7" s="147"/>
      <c r="CV7" s="147"/>
      <c r="CW7" s="147"/>
      <c r="CX7" s="147"/>
      <c r="CY7" s="147"/>
      <c r="CZ7" s="147"/>
      <c r="DA7" s="147"/>
      <c r="DB7" s="147"/>
      <c r="DC7" s="147"/>
      <c r="DD7" s="147"/>
      <c r="DE7" s="147"/>
      <c r="DF7" s="147"/>
      <c r="DG7" s="147"/>
      <c r="DH7" s="147"/>
      <c r="DI7" s="147"/>
      <c r="DJ7" s="147"/>
      <c r="DK7" s="147"/>
      <c r="DL7" s="147"/>
      <c r="DM7" s="147"/>
      <c r="DN7" s="147"/>
      <c r="DO7" s="147"/>
      <c r="DP7" s="148"/>
      <c r="DQ7" s="123"/>
      <c r="DR7" s="147"/>
      <c r="DS7" s="147"/>
      <c r="DT7" s="147"/>
      <c r="DU7" s="147"/>
      <c r="DV7" s="147"/>
      <c r="DW7" s="147"/>
      <c r="DX7" s="147"/>
      <c r="DY7" s="147"/>
      <c r="DZ7" s="147"/>
      <c r="EA7" s="147"/>
      <c r="EB7" s="147"/>
      <c r="EC7" s="147"/>
      <c r="ED7" s="147"/>
      <c r="EE7" s="147"/>
      <c r="EF7" s="147"/>
      <c r="EG7" s="147"/>
      <c r="EH7" s="147"/>
      <c r="EI7" s="147"/>
      <c r="EJ7" s="147"/>
      <c r="EK7" s="147"/>
      <c r="EL7" s="147"/>
      <c r="EM7" s="148"/>
      <c r="EP7" s="123"/>
      <c r="EQ7" s="147"/>
      <c r="ER7" s="147"/>
      <c r="ES7" s="147"/>
      <c r="ET7" s="147"/>
      <c r="EU7" s="147"/>
      <c r="EV7" s="147"/>
      <c r="EW7" s="147"/>
      <c r="EX7" s="147"/>
      <c r="EY7" s="147"/>
      <c r="EZ7" s="147"/>
      <c r="FA7" s="147"/>
      <c r="FB7" s="147"/>
      <c r="FC7" s="147"/>
      <c r="FD7" s="147"/>
      <c r="FE7" s="147"/>
      <c r="FF7" s="147"/>
      <c r="FG7" s="147"/>
      <c r="FH7" s="147"/>
      <c r="FI7" s="147"/>
      <c r="FJ7" s="147"/>
      <c r="FK7" s="147"/>
      <c r="FL7" s="148"/>
      <c r="FM7" s="123"/>
      <c r="FN7" s="147"/>
      <c r="FO7" s="147"/>
      <c r="FP7" s="147"/>
      <c r="FQ7" s="147"/>
      <c r="FR7" s="147"/>
      <c r="FS7" s="147"/>
      <c r="FT7" s="147"/>
      <c r="FU7" s="147"/>
      <c r="FV7" s="147"/>
      <c r="FW7" s="147"/>
      <c r="FX7" s="147"/>
      <c r="FY7" s="147"/>
      <c r="FZ7" s="147"/>
      <c r="GA7" s="147"/>
      <c r="GB7" s="147"/>
      <c r="GC7" s="147"/>
      <c r="GD7" s="147"/>
      <c r="GE7" s="147"/>
      <c r="GF7" s="147"/>
      <c r="GG7" s="147"/>
      <c r="GH7" s="147"/>
      <c r="GI7" s="148"/>
    </row>
    <row r="8" spans="2:191" ht="24.75" customHeight="1" x14ac:dyDescent="0.4">
      <c r="B8" s="126"/>
      <c r="C8" s="127"/>
      <c r="D8" s="127"/>
      <c r="E8" s="127"/>
      <c r="F8" s="127"/>
      <c r="G8" s="127"/>
      <c r="H8" s="127"/>
      <c r="I8" s="127"/>
      <c r="J8" s="127"/>
      <c r="K8" s="127"/>
      <c r="L8" s="127"/>
      <c r="M8" s="127"/>
      <c r="N8" s="127"/>
      <c r="O8" s="127"/>
      <c r="P8" s="127"/>
      <c r="Q8" s="127"/>
      <c r="R8" s="127"/>
      <c r="S8" s="127"/>
      <c r="T8" s="127"/>
      <c r="U8" s="127"/>
      <c r="V8" s="127"/>
      <c r="W8" s="127"/>
      <c r="X8" s="128"/>
      <c r="Y8" s="126"/>
      <c r="Z8" s="127"/>
      <c r="AA8" s="127"/>
      <c r="AB8" s="127"/>
      <c r="AC8" s="127"/>
      <c r="AD8" s="127"/>
      <c r="AE8" s="127"/>
      <c r="AF8" s="127"/>
      <c r="AG8" s="127"/>
      <c r="AH8" s="127"/>
      <c r="AI8" s="127"/>
      <c r="AJ8" s="127"/>
      <c r="AK8" s="127"/>
      <c r="AL8" s="127"/>
      <c r="AM8" s="127"/>
      <c r="AN8" s="127"/>
      <c r="AO8" s="127"/>
      <c r="AP8" s="127"/>
      <c r="AQ8" s="127"/>
      <c r="AR8" s="127"/>
      <c r="AS8" s="127"/>
      <c r="AT8" s="127"/>
      <c r="AU8" s="128"/>
      <c r="AV8" s="22"/>
      <c r="AX8" s="126"/>
      <c r="AY8" s="127"/>
      <c r="AZ8" s="127"/>
      <c r="BA8" s="127"/>
      <c r="BB8" s="127"/>
      <c r="BC8" s="127"/>
      <c r="BD8" s="127"/>
      <c r="BE8" s="127"/>
      <c r="BF8" s="127"/>
      <c r="BG8" s="127"/>
      <c r="BH8" s="127"/>
      <c r="BI8" s="127"/>
      <c r="BJ8" s="127"/>
      <c r="BK8" s="127"/>
      <c r="BL8" s="127"/>
      <c r="BM8" s="127"/>
      <c r="BN8" s="127"/>
      <c r="BO8" s="127"/>
      <c r="BP8" s="127"/>
      <c r="BQ8" s="127"/>
      <c r="BR8" s="127"/>
      <c r="BS8" s="127"/>
      <c r="BT8" s="128"/>
      <c r="BU8" s="126"/>
      <c r="BV8" s="127"/>
      <c r="BW8" s="127"/>
      <c r="BX8" s="127"/>
      <c r="BY8" s="127"/>
      <c r="BZ8" s="127"/>
      <c r="CA8" s="127"/>
      <c r="CB8" s="127"/>
      <c r="CC8" s="127"/>
      <c r="CD8" s="127"/>
      <c r="CE8" s="127"/>
      <c r="CF8" s="127"/>
      <c r="CG8" s="127"/>
      <c r="CH8" s="127"/>
      <c r="CI8" s="127"/>
      <c r="CJ8" s="127"/>
      <c r="CK8" s="127"/>
      <c r="CL8" s="127"/>
      <c r="CM8" s="127"/>
      <c r="CN8" s="127"/>
      <c r="CO8" s="127"/>
      <c r="CP8" s="127"/>
      <c r="CQ8" s="128"/>
      <c r="CT8" s="149"/>
      <c r="CU8" s="150"/>
      <c r="CV8" s="150"/>
      <c r="CW8" s="150"/>
      <c r="CX8" s="150"/>
      <c r="CY8" s="150"/>
      <c r="CZ8" s="150"/>
      <c r="DA8" s="150"/>
      <c r="DB8" s="150"/>
      <c r="DC8" s="150"/>
      <c r="DD8" s="150"/>
      <c r="DE8" s="150"/>
      <c r="DF8" s="150"/>
      <c r="DG8" s="150"/>
      <c r="DH8" s="150"/>
      <c r="DI8" s="150"/>
      <c r="DJ8" s="150"/>
      <c r="DK8" s="150"/>
      <c r="DL8" s="150"/>
      <c r="DM8" s="150"/>
      <c r="DN8" s="150"/>
      <c r="DO8" s="150"/>
      <c r="DP8" s="151"/>
      <c r="DQ8" s="149"/>
      <c r="DR8" s="150"/>
      <c r="DS8" s="150"/>
      <c r="DT8" s="150"/>
      <c r="DU8" s="150"/>
      <c r="DV8" s="150"/>
      <c r="DW8" s="150"/>
      <c r="DX8" s="150"/>
      <c r="DY8" s="150"/>
      <c r="DZ8" s="150"/>
      <c r="EA8" s="150"/>
      <c r="EB8" s="150"/>
      <c r="EC8" s="150"/>
      <c r="ED8" s="150"/>
      <c r="EE8" s="150"/>
      <c r="EF8" s="150"/>
      <c r="EG8" s="150"/>
      <c r="EH8" s="150"/>
      <c r="EI8" s="150"/>
      <c r="EJ8" s="150"/>
      <c r="EK8" s="150"/>
      <c r="EL8" s="150"/>
      <c r="EM8" s="151"/>
      <c r="EP8" s="149"/>
      <c r="EQ8" s="150"/>
      <c r="ER8" s="150"/>
      <c r="ES8" s="150"/>
      <c r="ET8" s="150"/>
      <c r="EU8" s="150"/>
      <c r="EV8" s="150"/>
      <c r="EW8" s="150"/>
      <c r="EX8" s="150"/>
      <c r="EY8" s="150"/>
      <c r="EZ8" s="150"/>
      <c r="FA8" s="150"/>
      <c r="FB8" s="150"/>
      <c r="FC8" s="150"/>
      <c r="FD8" s="150"/>
      <c r="FE8" s="150"/>
      <c r="FF8" s="150"/>
      <c r="FG8" s="150"/>
      <c r="FH8" s="150"/>
      <c r="FI8" s="150"/>
      <c r="FJ8" s="150"/>
      <c r="FK8" s="150"/>
      <c r="FL8" s="151"/>
      <c r="FM8" s="149"/>
      <c r="FN8" s="150"/>
      <c r="FO8" s="150"/>
      <c r="FP8" s="150"/>
      <c r="FQ8" s="150"/>
      <c r="FR8" s="150"/>
      <c r="FS8" s="150"/>
      <c r="FT8" s="150"/>
      <c r="FU8" s="150"/>
      <c r="FV8" s="150"/>
      <c r="FW8" s="150"/>
      <c r="FX8" s="150"/>
      <c r="FY8" s="150"/>
      <c r="FZ8" s="150"/>
      <c r="GA8" s="150"/>
      <c r="GB8" s="150"/>
      <c r="GC8" s="150"/>
      <c r="GD8" s="150"/>
      <c r="GE8" s="150"/>
      <c r="GF8" s="150"/>
      <c r="GG8" s="150"/>
      <c r="GH8" s="150"/>
      <c r="GI8" s="151"/>
    </row>
    <row r="9" spans="2:191" ht="24.75" customHeight="1" x14ac:dyDescent="0.4">
      <c r="B9" s="126"/>
      <c r="C9" s="127"/>
      <c r="D9" s="127"/>
      <c r="E9" s="127"/>
      <c r="F9" s="127"/>
      <c r="G9" s="127"/>
      <c r="H9" s="127"/>
      <c r="I9" s="127"/>
      <c r="J9" s="127"/>
      <c r="K9" s="127"/>
      <c r="L9" s="127"/>
      <c r="M9" s="127"/>
      <c r="N9" s="127"/>
      <c r="O9" s="127"/>
      <c r="P9" s="127"/>
      <c r="Q9" s="127"/>
      <c r="R9" s="127"/>
      <c r="S9" s="127"/>
      <c r="T9" s="127"/>
      <c r="U9" s="127"/>
      <c r="V9" s="127"/>
      <c r="W9" s="127"/>
      <c r="X9" s="128"/>
      <c r="Y9" s="126"/>
      <c r="Z9" s="127"/>
      <c r="AA9" s="127"/>
      <c r="AB9" s="127"/>
      <c r="AC9" s="127"/>
      <c r="AD9" s="127"/>
      <c r="AE9" s="127"/>
      <c r="AF9" s="127"/>
      <c r="AG9" s="127"/>
      <c r="AH9" s="127"/>
      <c r="AI9" s="127"/>
      <c r="AJ9" s="127"/>
      <c r="AK9" s="127"/>
      <c r="AL9" s="127"/>
      <c r="AM9" s="127"/>
      <c r="AN9" s="127"/>
      <c r="AO9" s="127"/>
      <c r="AP9" s="127"/>
      <c r="AQ9" s="127"/>
      <c r="AR9" s="127"/>
      <c r="AS9" s="127"/>
      <c r="AT9" s="127"/>
      <c r="AU9" s="128"/>
      <c r="AV9" s="22"/>
      <c r="AX9" s="126"/>
      <c r="AY9" s="127"/>
      <c r="AZ9" s="127"/>
      <c r="BA9" s="127"/>
      <c r="BB9" s="127"/>
      <c r="BC9" s="127"/>
      <c r="BD9" s="127"/>
      <c r="BE9" s="127"/>
      <c r="BF9" s="127"/>
      <c r="BG9" s="127"/>
      <c r="BH9" s="127"/>
      <c r="BI9" s="127"/>
      <c r="BJ9" s="127"/>
      <c r="BK9" s="127"/>
      <c r="BL9" s="127"/>
      <c r="BM9" s="127"/>
      <c r="BN9" s="127"/>
      <c r="BO9" s="127"/>
      <c r="BP9" s="127"/>
      <c r="BQ9" s="127"/>
      <c r="BR9" s="127"/>
      <c r="BS9" s="127"/>
      <c r="BT9" s="128"/>
      <c r="BU9" s="126"/>
      <c r="BV9" s="127"/>
      <c r="BW9" s="127"/>
      <c r="BX9" s="127"/>
      <c r="BY9" s="127"/>
      <c r="BZ9" s="127"/>
      <c r="CA9" s="127"/>
      <c r="CB9" s="127"/>
      <c r="CC9" s="127"/>
      <c r="CD9" s="127"/>
      <c r="CE9" s="127"/>
      <c r="CF9" s="127"/>
      <c r="CG9" s="127"/>
      <c r="CH9" s="127"/>
      <c r="CI9" s="127"/>
      <c r="CJ9" s="127"/>
      <c r="CK9" s="127"/>
      <c r="CL9" s="127"/>
      <c r="CM9" s="127"/>
      <c r="CN9" s="127"/>
      <c r="CO9" s="127"/>
      <c r="CP9" s="127"/>
      <c r="CQ9" s="128"/>
      <c r="CT9" s="149"/>
      <c r="CU9" s="150"/>
      <c r="CV9" s="150"/>
      <c r="CW9" s="150"/>
      <c r="CX9" s="150"/>
      <c r="CY9" s="150"/>
      <c r="CZ9" s="150"/>
      <c r="DA9" s="150"/>
      <c r="DB9" s="150"/>
      <c r="DC9" s="150"/>
      <c r="DD9" s="150"/>
      <c r="DE9" s="150"/>
      <c r="DF9" s="150"/>
      <c r="DG9" s="150"/>
      <c r="DH9" s="150"/>
      <c r="DI9" s="150"/>
      <c r="DJ9" s="150"/>
      <c r="DK9" s="150"/>
      <c r="DL9" s="150"/>
      <c r="DM9" s="150"/>
      <c r="DN9" s="150"/>
      <c r="DO9" s="150"/>
      <c r="DP9" s="151"/>
      <c r="DQ9" s="149"/>
      <c r="DR9" s="150"/>
      <c r="DS9" s="150"/>
      <c r="DT9" s="150"/>
      <c r="DU9" s="150"/>
      <c r="DV9" s="150"/>
      <c r="DW9" s="150"/>
      <c r="DX9" s="150"/>
      <c r="DY9" s="150"/>
      <c r="DZ9" s="150"/>
      <c r="EA9" s="150"/>
      <c r="EB9" s="150"/>
      <c r="EC9" s="150"/>
      <c r="ED9" s="150"/>
      <c r="EE9" s="150"/>
      <c r="EF9" s="150"/>
      <c r="EG9" s="150"/>
      <c r="EH9" s="150"/>
      <c r="EI9" s="150"/>
      <c r="EJ9" s="150"/>
      <c r="EK9" s="150"/>
      <c r="EL9" s="150"/>
      <c r="EM9" s="151"/>
      <c r="EP9" s="149"/>
      <c r="EQ9" s="150"/>
      <c r="ER9" s="150"/>
      <c r="ES9" s="150"/>
      <c r="ET9" s="150"/>
      <c r="EU9" s="150"/>
      <c r="EV9" s="150"/>
      <c r="EW9" s="150"/>
      <c r="EX9" s="150"/>
      <c r="EY9" s="150"/>
      <c r="EZ9" s="150"/>
      <c r="FA9" s="150"/>
      <c r="FB9" s="150"/>
      <c r="FC9" s="150"/>
      <c r="FD9" s="150"/>
      <c r="FE9" s="150"/>
      <c r="FF9" s="150"/>
      <c r="FG9" s="150"/>
      <c r="FH9" s="150"/>
      <c r="FI9" s="150"/>
      <c r="FJ9" s="150"/>
      <c r="FK9" s="150"/>
      <c r="FL9" s="151"/>
      <c r="FM9" s="149"/>
      <c r="FN9" s="150"/>
      <c r="FO9" s="150"/>
      <c r="FP9" s="150"/>
      <c r="FQ9" s="150"/>
      <c r="FR9" s="150"/>
      <c r="FS9" s="150"/>
      <c r="FT9" s="150"/>
      <c r="FU9" s="150"/>
      <c r="FV9" s="150"/>
      <c r="FW9" s="150"/>
      <c r="FX9" s="150"/>
      <c r="FY9" s="150"/>
      <c r="FZ9" s="150"/>
      <c r="GA9" s="150"/>
      <c r="GB9" s="150"/>
      <c r="GC9" s="150"/>
      <c r="GD9" s="150"/>
      <c r="GE9" s="150"/>
      <c r="GF9" s="150"/>
      <c r="GG9" s="150"/>
      <c r="GH9" s="150"/>
      <c r="GI9" s="151"/>
    </row>
    <row r="10" spans="2:191" ht="24.75" customHeight="1" x14ac:dyDescent="0.4">
      <c r="B10" s="126"/>
      <c r="C10" s="127"/>
      <c r="D10" s="127"/>
      <c r="E10" s="127"/>
      <c r="F10" s="127"/>
      <c r="G10" s="127"/>
      <c r="H10" s="127"/>
      <c r="I10" s="127"/>
      <c r="J10" s="127"/>
      <c r="K10" s="127"/>
      <c r="L10" s="127"/>
      <c r="M10" s="127"/>
      <c r="N10" s="127"/>
      <c r="O10" s="127"/>
      <c r="P10" s="127"/>
      <c r="Q10" s="127"/>
      <c r="R10" s="127"/>
      <c r="S10" s="127"/>
      <c r="T10" s="127"/>
      <c r="U10" s="127"/>
      <c r="V10" s="127"/>
      <c r="W10" s="127"/>
      <c r="X10" s="128"/>
      <c r="Y10" s="126"/>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8"/>
      <c r="AV10" s="22"/>
      <c r="AX10" s="126"/>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8"/>
      <c r="BU10" s="126"/>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8"/>
      <c r="CT10" s="149"/>
      <c r="CU10" s="150"/>
      <c r="CV10" s="150"/>
      <c r="CW10" s="150"/>
      <c r="CX10" s="150"/>
      <c r="CY10" s="150"/>
      <c r="CZ10" s="150"/>
      <c r="DA10" s="150"/>
      <c r="DB10" s="150"/>
      <c r="DC10" s="150"/>
      <c r="DD10" s="150"/>
      <c r="DE10" s="150"/>
      <c r="DF10" s="150"/>
      <c r="DG10" s="150"/>
      <c r="DH10" s="150"/>
      <c r="DI10" s="150"/>
      <c r="DJ10" s="150"/>
      <c r="DK10" s="150"/>
      <c r="DL10" s="150"/>
      <c r="DM10" s="150"/>
      <c r="DN10" s="150"/>
      <c r="DO10" s="150"/>
      <c r="DP10" s="151"/>
      <c r="DQ10" s="149"/>
      <c r="DR10" s="150"/>
      <c r="DS10" s="150"/>
      <c r="DT10" s="150"/>
      <c r="DU10" s="150"/>
      <c r="DV10" s="150"/>
      <c r="DW10" s="150"/>
      <c r="DX10" s="150"/>
      <c r="DY10" s="150"/>
      <c r="DZ10" s="150"/>
      <c r="EA10" s="150"/>
      <c r="EB10" s="150"/>
      <c r="EC10" s="150"/>
      <c r="ED10" s="150"/>
      <c r="EE10" s="150"/>
      <c r="EF10" s="150"/>
      <c r="EG10" s="150"/>
      <c r="EH10" s="150"/>
      <c r="EI10" s="150"/>
      <c r="EJ10" s="150"/>
      <c r="EK10" s="150"/>
      <c r="EL10" s="150"/>
      <c r="EM10" s="151"/>
      <c r="EP10" s="149"/>
      <c r="EQ10" s="150"/>
      <c r="ER10" s="150"/>
      <c r="ES10" s="150"/>
      <c r="ET10" s="150"/>
      <c r="EU10" s="150"/>
      <c r="EV10" s="150"/>
      <c r="EW10" s="150"/>
      <c r="EX10" s="150"/>
      <c r="EY10" s="150"/>
      <c r="EZ10" s="150"/>
      <c r="FA10" s="150"/>
      <c r="FB10" s="150"/>
      <c r="FC10" s="150"/>
      <c r="FD10" s="150"/>
      <c r="FE10" s="150"/>
      <c r="FF10" s="150"/>
      <c r="FG10" s="150"/>
      <c r="FH10" s="150"/>
      <c r="FI10" s="150"/>
      <c r="FJ10" s="150"/>
      <c r="FK10" s="150"/>
      <c r="FL10" s="151"/>
      <c r="FM10" s="149"/>
      <c r="FN10" s="150"/>
      <c r="FO10" s="150"/>
      <c r="FP10" s="150"/>
      <c r="FQ10" s="150"/>
      <c r="FR10" s="150"/>
      <c r="FS10" s="150"/>
      <c r="FT10" s="150"/>
      <c r="FU10" s="150"/>
      <c r="FV10" s="150"/>
      <c r="FW10" s="150"/>
      <c r="FX10" s="150"/>
      <c r="FY10" s="150"/>
      <c r="FZ10" s="150"/>
      <c r="GA10" s="150"/>
      <c r="GB10" s="150"/>
      <c r="GC10" s="150"/>
      <c r="GD10" s="150"/>
      <c r="GE10" s="150"/>
      <c r="GF10" s="150"/>
      <c r="GG10" s="150"/>
      <c r="GH10" s="150"/>
      <c r="GI10" s="151"/>
    </row>
    <row r="11" spans="2:191" ht="24.75" customHeight="1" x14ac:dyDescent="0.4">
      <c r="B11" s="129"/>
      <c r="C11" s="130"/>
      <c r="D11" s="130"/>
      <c r="E11" s="130"/>
      <c r="F11" s="130"/>
      <c r="G11" s="130"/>
      <c r="H11" s="130"/>
      <c r="I11" s="130"/>
      <c r="J11" s="130"/>
      <c r="K11" s="130"/>
      <c r="L11" s="130"/>
      <c r="M11" s="130"/>
      <c r="N11" s="130"/>
      <c r="O11" s="130"/>
      <c r="P11" s="130"/>
      <c r="Q11" s="130"/>
      <c r="R11" s="130"/>
      <c r="S11" s="130"/>
      <c r="T11" s="130"/>
      <c r="U11" s="130"/>
      <c r="V11" s="130"/>
      <c r="W11" s="130"/>
      <c r="X11" s="131"/>
      <c r="Y11" s="129"/>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1"/>
      <c r="AV11" s="22"/>
      <c r="AX11" s="129"/>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1"/>
      <c r="BU11" s="129"/>
      <c r="BV11" s="130"/>
      <c r="BW11" s="130"/>
      <c r="BX11" s="130"/>
      <c r="BY11" s="130"/>
      <c r="BZ11" s="130"/>
      <c r="CA11" s="130"/>
      <c r="CB11" s="130"/>
      <c r="CC11" s="130"/>
      <c r="CD11" s="130"/>
      <c r="CE11" s="130"/>
      <c r="CF11" s="130"/>
      <c r="CG11" s="130"/>
      <c r="CH11" s="130"/>
      <c r="CI11" s="130"/>
      <c r="CJ11" s="130"/>
      <c r="CK11" s="130"/>
      <c r="CL11" s="130"/>
      <c r="CM11" s="130"/>
      <c r="CN11" s="130"/>
      <c r="CO11" s="130"/>
      <c r="CP11" s="130"/>
      <c r="CQ11" s="131"/>
      <c r="CT11" s="152"/>
      <c r="CU11" s="153"/>
      <c r="CV11" s="153"/>
      <c r="CW11" s="153"/>
      <c r="CX11" s="153"/>
      <c r="CY11" s="153"/>
      <c r="CZ11" s="153"/>
      <c r="DA11" s="153"/>
      <c r="DB11" s="153"/>
      <c r="DC11" s="153"/>
      <c r="DD11" s="153"/>
      <c r="DE11" s="153"/>
      <c r="DF11" s="153"/>
      <c r="DG11" s="153"/>
      <c r="DH11" s="153"/>
      <c r="DI11" s="153"/>
      <c r="DJ11" s="153"/>
      <c r="DK11" s="153"/>
      <c r="DL11" s="153"/>
      <c r="DM11" s="153"/>
      <c r="DN11" s="153"/>
      <c r="DO11" s="153"/>
      <c r="DP11" s="154"/>
      <c r="DQ11" s="152"/>
      <c r="DR11" s="153"/>
      <c r="DS11" s="153"/>
      <c r="DT11" s="153"/>
      <c r="DU11" s="153"/>
      <c r="DV11" s="153"/>
      <c r="DW11" s="153"/>
      <c r="DX11" s="153"/>
      <c r="DY11" s="153"/>
      <c r="DZ11" s="153"/>
      <c r="EA11" s="153"/>
      <c r="EB11" s="153"/>
      <c r="EC11" s="153"/>
      <c r="ED11" s="153"/>
      <c r="EE11" s="153"/>
      <c r="EF11" s="153"/>
      <c r="EG11" s="153"/>
      <c r="EH11" s="153"/>
      <c r="EI11" s="153"/>
      <c r="EJ11" s="153"/>
      <c r="EK11" s="153"/>
      <c r="EL11" s="153"/>
      <c r="EM11" s="154"/>
      <c r="EP11" s="152"/>
      <c r="EQ11" s="153"/>
      <c r="ER11" s="153"/>
      <c r="ES11" s="153"/>
      <c r="ET11" s="153"/>
      <c r="EU11" s="153"/>
      <c r="EV11" s="153"/>
      <c r="EW11" s="153"/>
      <c r="EX11" s="153"/>
      <c r="EY11" s="153"/>
      <c r="EZ11" s="153"/>
      <c r="FA11" s="153"/>
      <c r="FB11" s="153"/>
      <c r="FC11" s="153"/>
      <c r="FD11" s="153"/>
      <c r="FE11" s="153"/>
      <c r="FF11" s="153"/>
      <c r="FG11" s="153"/>
      <c r="FH11" s="153"/>
      <c r="FI11" s="153"/>
      <c r="FJ11" s="153"/>
      <c r="FK11" s="153"/>
      <c r="FL11" s="154"/>
      <c r="FM11" s="152"/>
      <c r="FN11" s="153"/>
      <c r="FO11" s="153"/>
      <c r="FP11" s="153"/>
      <c r="FQ11" s="153"/>
      <c r="FR11" s="153"/>
      <c r="FS11" s="153"/>
      <c r="FT11" s="153"/>
      <c r="FU11" s="153"/>
      <c r="FV11" s="153"/>
      <c r="FW11" s="153"/>
      <c r="FX11" s="153"/>
      <c r="FY11" s="153"/>
      <c r="FZ11" s="153"/>
      <c r="GA11" s="153"/>
      <c r="GB11" s="153"/>
      <c r="GC11" s="153"/>
      <c r="GD11" s="153"/>
      <c r="GE11" s="153"/>
      <c r="GF11" s="153"/>
      <c r="GG11" s="153"/>
      <c r="GH11" s="153"/>
      <c r="GI11" s="154"/>
    </row>
    <row r="12" spans="2:191" ht="24" customHeight="1" x14ac:dyDescent="0.4">
      <c r="B12" s="96" t="str">
        <f>就労定着支援一覧!Y7</f>
        <v>【完全個別プログラム実施中！】
　①就職したい（就労移行）
　②どんな仕事ができるか知りたい（就労移行）
　③働き続けたい（就労定着or生活訓練）
　④自分の特性を知りたい（生活訓練）
　⑤生活リズムを整えたい（生活訓練）
　⑥感情コントロールを身に着けたい（生活訓練or就労移行or就労定着）
　⑦その他
　</v>
      </c>
      <c r="C12" s="97"/>
      <c r="D12" s="97"/>
      <c r="E12" s="97"/>
      <c r="F12" s="97"/>
      <c r="G12" s="97"/>
      <c r="H12" s="97"/>
      <c r="I12" s="97"/>
      <c r="J12" s="97"/>
      <c r="K12" s="97"/>
      <c r="L12" s="97"/>
      <c r="M12" s="97"/>
      <c r="N12" s="115" t="str">
        <f>就労定着支援一覧!X7</f>
        <v xml:space="preserve">【早期就職コース】≪令和5年4月より新設コース≫
専任スタッフと一緒に就職への支援計画を立て6か月で終章を目指すコースです。
下記にてプログラム提示します。
《1ヶ月目》　　　　　　　《2ヶ月目》　　　　　　　　《3ヶ月目》
◎職歴の棚卸し　　　　　　◎配慮点の整理　　　　　　◎企業見学や実習の実施
◎求職条件の整理　　　　　◎企業見学や実習先の選定　◎就職活動、就職活動支援　
◎生活・通所リズムの確認　◎就職活動支援　　　　　　◎振り返り面談
◎ジョブスキルチェック　　◎就活状況報告会　　　　　　　　　　↓　　　　　　　　　　　　　　　　　　　　　　　　　　　　　　　　　　
　　　　　　　　　　　　　　　　　　　　　　　　　　　　就職(半年間)　　
【就労定着支援】
職場での困り事解消を目的した職場訪問や面談を実施しています。
</v>
      </c>
      <c r="O12" s="116"/>
      <c r="P12" s="116"/>
      <c r="Q12" s="116"/>
      <c r="R12" s="116"/>
      <c r="S12" s="116"/>
      <c r="T12" s="116"/>
      <c r="U12" s="116"/>
      <c r="V12" s="116"/>
      <c r="W12" s="116"/>
      <c r="X12" s="117"/>
      <c r="Y12" s="160" t="str">
        <f>就労定着支援一覧!Y9</f>
        <v>移行：活動をとおして一般就労に必要な知識及び能力の向上に努め、希望する将来に向けてサポートいたします。就職後は安心して長く務められるよう定着支援も行っています。
B型：ご利用者の個性や特性を尊重し、「働くこと」をとおしてイキイキと個々の力が発揮できるように支援いたします。
定着：就職後、安心して長く勤められるよう、定期的に企業訪問を行いながら、相談・助言等の支援、ご家族や関係機関との連絡調整、連携に努めて支援いたします。</v>
      </c>
      <c r="Z12" s="156"/>
      <c r="AA12" s="156"/>
      <c r="AB12" s="156"/>
      <c r="AC12" s="156"/>
      <c r="AD12" s="156"/>
      <c r="AE12" s="156"/>
      <c r="AF12" s="156"/>
      <c r="AG12" s="156"/>
      <c r="AH12" s="156"/>
      <c r="AI12" s="156"/>
      <c r="AJ12" s="156"/>
      <c r="AK12" s="144" t="str">
        <f>就労定着支援一覧!X9</f>
        <v>移行：動物園内清掃、草花栽培、フローランテ宮崎内植栽管理、学習の時間（SST・基礎学力・お金の学習・時計の学習、求職活動）等
B型：動物園内清掃、草花栽培、フローランテ宮崎内植栽管理等</v>
      </c>
      <c r="AL12" s="111"/>
      <c r="AM12" s="111"/>
      <c r="AN12" s="111"/>
      <c r="AO12" s="111"/>
      <c r="AP12" s="111"/>
      <c r="AQ12" s="111"/>
      <c r="AR12" s="111"/>
      <c r="AS12" s="111"/>
      <c r="AT12" s="111"/>
      <c r="AU12" s="145"/>
      <c r="AV12" s="29"/>
      <c r="AX12" s="120" t="str">
        <f>就労定着支援一覧!Y11</f>
        <v>＜就労移行＞
Blue Oceanでは・就労に徹底的にこだわる！・スキルを伸ばす！・ショーシャルスキルを伸ばす！
・ビジネススキルを伸ばす！・IT力を伸ばす！の5つにこだわり、訓練を行っています。
2023年8月末現在、Blue Ocean卒業生の一般就労率は90.91%となっています。
あなたの熱い思いを、診断ツールも使いながら、一緒に目標を見つけ、伴走していきます。
＜自立訓練（生活訓練）＞
Blue Oceanでは、これまで就労移行で培ったノウハウをもとに、就労を目標に据えた生活訓練を行っています。事業所独自の指標などをもとに、将来の夢や目標とするライフスタイルを現実にするために日常生活や精神面での課題をスタッフと一緒に解決していきます。
＜定着支援＞
職場で安定して長期的に働けることをベースに、職場で戦力となり、キャリアアップが目指せるようサポートを行っていくのが、ブルーオーシャンの定着支援の特徴です。
2020年度から2023年8月末までの就職者半年定着率は95.45%となっています。
就職してからが本当のスタートです。熱い思いはそのままに夢の達成へ向けてのお手伝いを続けて行きます。</v>
      </c>
      <c r="AY12" s="116"/>
      <c r="AZ12" s="116"/>
      <c r="BA12" s="116"/>
      <c r="BB12" s="116"/>
      <c r="BC12" s="116"/>
      <c r="BD12" s="116"/>
      <c r="BE12" s="116"/>
      <c r="BF12" s="116"/>
      <c r="BG12" s="116"/>
      <c r="BH12" s="116"/>
      <c r="BI12" s="116"/>
      <c r="BJ12" s="115" t="str">
        <f>就労定着支援一覧!X11</f>
        <v>＜就労移行＞
・座学/個別課題学習：IT力・ソーシャルスキル・ビジネススキルを伸ばすための訓練を行います。・職場体験実習：この職場で目標を達成できるのか、自分のスキルが活かせるのか、働く体力はあるか、職場の雰囲気はあっているか、コミュニケーションは良好か？職場体験実習を通じて、就労への不安を取り除き、職場との相互理解を深めていきます。
＜自立訓練（生活訓練）＞
・日常生活能力を高める：衣食住/家事/金銭管理/体調管理/時間管理　等
・精神面の自己管理能力を高める：自身の障害特性の理解/ストレスコントロール法　等
・業務面での課題を減らす：配慮をもらいながら業務する方法　等
・SSTを通したコミュニケーション能力の向上：挨拶と返事の大切さ　等
・地域生活への移行を行う：公共交通機関、役所等の利用方法　等</v>
      </c>
      <c r="BK12" s="116"/>
      <c r="BL12" s="116"/>
      <c r="BM12" s="116"/>
      <c r="BN12" s="116"/>
      <c r="BO12" s="116"/>
      <c r="BP12" s="116"/>
      <c r="BQ12" s="116"/>
      <c r="BR12" s="116"/>
      <c r="BS12" s="116"/>
      <c r="BT12" s="117"/>
      <c r="BU12" s="110" t="str">
        <f>就労定着支援一覧!X13</f>
        <v>SSTやコミュ二ケーションプログラムをとおして、就労や働き続けるために必要な対人関係のスキルを高めていきます。調理実習や社会体験活動等をとおして、就労後も含め充実した生活が送ることができるような取り組みを行います。就労から6カ月後も長期にわたり就労が継続できるよう就労定着支援事業を提供していきます。</v>
      </c>
      <c r="BV12" s="111"/>
      <c r="BW12" s="111"/>
      <c r="BX12" s="111"/>
      <c r="BY12" s="111"/>
      <c r="BZ12" s="111"/>
      <c r="CA12" s="111"/>
      <c r="CB12" s="111"/>
      <c r="CC12" s="111"/>
      <c r="CD12" s="111"/>
      <c r="CE12" s="111"/>
      <c r="CF12" s="111"/>
      <c r="CG12" s="105" t="str">
        <f>就労定着支援一覧!Y13</f>
        <v>様々な職種で働いてきたスタッフがチーム一丸となって、多角的な視点で考え動き、サポートをしていきます。元気の良い明るいスタッフが多く、明るい雰囲気の事業所です。</v>
      </c>
      <c r="CH12" s="106"/>
      <c r="CI12" s="106"/>
      <c r="CJ12" s="106"/>
      <c r="CK12" s="106"/>
      <c r="CL12" s="106"/>
      <c r="CM12" s="106"/>
      <c r="CN12" s="106"/>
      <c r="CO12" s="106"/>
      <c r="CP12" s="106"/>
      <c r="CQ12" s="107"/>
      <c r="CT12" s="271" t="str">
        <f>就労定着支援一覧!X15</f>
        <v>【就労定着支援】
　あしながは、
　①就労選択支援（１か月）→②就労移行支援（２年）→③就労定着支援（３年６か月）
という流れで働く意欲のある障害者の皆さまをサポートしております。
ここでは、③についてお知らせします、①②については他の該当ページをご覧ください。
③就労定着支援
　就労移行支援を利用後、無事に一般就労し、さらに半年経過しましたら、この就労定着支援サービスもご利用になれます。
　就労定着支援は、職場と利用者ご本人の双方から就労先での勤務状況や業務を担う上での困り事や改善点、さらには生活状況や働く上での困りごとをお聞きして、課題解決に向けた指導や助言を行い、一日でも長く就労していけるようサポートをしております。
　</v>
      </c>
      <c r="CU12" s="272"/>
      <c r="CV12" s="272"/>
      <c r="CW12" s="272"/>
      <c r="CX12" s="272"/>
      <c r="CY12" s="272"/>
      <c r="CZ12" s="272"/>
      <c r="DA12" s="272"/>
      <c r="DB12" s="272"/>
      <c r="DC12" s="272"/>
      <c r="DD12" s="272"/>
      <c r="DE12" s="273"/>
      <c r="DF12" s="202" t="str">
        <f>就労定着支援一覧!Y15</f>
        <v>あしながは、障がい者の皆さんの「衣食住」をサポートしつつ、様々な「得手」を開拓して、無理なく働ける場所や機会を提供し、最終的に一般就労に結びつけられるよう「生活の質の向上」のお手伝いをしております。</v>
      </c>
      <c r="DG12" s="194"/>
      <c r="DH12" s="194"/>
      <c r="DI12" s="194"/>
      <c r="DJ12" s="194"/>
      <c r="DK12" s="194"/>
      <c r="DL12" s="194"/>
      <c r="DM12" s="194"/>
      <c r="DN12" s="194"/>
      <c r="DO12" s="194"/>
      <c r="DP12" s="203"/>
      <c r="DQ12" s="208" t="str">
        <f>就労定着支援一覧!X17</f>
        <v>安心して働き続けたい方、次のステップを目指したい方、働く中で不安や困り感が出てきた方など、お気軽にご相談いただければ幸いです。皆さまが安心して就労できるよう丁寧に、関係機関と連携しながら支援させていただきます。</v>
      </c>
      <c r="DR12" s="209"/>
      <c r="DS12" s="209"/>
      <c r="DT12" s="209"/>
      <c r="DU12" s="209"/>
      <c r="DV12" s="209"/>
      <c r="DW12" s="209"/>
      <c r="DX12" s="209"/>
      <c r="DY12" s="209"/>
      <c r="DZ12" s="209"/>
      <c r="EA12" s="209"/>
      <c r="EB12" s="210"/>
      <c r="EC12" s="217" t="str">
        <f>就労定着支援一覧!Y17</f>
        <v>出社同行/職場訪問（ご本人様、企業担当者様との面談）/電話・メール相談/来所相談/卒業生交流会/家族会/通院同行/生活支援など
就職後も安心して相談できる場を提供しています。
インスタ：prana_3an</v>
      </c>
      <c r="ED12" s="209"/>
      <c r="EE12" s="209"/>
      <c r="EF12" s="209"/>
      <c r="EG12" s="209"/>
      <c r="EH12" s="209"/>
      <c r="EI12" s="209"/>
      <c r="EJ12" s="209"/>
      <c r="EK12" s="209"/>
      <c r="EL12" s="209"/>
      <c r="EM12" s="218"/>
      <c r="EP12" s="208" t="str">
        <f>就労定着支援一覧!X19</f>
        <v>直接お問合せください</v>
      </c>
      <c r="EQ12" s="209"/>
      <c r="ER12" s="209"/>
      <c r="ES12" s="209"/>
      <c r="ET12" s="209"/>
      <c r="EU12" s="209"/>
      <c r="EV12" s="209"/>
      <c r="EW12" s="209"/>
      <c r="EX12" s="209"/>
      <c r="EY12" s="209"/>
      <c r="EZ12" s="209"/>
      <c r="FA12" s="210"/>
      <c r="FB12" s="217" t="str">
        <f>就労定着支援一覧!Y19</f>
        <v>直接お問合せください</v>
      </c>
      <c r="FC12" s="209"/>
      <c r="FD12" s="209"/>
      <c r="FE12" s="209"/>
      <c r="FF12" s="209"/>
      <c r="FG12" s="209"/>
      <c r="FH12" s="209"/>
      <c r="FI12" s="209"/>
      <c r="FJ12" s="209"/>
      <c r="FK12" s="209"/>
      <c r="FL12" s="218"/>
      <c r="FM12" s="229">
        <f>就労定着支援一覧!DN13</f>
        <v>0</v>
      </c>
      <c r="FN12" s="230"/>
      <c r="FO12" s="230"/>
      <c r="FP12" s="230"/>
      <c r="FQ12" s="230"/>
      <c r="FR12" s="230"/>
      <c r="FS12" s="230"/>
      <c r="FT12" s="230"/>
      <c r="FU12" s="230"/>
      <c r="FV12" s="230"/>
      <c r="FW12" s="230"/>
      <c r="FX12" s="231"/>
      <c r="FY12" s="238">
        <f>就労定着支援一覧!DO13</f>
        <v>0</v>
      </c>
      <c r="FZ12" s="239"/>
      <c r="GA12" s="239"/>
      <c r="GB12" s="239"/>
      <c r="GC12" s="239"/>
      <c r="GD12" s="239"/>
      <c r="GE12" s="239"/>
      <c r="GF12" s="239"/>
      <c r="GG12" s="239"/>
      <c r="GH12" s="239"/>
      <c r="GI12" s="240"/>
    </row>
    <row r="13" spans="2:191" ht="24" customHeight="1" x14ac:dyDescent="0.4">
      <c r="B13" s="98"/>
      <c r="C13" s="97"/>
      <c r="D13" s="97"/>
      <c r="E13" s="97"/>
      <c r="F13" s="97"/>
      <c r="G13" s="97"/>
      <c r="H13" s="97"/>
      <c r="I13" s="97"/>
      <c r="J13" s="97"/>
      <c r="K13" s="97"/>
      <c r="L13" s="97"/>
      <c r="M13" s="97"/>
      <c r="N13" s="116"/>
      <c r="O13" s="116"/>
      <c r="P13" s="116"/>
      <c r="Q13" s="116"/>
      <c r="R13" s="116"/>
      <c r="S13" s="116"/>
      <c r="T13" s="116"/>
      <c r="U13" s="116"/>
      <c r="V13" s="116"/>
      <c r="W13" s="116"/>
      <c r="X13" s="117"/>
      <c r="Y13" s="161"/>
      <c r="Z13" s="156"/>
      <c r="AA13" s="156"/>
      <c r="AB13" s="156"/>
      <c r="AC13" s="156"/>
      <c r="AD13" s="156"/>
      <c r="AE13" s="156"/>
      <c r="AF13" s="156"/>
      <c r="AG13" s="156"/>
      <c r="AH13" s="156"/>
      <c r="AI13" s="156"/>
      <c r="AJ13" s="156"/>
      <c r="AK13" s="111"/>
      <c r="AL13" s="111"/>
      <c r="AM13" s="111"/>
      <c r="AN13" s="111"/>
      <c r="AO13" s="111"/>
      <c r="AP13" s="111"/>
      <c r="AQ13" s="111"/>
      <c r="AR13" s="111"/>
      <c r="AS13" s="111"/>
      <c r="AT13" s="111"/>
      <c r="AU13" s="145"/>
      <c r="AV13" s="29"/>
      <c r="AX13" s="121"/>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7"/>
      <c r="BU13" s="112"/>
      <c r="BV13" s="111"/>
      <c r="BW13" s="111"/>
      <c r="BX13" s="111"/>
      <c r="BY13" s="111"/>
      <c r="BZ13" s="111"/>
      <c r="CA13" s="111"/>
      <c r="CB13" s="111"/>
      <c r="CC13" s="111"/>
      <c r="CD13" s="111"/>
      <c r="CE13" s="111"/>
      <c r="CF13" s="111"/>
      <c r="CG13" s="106"/>
      <c r="CH13" s="106"/>
      <c r="CI13" s="106"/>
      <c r="CJ13" s="106"/>
      <c r="CK13" s="106"/>
      <c r="CL13" s="106"/>
      <c r="CM13" s="106"/>
      <c r="CN13" s="106"/>
      <c r="CO13" s="106"/>
      <c r="CP13" s="106"/>
      <c r="CQ13" s="107"/>
      <c r="CT13" s="274"/>
      <c r="CU13" s="275"/>
      <c r="CV13" s="275"/>
      <c r="CW13" s="275"/>
      <c r="CX13" s="275"/>
      <c r="CY13" s="275"/>
      <c r="CZ13" s="275"/>
      <c r="DA13" s="275"/>
      <c r="DB13" s="275"/>
      <c r="DC13" s="275"/>
      <c r="DD13" s="275"/>
      <c r="DE13" s="276"/>
      <c r="DF13" s="204"/>
      <c r="DG13" s="197"/>
      <c r="DH13" s="197"/>
      <c r="DI13" s="197"/>
      <c r="DJ13" s="197"/>
      <c r="DK13" s="197"/>
      <c r="DL13" s="197"/>
      <c r="DM13" s="197"/>
      <c r="DN13" s="197"/>
      <c r="DO13" s="197"/>
      <c r="DP13" s="205"/>
      <c r="DQ13" s="211"/>
      <c r="DR13" s="212"/>
      <c r="DS13" s="212"/>
      <c r="DT13" s="212"/>
      <c r="DU13" s="212"/>
      <c r="DV13" s="212"/>
      <c r="DW13" s="212"/>
      <c r="DX13" s="212"/>
      <c r="DY13" s="212"/>
      <c r="DZ13" s="212"/>
      <c r="EA13" s="212"/>
      <c r="EB13" s="213"/>
      <c r="EC13" s="219"/>
      <c r="ED13" s="212"/>
      <c r="EE13" s="212"/>
      <c r="EF13" s="212"/>
      <c r="EG13" s="212"/>
      <c r="EH13" s="212"/>
      <c r="EI13" s="212"/>
      <c r="EJ13" s="212"/>
      <c r="EK13" s="212"/>
      <c r="EL13" s="212"/>
      <c r="EM13" s="220"/>
      <c r="EP13" s="211"/>
      <c r="EQ13" s="212"/>
      <c r="ER13" s="212"/>
      <c r="ES13" s="212"/>
      <c r="ET13" s="212"/>
      <c r="EU13" s="212"/>
      <c r="EV13" s="212"/>
      <c r="EW13" s="212"/>
      <c r="EX13" s="212"/>
      <c r="EY13" s="212"/>
      <c r="EZ13" s="212"/>
      <c r="FA13" s="213"/>
      <c r="FB13" s="219"/>
      <c r="FC13" s="212"/>
      <c r="FD13" s="212"/>
      <c r="FE13" s="212"/>
      <c r="FF13" s="212"/>
      <c r="FG13" s="212"/>
      <c r="FH13" s="212"/>
      <c r="FI13" s="212"/>
      <c r="FJ13" s="212"/>
      <c r="FK13" s="212"/>
      <c r="FL13" s="220"/>
      <c r="FM13" s="232"/>
      <c r="FN13" s="233"/>
      <c r="FO13" s="233"/>
      <c r="FP13" s="233"/>
      <c r="FQ13" s="233"/>
      <c r="FR13" s="233"/>
      <c r="FS13" s="233"/>
      <c r="FT13" s="233"/>
      <c r="FU13" s="233"/>
      <c r="FV13" s="233"/>
      <c r="FW13" s="233"/>
      <c r="FX13" s="234"/>
      <c r="FY13" s="241"/>
      <c r="FZ13" s="242"/>
      <c r="GA13" s="242"/>
      <c r="GB13" s="242"/>
      <c r="GC13" s="242"/>
      <c r="GD13" s="242"/>
      <c r="GE13" s="242"/>
      <c r="GF13" s="242"/>
      <c r="GG13" s="242"/>
      <c r="GH13" s="242"/>
      <c r="GI13" s="243"/>
    </row>
    <row r="14" spans="2:191" ht="24" customHeight="1" x14ac:dyDescent="0.4">
      <c r="B14" s="98"/>
      <c r="C14" s="97"/>
      <c r="D14" s="97"/>
      <c r="E14" s="97"/>
      <c r="F14" s="97"/>
      <c r="G14" s="97"/>
      <c r="H14" s="97"/>
      <c r="I14" s="97"/>
      <c r="J14" s="97"/>
      <c r="K14" s="97"/>
      <c r="L14" s="97"/>
      <c r="M14" s="97"/>
      <c r="N14" s="116"/>
      <c r="O14" s="116"/>
      <c r="P14" s="116"/>
      <c r="Q14" s="116"/>
      <c r="R14" s="116"/>
      <c r="S14" s="116"/>
      <c r="T14" s="116"/>
      <c r="U14" s="116"/>
      <c r="V14" s="116"/>
      <c r="W14" s="116"/>
      <c r="X14" s="117"/>
      <c r="Y14" s="161"/>
      <c r="Z14" s="156"/>
      <c r="AA14" s="156"/>
      <c r="AB14" s="156"/>
      <c r="AC14" s="156"/>
      <c r="AD14" s="156"/>
      <c r="AE14" s="156"/>
      <c r="AF14" s="156"/>
      <c r="AG14" s="156"/>
      <c r="AH14" s="156"/>
      <c r="AI14" s="156"/>
      <c r="AJ14" s="156"/>
      <c r="AK14" s="111"/>
      <c r="AL14" s="111"/>
      <c r="AM14" s="111"/>
      <c r="AN14" s="111"/>
      <c r="AO14" s="111"/>
      <c r="AP14" s="111"/>
      <c r="AQ14" s="111"/>
      <c r="AR14" s="111"/>
      <c r="AS14" s="111"/>
      <c r="AT14" s="111"/>
      <c r="AU14" s="145"/>
      <c r="AV14" s="29"/>
      <c r="AX14" s="121"/>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7"/>
      <c r="BU14" s="112"/>
      <c r="BV14" s="111"/>
      <c r="BW14" s="111"/>
      <c r="BX14" s="111"/>
      <c r="BY14" s="111"/>
      <c r="BZ14" s="111"/>
      <c r="CA14" s="111"/>
      <c r="CB14" s="111"/>
      <c r="CC14" s="111"/>
      <c r="CD14" s="111"/>
      <c r="CE14" s="111"/>
      <c r="CF14" s="111"/>
      <c r="CG14" s="106"/>
      <c r="CH14" s="106"/>
      <c r="CI14" s="106"/>
      <c r="CJ14" s="106"/>
      <c r="CK14" s="106"/>
      <c r="CL14" s="106"/>
      <c r="CM14" s="106"/>
      <c r="CN14" s="106"/>
      <c r="CO14" s="106"/>
      <c r="CP14" s="106"/>
      <c r="CQ14" s="107"/>
      <c r="CT14" s="274"/>
      <c r="CU14" s="275"/>
      <c r="CV14" s="275"/>
      <c r="CW14" s="275"/>
      <c r="CX14" s="275"/>
      <c r="CY14" s="275"/>
      <c r="CZ14" s="275"/>
      <c r="DA14" s="275"/>
      <c r="DB14" s="275"/>
      <c r="DC14" s="275"/>
      <c r="DD14" s="275"/>
      <c r="DE14" s="276"/>
      <c r="DF14" s="204"/>
      <c r="DG14" s="197"/>
      <c r="DH14" s="197"/>
      <c r="DI14" s="197"/>
      <c r="DJ14" s="197"/>
      <c r="DK14" s="197"/>
      <c r="DL14" s="197"/>
      <c r="DM14" s="197"/>
      <c r="DN14" s="197"/>
      <c r="DO14" s="197"/>
      <c r="DP14" s="205"/>
      <c r="DQ14" s="211"/>
      <c r="DR14" s="212"/>
      <c r="DS14" s="212"/>
      <c r="DT14" s="212"/>
      <c r="DU14" s="212"/>
      <c r="DV14" s="212"/>
      <c r="DW14" s="212"/>
      <c r="DX14" s="212"/>
      <c r="DY14" s="212"/>
      <c r="DZ14" s="212"/>
      <c r="EA14" s="212"/>
      <c r="EB14" s="213"/>
      <c r="EC14" s="219"/>
      <c r="ED14" s="212"/>
      <c r="EE14" s="212"/>
      <c r="EF14" s="212"/>
      <c r="EG14" s="212"/>
      <c r="EH14" s="212"/>
      <c r="EI14" s="212"/>
      <c r="EJ14" s="212"/>
      <c r="EK14" s="212"/>
      <c r="EL14" s="212"/>
      <c r="EM14" s="220"/>
      <c r="EP14" s="211"/>
      <c r="EQ14" s="212"/>
      <c r="ER14" s="212"/>
      <c r="ES14" s="212"/>
      <c r="ET14" s="212"/>
      <c r="EU14" s="212"/>
      <c r="EV14" s="212"/>
      <c r="EW14" s="212"/>
      <c r="EX14" s="212"/>
      <c r="EY14" s="212"/>
      <c r="EZ14" s="212"/>
      <c r="FA14" s="213"/>
      <c r="FB14" s="219"/>
      <c r="FC14" s="212"/>
      <c r="FD14" s="212"/>
      <c r="FE14" s="212"/>
      <c r="FF14" s="212"/>
      <c r="FG14" s="212"/>
      <c r="FH14" s="212"/>
      <c r="FI14" s="212"/>
      <c r="FJ14" s="212"/>
      <c r="FK14" s="212"/>
      <c r="FL14" s="220"/>
      <c r="FM14" s="232"/>
      <c r="FN14" s="233"/>
      <c r="FO14" s="233"/>
      <c r="FP14" s="233"/>
      <c r="FQ14" s="233"/>
      <c r="FR14" s="233"/>
      <c r="FS14" s="233"/>
      <c r="FT14" s="233"/>
      <c r="FU14" s="233"/>
      <c r="FV14" s="233"/>
      <c r="FW14" s="233"/>
      <c r="FX14" s="234"/>
      <c r="FY14" s="241"/>
      <c r="FZ14" s="242"/>
      <c r="GA14" s="242"/>
      <c r="GB14" s="242"/>
      <c r="GC14" s="242"/>
      <c r="GD14" s="242"/>
      <c r="GE14" s="242"/>
      <c r="GF14" s="242"/>
      <c r="GG14" s="242"/>
      <c r="GH14" s="242"/>
      <c r="GI14" s="243"/>
    </row>
    <row r="15" spans="2:191" ht="24" customHeight="1" x14ac:dyDescent="0.4">
      <c r="B15" s="98"/>
      <c r="C15" s="97"/>
      <c r="D15" s="97"/>
      <c r="E15" s="97"/>
      <c r="F15" s="97"/>
      <c r="G15" s="97"/>
      <c r="H15" s="97"/>
      <c r="I15" s="97"/>
      <c r="J15" s="97"/>
      <c r="K15" s="97"/>
      <c r="L15" s="97"/>
      <c r="M15" s="97"/>
      <c r="N15" s="116"/>
      <c r="O15" s="116"/>
      <c r="P15" s="116"/>
      <c r="Q15" s="116"/>
      <c r="R15" s="116"/>
      <c r="S15" s="116"/>
      <c r="T15" s="116"/>
      <c r="U15" s="116"/>
      <c r="V15" s="116"/>
      <c r="W15" s="116"/>
      <c r="X15" s="117"/>
      <c r="Y15" s="161"/>
      <c r="Z15" s="156"/>
      <c r="AA15" s="156"/>
      <c r="AB15" s="156"/>
      <c r="AC15" s="156"/>
      <c r="AD15" s="156"/>
      <c r="AE15" s="156"/>
      <c r="AF15" s="156"/>
      <c r="AG15" s="156"/>
      <c r="AH15" s="156"/>
      <c r="AI15" s="156"/>
      <c r="AJ15" s="156"/>
      <c r="AK15" s="111"/>
      <c r="AL15" s="111"/>
      <c r="AM15" s="111"/>
      <c r="AN15" s="111"/>
      <c r="AO15" s="111"/>
      <c r="AP15" s="111"/>
      <c r="AQ15" s="111"/>
      <c r="AR15" s="111"/>
      <c r="AS15" s="111"/>
      <c r="AT15" s="111"/>
      <c r="AU15" s="145"/>
      <c r="AV15" s="29"/>
      <c r="AX15" s="121"/>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7"/>
      <c r="BU15" s="112"/>
      <c r="BV15" s="111"/>
      <c r="BW15" s="111"/>
      <c r="BX15" s="111"/>
      <c r="BY15" s="111"/>
      <c r="BZ15" s="111"/>
      <c r="CA15" s="111"/>
      <c r="CB15" s="111"/>
      <c r="CC15" s="111"/>
      <c r="CD15" s="111"/>
      <c r="CE15" s="111"/>
      <c r="CF15" s="111"/>
      <c r="CG15" s="106"/>
      <c r="CH15" s="106"/>
      <c r="CI15" s="106"/>
      <c r="CJ15" s="106"/>
      <c r="CK15" s="106"/>
      <c r="CL15" s="106"/>
      <c r="CM15" s="106"/>
      <c r="CN15" s="106"/>
      <c r="CO15" s="106"/>
      <c r="CP15" s="106"/>
      <c r="CQ15" s="107"/>
      <c r="CT15" s="274"/>
      <c r="CU15" s="275"/>
      <c r="CV15" s="275"/>
      <c r="CW15" s="275"/>
      <c r="CX15" s="275"/>
      <c r="CY15" s="275"/>
      <c r="CZ15" s="275"/>
      <c r="DA15" s="275"/>
      <c r="DB15" s="275"/>
      <c r="DC15" s="275"/>
      <c r="DD15" s="275"/>
      <c r="DE15" s="276"/>
      <c r="DF15" s="204"/>
      <c r="DG15" s="197"/>
      <c r="DH15" s="197"/>
      <c r="DI15" s="197"/>
      <c r="DJ15" s="197"/>
      <c r="DK15" s="197"/>
      <c r="DL15" s="197"/>
      <c r="DM15" s="197"/>
      <c r="DN15" s="197"/>
      <c r="DO15" s="197"/>
      <c r="DP15" s="205"/>
      <c r="DQ15" s="211"/>
      <c r="DR15" s="212"/>
      <c r="DS15" s="212"/>
      <c r="DT15" s="212"/>
      <c r="DU15" s="212"/>
      <c r="DV15" s="212"/>
      <c r="DW15" s="212"/>
      <c r="DX15" s="212"/>
      <c r="DY15" s="212"/>
      <c r="DZ15" s="212"/>
      <c r="EA15" s="212"/>
      <c r="EB15" s="213"/>
      <c r="EC15" s="219"/>
      <c r="ED15" s="212"/>
      <c r="EE15" s="212"/>
      <c r="EF15" s="212"/>
      <c r="EG15" s="212"/>
      <c r="EH15" s="212"/>
      <c r="EI15" s="212"/>
      <c r="EJ15" s="212"/>
      <c r="EK15" s="212"/>
      <c r="EL15" s="212"/>
      <c r="EM15" s="220"/>
      <c r="EP15" s="211"/>
      <c r="EQ15" s="212"/>
      <c r="ER15" s="212"/>
      <c r="ES15" s="212"/>
      <c r="ET15" s="212"/>
      <c r="EU15" s="212"/>
      <c r="EV15" s="212"/>
      <c r="EW15" s="212"/>
      <c r="EX15" s="212"/>
      <c r="EY15" s="212"/>
      <c r="EZ15" s="212"/>
      <c r="FA15" s="213"/>
      <c r="FB15" s="219"/>
      <c r="FC15" s="212"/>
      <c r="FD15" s="212"/>
      <c r="FE15" s="212"/>
      <c r="FF15" s="212"/>
      <c r="FG15" s="212"/>
      <c r="FH15" s="212"/>
      <c r="FI15" s="212"/>
      <c r="FJ15" s="212"/>
      <c r="FK15" s="212"/>
      <c r="FL15" s="220"/>
      <c r="FM15" s="232"/>
      <c r="FN15" s="233"/>
      <c r="FO15" s="233"/>
      <c r="FP15" s="233"/>
      <c r="FQ15" s="233"/>
      <c r="FR15" s="233"/>
      <c r="FS15" s="233"/>
      <c r="FT15" s="233"/>
      <c r="FU15" s="233"/>
      <c r="FV15" s="233"/>
      <c r="FW15" s="233"/>
      <c r="FX15" s="234"/>
      <c r="FY15" s="241"/>
      <c r="FZ15" s="242"/>
      <c r="GA15" s="242"/>
      <c r="GB15" s="242"/>
      <c r="GC15" s="242"/>
      <c r="GD15" s="242"/>
      <c r="GE15" s="242"/>
      <c r="GF15" s="242"/>
      <c r="GG15" s="242"/>
      <c r="GH15" s="242"/>
      <c r="GI15" s="243"/>
    </row>
    <row r="16" spans="2:191" ht="24" customHeight="1" thickBot="1" x14ac:dyDescent="0.45">
      <c r="B16" s="99"/>
      <c r="C16" s="100"/>
      <c r="D16" s="100"/>
      <c r="E16" s="100"/>
      <c r="F16" s="100"/>
      <c r="G16" s="100"/>
      <c r="H16" s="100"/>
      <c r="I16" s="100"/>
      <c r="J16" s="100"/>
      <c r="K16" s="100"/>
      <c r="L16" s="100"/>
      <c r="M16" s="100"/>
      <c r="N16" s="118"/>
      <c r="O16" s="118"/>
      <c r="P16" s="118"/>
      <c r="Q16" s="118"/>
      <c r="R16" s="118"/>
      <c r="S16" s="118"/>
      <c r="T16" s="118"/>
      <c r="U16" s="118"/>
      <c r="V16" s="118"/>
      <c r="W16" s="118"/>
      <c r="X16" s="119"/>
      <c r="Y16" s="162"/>
      <c r="Z16" s="158"/>
      <c r="AA16" s="158"/>
      <c r="AB16" s="158"/>
      <c r="AC16" s="158"/>
      <c r="AD16" s="158"/>
      <c r="AE16" s="158"/>
      <c r="AF16" s="158"/>
      <c r="AG16" s="158"/>
      <c r="AH16" s="158"/>
      <c r="AI16" s="158"/>
      <c r="AJ16" s="158"/>
      <c r="AK16" s="114"/>
      <c r="AL16" s="114"/>
      <c r="AM16" s="114"/>
      <c r="AN16" s="114"/>
      <c r="AO16" s="114"/>
      <c r="AP16" s="114"/>
      <c r="AQ16" s="114"/>
      <c r="AR16" s="114"/>
      <c r="AS16" s="114"/>
      <c r="AT16" s="114"/>
      <c r="AU16" s="146"/>
      <c r="AV16" s="29"/>
      <c r="AX16" s="122"/>
      <c r="AY16" s="118"/>
      <c r="AZ16" s="118"/>
      <c r="BA16" s="118"/>
      <c r="BB16" s="118"/>
      <c r="BC16" s="118"/>
      <c r="BD16" s="118"/>
      <c r="BE16" s="118"/>
      <c r="BF16" s="118"/>
      <c r="BG16" s="118"/>
      <c r="BH16" s="118"/>
      <c r="BI16" s="118"/>
      <c r="BJ16" s="118"/>
      <c r="BK16" s="118"/>
      <c r="BL16" s="118"/>
      <c r="BM16" s="118"/>
      <c r="BN16" s="118"/>
      <c r="BO16" s="118"/>
      <c r="BP16" s="118"/>
      <c r="BQ16" s="118"/>
      <c r="BR16" s="118"/>
      <c r="BS16" s="118"/>
      <c r="BT16" s="119"/>
      <c r="BU16" s="113"/>
      <c r="BV16" s="114"/>
      <c r="BW16" s="114"/>
      <c r="BX16" s="114"/>
      <c r="BY16" s="114"/>
      <c r="BZ16" s="114"/>
      <c r="CA16" s="114"/>
      <c r="CB16" s="114"/>
      <c r="CC16" s="114"/>
      <c r="CD16" s="114"/>
      <c r="CE16" s="114"/>
      <c r="CF16" s="114"/>
      <c r="CG16" s="108"/>
      <c r="CH16" s="108"/>
      <c r="CI16" s="108"/>
      <c r="CJ16" s="108"/>
      <c r="CK16" s="108"/>
      <c r="CL16" s="108"/>
      <c r="CM16" s="108"/>
      <c r="CN16" s="108"/>
      <c r="CO16" s="108"/>
      <c r="CP16" s="108"/>
      <c r="CQ16" s="109"/>
      <c r="CT16" s="277"/>
      <c r="CU16" s="278"/>
      <c r="CV16" s="278"/>
      <c r="CW16" s="278"/>
      <c r="CX16" s="278"/>
      <c r="CY16" s="278"/>
      <c r="CZ16" s="278"/>
      <c r="DA16" s="278"/>
      <c r="DB16" s="278"/>
      <c r="DC16" s="278"/>
      <c r="DD16" s="278"/>
      <c r="DE16" s="279"/>
      <c r="DF16" s="206"/>
      <c r="DG16" s="200"/>
      <c r="DH16" s="200"/>
      <c r="DI16" s="200"/>
      <c r="DJ16" s="200"/>
      <c r="DK16" s="200"/>
      <c r="DL16" s="200"/>
      <c r="DM16" s="200"/>
      <c r="DN16" s="200"/>
      <c r="DO16" s="200"/>
      <c r="DP16" s="207"/>
      <c r="DQ16" s="214"/>
      <c r="DR16" s="215"/>
      <c r="DS16" s="215"/>
      <c r="DT16" s="215"/>
      <c r="DU16" s="215"/>
      <c r="DV16" s="215"/>
      <c r="DW16" s="215"/>
      <c r="DX16" s="215"/>
      <c r="DY16" s="215"/>
      <c r="DZ16" s="215"/>
      <c r="EA16" s="215"/>
      <c r="EB16" s="216"/>
      <c r="EC16" s="221"/>
      <c r="ED16" s="215"/>
      <c r="EE16" s="215"/>
      <c r="EF16" s="215"/>
      <c r="EG16" s="215"/>
      <c r="EH16" s="215"/>
      <c r="EI16" s="215"/>
      <c r="EJ16" s="215"/>
      <c r="EK16" s="215"/>
      <c r="EL16" s="215"/>
      <c r="EM16" s="222"/>
      <c r="EP16" s="214"/>
      <c r="EQ16" s="215"/>
      <c r="ER16" s="215"/>
      <c r="ES16" s="215"/>
      <c r="ET16" s="215"/>
      <c r="EU16" s="215"/>
      <c r="EV16" s="215"/>
      <c r="EW16" s="215"/>
      <c r="EX16" s="215"/>
      <c r="EY16" s="215"/>
      <c r="EZ16" s="215"/>
      <c r="FA16" s="216"/>
      <c r="FB16" s="221"/>
      <c r="FC16" s="215"/>
      <c r="FD16" s="215"/>
      <c r="FE16" s="215"/>
      <c r="FF16" s="215"/>
      <c r="FG16" s="215"/>
      <c r="FH16" s="215"/>
      <c r="FI16" s="215"/>
      <c r="FJ16" s="215"/>
      <c r="FK16" s="215"/>
      <c r="FL16" s="222"/>
      <c r="FM16" s="235"/>
      <c r="FN16" s="236"/>
      <c r="FO16" s="236"/>
      <c r="FP16" s="236"/>
      <c r="FQ16" s="236"/>
      <c r="FR16" s="236"/>
      <c r="FS16" s="236"/>
      <c r="FT16" s="236"/>
      <c r="FU16" s="236"/>
      <c r="FV16" s="236"/>
      <c r="FW16" s="236"/>
      <c r="FX16" s="237"/>
      <c r="FY16" s="244"/>
      <c r="FZ16" s="245"/>
      <c r="GA16" s="245"/>
      <c r="GB16" s="245"/>
      <c r="GC16" s="245"/>
      <c r="GD16" s="245"/>
      <c r="GE16" s="245"/>
      <c r="GF16" s="245"/>
      <c r="GG16" s="245"/>
      <c r="GH16" s="245"/>
      <c r="GI16" s="246"/>
    </row>
    <row r="17" spans="2:191" ht="7.5" customHeight="1" thickBot="1" x14ac:dyDescent="0.45">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row>
    <row r="18" spans="2:191" ht="30" customHeight="1" x14ac:dyDescent="0.4">
      <c r="B18" s="3">
        <v>2</v>
      </c>
      <c r="C18" s="175" t="str">
        <f>就労定着支援一覧!C8</f>
        <v>株式会社LITALICOパートナーズ</v>
      </c>
      <c r="D18" s="176"/>
      <c r="E18" s="176"/>
      <c r="F18" s="176"/>
      <c r="G18" s="176"/>
      <c r="H18" s="176"/>
      <c r="I18" s="176"/>
      <c r="J18" s="177"/>
      <c r="K18" s="178" t="str">
        <f>就労定着支援一覧!B8</f>
        <v>LITALICOワークス宮崎</v>
      </c>
      <c r="L18" s="179"/>
      <c r="M18" s="179"/>
      <c r="N18" s="179"/>
      <c r="O18" s="179"/>
      <c r="P18" s="179"/>
      <c r="Q18" s="179"/>
      <c r="R18" s="179"/>
      <c r="S18" s="179"/>
      <c r="T18" s="179"/>
      <c r="U18" s="179"/>
      <c r="V18" s="179"/>
      <c r="W18" s="179"/>
      <c r="X18" s="180"/>
      <c r="Y18" s="3">
        <v>3</v>
      </c>
      <c r="Z18" s="175" t="str">
        <f>就労定着支援一覧!C10</f>
        <v>社会福祉法人　桜裕会</v>
      </c>
      <c r="AA18" s="176"/>
      <c r="AB18" s="176"/>
      <c r="AC18" s="176"/>
      <c r="AD18" s="176"/>
      <c r="AE18" s="176"/>
      <c r="AF18" s="176"/>
      <c r="AG18" s="177"/>
      <c r="AH18" s="178" t="str">
        <f>就労定着支援一覧!B10</f>
        <v>サクラプリンテック</v>
      </c>
      <c r="AI18" s="179"/>
      <c r="AJ18" s="179"/>
      <c r="AK18" s="179"/>
      <c r="AL18" s="179"/>
      <c r="AM18" s="179"/>
      <c r="AN18" s="179"/>
      <c r="AO18" s="179"/>
      <c r="AP18" s="179"/>
      <c r="AQ18" s="179"/>
      <c r="AR18" s="179"/>
      <c r="AS18" s="179"/>
      <c r="AT18" s="179"/>
      <c r="AU18" s="180"/>
      <c r="AV18" s="25"/>
      <c r="AX18" s="3">
        <v>5</v>
      </c>
      <c r="AY18" s="136" t="str">
        <f>就労定着支援一覧!C12</f>
        <v>株式会社エイジングファン</v>
      </c>
      <c r="AZ18" s="137"/>
      <c r="BA18" s="137"/>
      <c r="BB18" s="137"/>
      <c r="BC18" s="137"/>
      <c r="BD18" s="137"/>
      <c r="BE18" s="137"/>
      <c r="BF18" s="137"/>
      <c r="BG18" s="134" t="str">
        <f>就労定着支援一覧!B12</f>
        <v>ディーキャリア宮崎オフィス</v>
      </c>
      <c r="BH18" s="134"/>
      <c r="BI18" s="134"/>
      <c r="BJ18" s="134"/>
      <c r="BK18" s="134"/>
      <c r="BL18" s="134"/>
      <c r="BM18" s="134"/>
      <c r="BN18" s="134"/>
      <c r="BO18" s="134"/>
      <c r="BP18" s="134"/>
      <c r="BQ18" s="134"/>
      <c r="BR18" s="134"/>
      <c r="BS18" s="134"/>
      <c r="BT18" s="135"/>
      <c r="BU18" s="3">
        <v>7</v>
      </c>
      <c r="BV18" s="181" t="str">
        <f>就労定着支援一覧!C14</f>
        <v>ガルヒ就労支援サービス合同会社</v>
      </c>
      <c r="BW18" s="176"/>
      <c r="BX18" s="176"/>
      <c r="BY18" s="176"/>
      <c r="BZ18" s="176"/>
      <c r="CA18" s="176"/>
      <c r="CB18" s="176"/>
      <c r="CC18" s="177"/>
      <c r="CD18" s="178" t="str">
        <f>就労定着支援一覧!B14</f>
        <v>ネイビーマーリン</v>
      </c>
      <c r="CE18" s="179"/>
      <c r="CF18" s="179"/>
      <c r="CG18" s="179"/>
      <c r="CH18" s="179"/>
      <c r="CI18" s="179"/>
      <c r="CJ18" s="179"/>
      <c r="CK18" s="179"/>
      <c r="CL18" s="179"/>
      <c r="CM18" s="179"/>
      <c r="CN18" s="179"/>
      <c r="CO18" s="179"/>
      <c r="CP18" s="179"/>
      <c r="CQ18" s="180"/>
      <c r="CT18" s="3">
        <v>9</v>
      </c>
      <c r="CU18" s="136" t="str">
        <f>就労定着支援一覧!C16</f>
        <v>社会福祉法人　清樹会</v>
      </c>
      <c r="CV18" s="137"/>
      <c r="CW18" s="137"/>
      <c r="CX18" s="137"/>
      <c r="CY18" s="137"/>
      <c r="CZ18" s="137"/>
      <c r="DA18" s="137"/>
      <c r="DB18" s="137"/>
      <c r="DC18" s="134" t="str">
        <f>就労定着支援一覧!B16</f>
        <v>ブライトハウス住吉</v>
      </c>
      <c r="DD18" s="134"/>
      <c r="DE18" s="134"/>
      <c r="DF18" s="134"/>
      <c r="DG18" s="134"/>
      <c r="DH18" s="134"/>
      <c r="DI18" s="134"/>
      <c r="DJ18" s="134"/>
      <c r="DK18" s="134"/>
      <c r="DL18" s="134"/>
      <c r="DM18" s="134"/>
      <c r="DN18" s="134"/>
      <c r="DO18" s="134"/>
      <c r="DP18" s="135"/>
      <c r="DQ18" s="53">
        <v>11</v>
      </c>
      <c r="DR18" s="136" t="str">
        <f>就労定着支援一覧!C18</f>
        <v>株式会社LITALICOパートナーズ</v>
      </c>
      <c r="DS18" s="137"/>
      <c r="DT18" s="137"/>
      <c r="DU18" s="137"/>
      <c r="DV18" s="137"/>
      <c r="DW18" s="137"/>
      <c r="DX18" s="137"/>
      <c r="DY18" s="137"/>
      <c r="DZ18" s="134" t="str">
        <f>就労定着支援一覧!B18</f>
        <v>LITALICOワークス高千穂通</v>
      </c>
      <c r="EA18" s="134"/>
      <c r="EB18" s="134"/>
      <c r="EC18" s="134"/>
      <c r="ED18" s="134"/>
      <c r="EE18" s="134"/>
      <c r="EF18" s="134"/>
      <c r="EG18" s="134"/>
      <c r="EH18" s="134"/>
      <c r="EI18" s="134"/>
      <c r="EJ18" s="134"/>
      <c r="EK18" s="134"/>
      <c r="EL18" s="134"/>
      <c r="EM18" s="135"/>
      <c r="EP18" s="3"/>
      <c r="EQ18" s="136" t="str">
        <f>就労定着支援一覧!C20</f>
        <v>株式会社germe</v>
      </c>
      <c r="ER18" s="137"/>
      <c r="ES18" s="137"/>
      <c r="ET18" s="137"/>
      <c r="EU18" s="137"/>
      <c r="EV18" s="137"/>
      <c r="EW18" s="137"/>
      <c r="EX18" s="137"/>
      <c r="EY18" s="134" t="str">
        <f>就労定着支援一覧!B20</f>
        <v>就労移行支援事業所　ぽぽらす</v>
      </c>
      <c r="EZ18" s="134"/>
      <c r="FA18" s="134"/>
      <c r="FB18" s="134"/>
      <c r="FC18" s="134"/>
      <c r="FD18" s="134"/>
      <c r="FE18" s="134"/>
      <c r="FF18" s="134"/>
      <c r="FG18" s="134"/>
      <c r="FH18" s="134"/>
      <c r="FI18" s="134"/>
      <c r="FJ18" s="134"/>
      <c r="FK18" s="134"/>
      <c r="FL18" s="135"/>
      <c r="FM18" s="247"/>
      <c r="FN18" s="248"/>
      <c r="FO18" s="248"/>
      <c r="FP18" s="248"/>
      <c r="FQ18" s="248"/>
      <c r="FR18" s="248"/>
      <c r="FS18" s="248"/>
      <c r="FT18" s="248"/>
      <c r="FU18" s="248"/>
      <c r="FV18" s="248"/>
      <c r="FW18" s="248"/>
      <c r="FX18" s="248"/>
      <c r="FY18" s="248"/>
      <c r="FZ18" s="248"/>
      <c r="GA18" s="248"/>
      <c r="GB18" s="248"/>
      <c r="GC18" s="248"/>
      <c r="GD18" s="248"/>
      <c r="GE18" s="248"/>
      <c r="GF18" s="248"/>
      <c r="GG18" s="248"/>
      <c r="GH18" s="248"/>
      <c r="GI18" s="249"/>
    </row>
    <row r="19" spans="2:191" ht="18.75" customHeight="1" x14ac:dyDescent="0.4">
      <c r="B19" s="79" t="s">
        <v>9</v>
      </c>
      <c r="C19" s="74"/>
      <c r="D19" s="8" t="s">
        <v>8</v>
      </c>
      <c r="E19" s="95" t="str">
        <f>就労定着支援一覧!J8</f>
        <v>880-0844</v>
      </c>
      <c r="F19" s="95"/>
      <c r="G19" s="93" t="str">
        <f>就労定着支援一覧!D8</f>
        <v>宮崎市柳丸町１５３番地１パティオ柳丸Ａ棟２－３</v>
      </c>
      <c r="H19" s="94"/>
      <c r="I19" s="94"/>
      <c r="J19" s="94"/>
      <c r="K19" s="94"/>
      <c r="L19" s="94"/>
      <c r="M19" s="94"/>
      <c r="N19" s="94"/>
      <c r="O19" s="94"/>
      <c r="P19" s="72" t="s">
        <v>11</v>
      </c>
      <c r="Q19" s="74"/>
      <c r="R19" s="80" t="str">
        <f>就労定着支援一覧!O8</f>
        <v>https://snabi.jp/facility/19088</v>
      </c>
      <c r="S19" s="77"/>
      <c r="T19" s="77"/>
      <c r="U19" s="77"/>
      <c r="V19" s="77"/>
      <c r="W19" s="77"/>
      <c r="X19" s="81"/>
      <c r="Y19" s="79" t="s">
        <v>9</v>
      </c>
      <c r="Z19" s="74"/>
      <c r="AA19" s="8" t="s">
        <v>8</v>
      </c>
      <c r="AB19" s="132" t="str">
        <f>就労定着支援一覧!J10</f>
        <v>880-0925</v>
      </c>
      <c r="AC19" s="132"/>
      <c r="AD19" s="93" t="str">
        <f>就労定着支援一覧!D10</f>
        <v>宮崎市大字本郷北方２７１７番地４</v>
      </c>
      <c r="AE19" s="94"/>
      <c r="AF19" s="94"/>
      <c r="AG19" s="94"/>
      <c r="AH19" s="94"/>
      <c r="AI19" s="94"/>
      <c r="AJ19" s="94"/>
      <c r="AK19" s="94"/>
      <c r="AL19" s="94"/>
      <c r="AM19" s="72" t="s">
        <v>11</v>
      </c>
      <c r="AN19" s="74"/>
      <c r="AO19" s="71" t="str">
        <f>就労定着支援一覧!O10</f>
        <v>sakura-printec.com</v>
      </c>
      <c r="AP19" s="72"/>
      <c r="AQ19" s="72"/>
      <c r="AR19" s="72"/>
      <c r="AS19" s="72"/>
      <c r="AT19" s="72"/>
      <c r="AU19" s="73"/>
      <c r="AV19" s="26"/>
      <c r="AX19" s="133" t="s">
        <v>9</v>
      </c>
      <c r="AY19" s="88"/>
      <c r="AZ19" s="8" t="s">
        <v>8</v>
      </c>
      <c r="BA19" s="95">
        <f>就労定着支援一覧!J12</f>
        <v>8800051</v>
      </c>
      <c r="BB19" s="95"/>
      <c r="BC19" s="132" t="str">
        <f>就労定着支援一覧!D12</f>
        <v>宮崎市江平西１丁目３番６号
第８丸三ビル　８１１号室</v>
      </c>
      <c r="BD19" s="132"/>
      <c r="BE19" s="132"/>
      <c r="BF19" s="132"/>
      <c r="BG19" s="132"/>
      <c r="BH19" s="132"/>
      <c r="BI19" s="132"/>
      <c r="BJ19" s="132"/>
      <c r="BK19" s="93"/>
      <c r="BL19" s="87" t="s">
        <v>11</v>
      </c>
      <c r="BM19" s="88"/>
      <c r="BN19" s="80" t="str">
        <f>就労定着支援一覧!O12</f>
        <v>https://dd-career.com/office_data/miyazaki/</v>
      </c>
      <c r="BO19" s="77"/>
      <c r="BP19" s="77"/>
      <c r="BQ19" s="77"/>
      <c r="BR19" s="77"/>
      <c r="BS19" s="77"/>
      <c r="BT19" s="81"/>
      <c r="BU19" s="79" t="s">
        <v>9</v>
      </c>
      <c r="BV19" s="74"/>
      <c r="BW19" s="4" t="s">
        <v>8</v>
      </c>
      <c r="BX19" s="95" t="str">
        <f>就労定着支援一覧!J14</f>
        <v>880-0902</v>
      </c>
      <c r="BY19" s="95"/>
      <c r="BZ19" s="93" t="str">
        <f>就労定着支援一覧!D14</f>
        <v>宮崎市大淀４丁目１１番２号　オクノビル２０１号</v>
      </c>
      <c r="CA19" s="94"/>
      <c r="CB19" s="94"/>
      <c r="CC19" s="94"/>
      <c r="CD19" s="94"/>
      <c r="CE19" s="94"/>
      <c r="CF19" s="94"/>
      <c r="CG19" s="94"/>
      <c r="CH19" s="94"/>
      <c r="CI19" s="72" t="s">
        <v>11</v>
      </c>
      <c r="CJ19" s="74"/>
      <c r="CK19" s="80">
        <f>就労定着支援一覧!AL14</f>
        <v>0</v>
      </c>
      <c r="CL19" s="77"/>
      <c r="CM19" s="77"/>
      <c r="CN19" s="77"/>
      <c r="CO19" s="77"/>
      <c r="CP19" s="77"/>
      <c r="CQ19" s="81"/>
      <c r="CT19" s="183" t="s">
        <v>9</v>
      </c>
      <c r="CU19" s="88"/>
      <c r="CV19" s="4" t="s">
        <v>8</v>
      </c>
      <c r="CW19" s="95" t="str">
        <f>就労定着支援一覧!J16</f>
        <v>880-0121</v>
      </c>
      <c r="CX19" s="95"/>
      <c r="CY19" s="132" t="str">
        <f>就労定着支援一覧!D16</f>
        <v>宮崎市大字島之内字伊鈴山10243番地3</v>
      </c>
      <c r="CZ19" s="132"/>
      <c r="DA19" s="132"/>
      <c r="DB19" s="132"/>
      <c r="DC19" s="132"/>
      <c r="DD19" s="132"/>
      <c r="DE19" s="132"/>
      <c r="DF19" s="132"/>
      <c r="DG19" s="93"/>
      <c r="DH19" s="87" t="s">
        <v>11</v>
      </c>
      <c r="DI19" s="88"/>
      <c r="DJ19" s="184"/>
      <c r="DK19" s="185"/>
      <c r="DL19" s="185"/>
      <c r="DM19" s="185"/>
      <c r="DN19" s="185"/>
      <c r="DO19" s="185"/>
      <c r="DP19" s="186"/>
      <c r="DQ19" s="183" t="s">
        <v>9</v>
      </c>
      <c r="DR19" s="88"/>
      <c r="DS19" s="4" t="s">
        <v>8</v>
      </c>
      <c r="DT19" s="95" t="str">
        <f>就労定着支援一覧!J18</f>
        <v>880₋0806</v>
      </c>
      <c r="DU19" s="95"/>
      <c r="DV19" s="132" t="str">
        <f>就労定着支援一覧!D18</f>
        <v>宮崎市広島1丁目18番13号宮崎第一生命ビルディング新館１F</v>
      </c>
      <c r="DW19" s="132"/>
      <c r="DX19" s="132"/>
      <c r="DY19" s="132"/>
      <c r="DZ19" s="132"/>
      <c r="EA19" s="132"/>
      <c r="EB19" s="132"/>
      <c r="EC19" s="132"/>
      <c r="ED19" s="93"/>
      <c r="EE19" s="87" t="s">
        <v>11</v>
      </c>
      <c r="EF19" s="88"/>
      <c r="EG19" s="184" t="str">
        <f>就労定着支援一覧!O18</f>
        <v>https://x.gd/PWdRq</v>
      </c>
      <c r="EH19" s="185"/>
      <c r="EI19" s="185"/>
      <c r="EJ19" s="185"/>
      <c r="EK19" s="185"/>
      <c r="EL19" s="185"/>
      <c r="EM19" s="186"/>
      <c r="EP19" s="183" t="s">
        <v>9</v>
      </c>
      <c r="EQ19" s="88"/>
      <c r="ER19" s="8" t="s">
        <v>8</v>
      </c>
      <c r="ES19" s="95" t="str">
        <f>就労定着支援一覧!J20</f>
        <v>880-0844</v>
      </c>
      <c r="ET19" s="95"/>
      <c r="EU19" s="132" t="str">
        <f>就労定着支援一覧!D20</f>
        <v>宮崎市柳丸町１０８番地１－１F</v>
      </c>
      <c r="EV19" s="132"/>
      <c r="EW19" s="132"/>
      <c r="EX19" s="132"/>
      <c r="EY19" s="132"/>
      <c r="EZ19" s="132"/>
      <c r="FA19" s="132"/>
      <c r="FB19" s="132"/>
      <c r="FC19" s="93"/>
      <c r="FD19" s="87" t="s">
        <v>11</v>
      </c>
      <c r="FE19" s="88"/>
      <c r="FF19" s="184" t="str">
        <f>就労定着支援一覧!O20</f>
        <v>https://germe-m.com/</v>
      </c>
      <c r="FG19" s="185"/>
      <c r="FH19" s="185"/>
      <c r="FI19" s="185"/>
      <c r="FJ19" s="185"/>
      <c r="FK19" s="185"/>
      <c r="FL19" s="186"/>
      <c r="FM19" s="250"/>
      <c r="FN19" s="251"/>
      <c r="FO19" s="251"/>
      <c r="FP19" s="251"/>
      <c r="FQ19" s="251"/>
      <c r="FR19" s="251"/>
      <c r="FS19" s="251"/>
      <c r="FT19" s="251"/>
      <c r="FU19" s="251"/>
      <c r="FV19" s="251"/>
      <c r="FW19" s="251"/>
      <c r="FX19" s="251"/>
      <c r="FY19" s="251"/>
      <c r="FZ19" s="251"/>
      <c r="GA19" s="251"/>
      <c r="GB19" s="251"/>
      <c r="GC19" s="251"/>
      <c r="GD19" s="251"/>
      <c r="GE19" s="251"/>
      <c r="GF19" s="251"/>
      <c r="GG19" s="251"/>
      <c r="GH19" s="251"/>
      <c r="GI19" s="252"/>
    </row>
    <row r="20" spans="2:191" ht="18.75" customHeight="1" x14ac:dyDescent="0.4">
      <c r="B20" s="79" t="s">
        <v>10</v>
      </c>
      <c r="C20" s="74"/>
      <c r="D20" s="75" t="str">
        <f>就労定着支援一覧!E8</f>
        <v>61-0064</v>
      </c>
      <c r="E20" s="77"/>
      <c r="F20" s="77"/>
      <c r="G20" s="77"/>
      <c r="H20" s="72"/>
      <c r="I20" s="77" t="s">
        <v>5</v>
      </c>
      <c r="J20" s="78"/>
      <c r="K20" s="75" t="str">
        <f>就労定着支援一覧!M8</f>
        <v>61-0065</v>
      </c>
      <c r="L20" s="76"/>
      <c r="M20" s="76"/>
      <c r="N20" s="76"/>
      <c r="O20" s="76"/>
      <c r="P20" s="72" t="s">
        <v>4</v>
      </c>
      <c r="Q20" s="74"/>
      <c r="R20" s="80" t="str">
        <f>就労定着支援一覧!N8</f>
        <v>ml_miyazaki_wk@litalico.co.jp</v>
      </c>
      <c r="S20" s="77"/>
      <c r="T20" s="77"/>
      <c r="U20" s="77"/>
      <c r="V20" s="77"/>
      <c r="W20" s="77"/>
      <c r="X20" s="81"/>
      <c r="Y20" s="79" t="s">
        <v>10</v>
      </c>
      <c r="Z20" s="74"/>
      <c r="AA20" s="75" t="str">
        <f>就労定着支援一覧!E10</f>
        <v>63-5353</v>
      </c>
      <c r="AB20" s="77"/>
      <c r="AC20" s="77"/>
      <c r="AD20" s="77"/>
      <c r="AE20" s="72"/>
      <c r="AF20" s="77" t="s">
        <v>5</v>
      </c>
      <c r="AG20" s="78"/>
      <c r="AH20" s="75" t="str">
        <f>就労定着支援一覧!M10</f>
        <v>63-5454</v>
      </c>
      <c r="AI20" s="76"/>
      <c r="AJ20" s="76"/>
      <c r="AK20" s="76"/>
      <c r="AL20" s="76"/>
      <c r="AM20" s="72" t="s">
        <v>4</v>
      </c>
      <c r="AN20" s="74"/>
      <c r="AO20" s="71" t="str">
        <f>就労定着支援一覧!N10</f>
        <v>sakura-purinntec@oukai.jp</v>
      </c>
      <c r="AP20" s="72"/>
      <c r="AQ20" s="72"/>
      <c r="AR20" s="72"/>
      <c r="AS20" s="72"/>
      <c r="AT20" s="72"/>
      <c r="AU20" s="73"/>
      <c r="AV20" s="26"/>
      <c r="AX20" s="133" t="s">
        <v>10</v>
      </c>
      <c r="AY20" s="88"/>
      <c r="AZ20" s="143" t="str">
        <f>就労定着支援一覧!E12</f>
        <v>41-5542</v>
      </c>
      <c r="BA20" s="82"/>
      <c r="BB20" s="82"/>
      <c r="BC20" s="82"/>
      <c r="BD20" s="75"/>
      <c r="BE20" s="141" t="s">
        <v>5</v>
      </c>
      <c r="BF20" s="142"/>
      <c r="BG20" s="75" t="str">
        <f>就労定着支援一覧!M12</f>
        <v>41-5543</v>
      </c>
      <c r="BH20" s="76"/>
      <c r="BI20" s="76"/>
      <c r="BJ20" s="76"/>
      <c r="BK20" s="76"/>
      <c r="BL20" s="87" t="s">
        <v>4</v>
      </c>
      <c r="BM20" s="88"/>
      <c r="BN20" s="71" t="str">
        <f>就労定着支援一覧!N12</f>
        <v>miyazaki@dd-career.com</v>
      </c>
      <c r="BO20" s="72"/>
      <c r="BP20" s="72"/>
      <c r="BQ20" s="72"/>
      <c r="BR20" s="72"/>
      <c r="BS20" s="72"/>
      <c r="BT20" s="73"/>
      <c r="BU20" s="79" t="s">
        <v>10</v>
      </c>
      <c r="BV20" s="74"/>
      <c r="BW20" s="75" t="str">
        <f>就労定着支援一覧!E14</f>
        <v>77-8595</v>
      </c>
      <c r="BX20" s="77"/>
      <c r="BY20" s="77"/>
      <c r="BZ20" s="77"/>
      <c r="CA20" s="72"/>
      <c r="CB20" s="77" t="s">
        <v>5</v>
      </c>
      <c r="CC20" s="78"/>
      <c r="CD20" s="75" t="str">
        <f>就労定着支援一覧!M14</f>
        <v>77-8596</v>
      </c>
      <c r="CE20" s="76"/>
      <c r="CF20" s="76"/>
      <c r="CG20" s="76"/>
      <c r="CH20" s="76"/>
      <c r="CI20" s="72" t="s">
        <v>4</v>
      </c>
      <c r="CJ20" s="74"/>
      <c r="CK20" s="71" t="str">
        <f>就労定着支援一覧!N14</f>
        <v>garhish.navymarlin@gmail.com</v>
      </c>
      <c r="CL20" s="72"/>
      <c r="CM20" s="72"/>
      <c r="CN20" s="72"/>
      <c r="CO20" s="72"/>
      <c r="CP20" s="72"/>
      <c r="CQ20" s="73"/>
      <c r="CT20" s="183" t="s">
        <v>10</v>
      </c>
      <c r="CU20" s="88"/>
      <c r="CV20" s="187" t="str">
        <f>就労定着支援一覧!E16</f>
        <v>62-5255</v>
      </c>
      <c r="CW20" s="82"/>
      <c r="CX20" s="82"/>
      <c r="CY20" s="82"/>
      <c r="CZ20" s="75"/>
      <c r="DA20" s="141" t="s">
        <v>5</v>
      </c>
      <c r="DB20" s="142"/>
      <c r="DC20" s="187" t="str">
        <f>就労定着支援一覧!M16</f>
        <v>62-5266</v>
      </c>
      <c r="DD20" s="82"/>
      <c r="DE20" s="82"/>
      <c r="DF20" s="82"/>
      <c r="DG20" s="75"/>
      <c r="DH20" s="87" t="s">
        <v>4</v>
      </c>
      <c r="DI20" s="88"/>
      <c r="DJ20" s="184" t="str">
        <f>就労定着支援一覧!N16</f>
        <v>brightyhouse@siren.ocn.ne.jp</v>
      </c>
      <c r="DK20" s="185"/>
      <c r="DL20" s="185"/>
      <c r="DM20" s="185"/>
      <c r="DN20" s="185"/>
      <c r="DO20" s="185"/>
      <c r="DP20" s="186"/>
      <c r="DQ20" s="183" t="s">
        <v>10</v>
      </c>
      <c r="DR20" s="88"/>
      <c r="DS20" s="187" t="str">
        <f>就労定着支援一覧!E18</f>
        <v>60-1370</v>
      </c>
      <c r="DT20" s="82"/>
      <c r="DU20" s="82"/>
      <c r="DV20" s="82"/>
      <c r="DW20" s="75"/>
      <c r="DX20" s="141" t="s">
        <v>5</v>
      </c>
      <c r="DY20" s="142"/>
      <c r="DZ20" s="187" t="str">
        <f>就労定着支援一覧!M18</f>
        <v>60-1371</v>
      </c>
      <c r="EA20" s="82"/>
      <c r="EB20" s="82"/>
      <c r="EC20" s="82"/>
      <c r="ED20" s="75"/>
      <c r="EE20" s="87" t="s">
        <v>4</v>
      </c>
      <c r="EF20" s="88"/>
      <c r="EG20" s="184" t="str">
        <f>就労定着支援一覧!N18</f>
        <v>info_takachihodori_wk@litalico.co.jp</v>
      </c>
      <c r="EH20" s="185"/>
      <c r="EI20" s="185"/>
      <c r="EJ20" s="185"/>
      <c r="EK20" s="185"/>
      <c r="EL20" s="185"/>
      <c r="EM20" s="186"/>
      <c r="EP20" s="183" t="s">
        <v>10</v>
      </c>
      <c r="EQ20" s="88"/>
      <c r="ER20" s="187" t="str">
        <f>就労定着支援一覧!E20</f>
        <v>69-5061</v>
      </c>
      <c r="ES20" s="82"/>
      <c r="ET20" s="82"/>
      <c r="EU20" s="82"/>
      <c r="EV20" s="75"/>
      <c r="EW20" s="141" t="s">
        <v>5</v>
      </c>
      <c r="EX20" s="142"/>
      <c r="EY20" s="187" t="str">
        <f>就労定着支援一覧!M20</f>
        <v>050-3044-8549</v>
      </c>
      <c r="EZ20" s="82"/>
      <c r="FA20" s="82"/>
      <c r="FB20" s="82"/>
      <c r="FC20" s="75"/>
      <c r="FD20" s="87" t="s">
        <v>4</v>
      </c>
      <c r="FE20" s="88"/>
      <c r="FF20" s="224" t="str">
        <f>就労定着支援一覧!N20</f>
        <v>germe.co.38@gmail.com</v>
      </c>
      <c r="FG20" s="225"/>
      <c r="FH20" s="225"/>
      <c r="FI20" s="225"/>
      <c r="FJ20" s="225"/>
      <c r="FK20" s="225"/>
      <c r="FL20" s="226"/>
      <c r="FM20" s="250"/>
      <c r="FN20" s="251"/>
      <c r="FO20" s="251"/>
      <c r="FP20" s="251"/>
      <c r="FQ20" s="251"/>
      <c r="FR20" s="251"/>
      <c r="FS20" s="251"/>
      <c r="FT20" s="251"/>
      <c r="FU20" s="251"/>
      <c r="FV20" s="251"/>
      <c r="FW20" s="251"/>
      <c r="FX20" s="251"/>
      <c r="FY20" s="251"/>
      <c r="FZ20" s="251"/>
      <c r="GA20" s="251"/>
      <c r="GB20" s="251"/>
      <c r="GC20" s="251"/>
      <c r="GD20" s="251"/>
      <c r="GE20" s="251"/>
      <c r="GF20" s="251"/>
      <c r="GG20" s="251"/>
      <c r="GH20" s="251"/>
      <c r="GI20" s="252"/>
    </row>
    <row r="21" spans="2:191" ht="18.75" customHeight="1" x14ac:dyDescent="0.4">
      <c r="B21" s="164" t="s">
        <v>0</v>
      </c>
      <c r="C21" s="165"/>
      <c r="D21" s="165"/>
      <c r="E21" s="165"/>
      <c r="F21" s="165"/>
      <c r="G21" s="166" t="str">
        <f>就労定着支援一覧!R8</f>
        <v>精神, 発達</v>
      </c>
      <c r="H21" s="165"/>
      <c r="I21" s="165"/>
      <c r="J21" s="165"/>
      <c r="K21" s="165"/>
      <c r="L21" s="167"/>
      <c r="M21" s="74" t="s">
        <v>6</v>
      </c>
      <c r="N21" s="165"/>
      <c r="O21" s="170" t="str">
        <f>就労定着支援一覧!U8</f>
        <v>-</v>
      </c>
      <c r="P21" s="174"/>
      <c r="Q21" s="74" t="s">
        <v>7</v>
      </c>
      <c r="R21" s="165"/>
      <c r="S21" s="165"/>
      <c r="T21" s="138" t="str">
        <f>就労定着支援一覧!V8</f>
        <v>-</v>
      </c>
      <c r="U21" s="90"/>
      <c r="V21" s="139"/>
      <c r="W21" s="139"/>
      <c r="X21" s="140"/>
      <c r="Y21" s="164" t="s">
        <v>0</v>
      </c>
      <c r="Z21" s="165"/>
      <c r="AA21" s="165"/>
      <c r="AB21" s="165"/>
      <c r="AC21" s="165"/>
      <c r="AD21" s="166" t="str">
        <f>就労定着支援一覧!R10</f>
        <v>知的, 精神, 発達</v>
      </c>
      <c r="AE21" s="165"/>
      <c r="AF21" s="165"/>
      <c r="AG21" s="165"/>
      <c r="AH21" s="165"/>
      <c r="AI21" s="167"/>
      <c r="AJ21" s="74" t="s">
        <v>6</v>
      </c>
      <c r="AK21" s="165"/>
      <c r="AL21" s="165" t="s">
        <v>61</v>
      </c>
      <c r="AM21" s="167"/>
      <c r="AN21" s="74" t="s">
        <v>7</v>
      </c>
      <c r="AO21" s="165"/>
      <c r="AP21" s="165"/>
      <c r="AQ21" s="138" t="s">
        <v>61</v>
      </c>
      <c r="AR21" s="90"/>
      <c r="AS21" s="139"/>
      <c r="AT21" s="139"/>
      <c r="AU21" s="140"/>
      <c r="AV21" s="26"/>
      <c r="AX21" s="133" t="s">
        <v>0</v>
      </c>
      <c r="AY21" s="90"/>
      <c r="AZ21" s="90"/>
      <c r="BA21" s="90"/>
      <c r="BB21" s="88"/>
      <c r="BC21" s="104" t="str">
        <f>就労定着支援一覧!R12</f>
        <v>精神, 発達</v>
      </c>
      <c r="BD21" s="72"/>
      <c r="BE21" s="72"/>
      <c r="BF21" s="72"/>
      <c r="BG21" s="72"/>
      <c r="BH21" s="72"/>
      <c r="BI21" s="87" t="s">
        <v>6</v>
      </c>
      <c r="BJ21" s="88"/>
      <c r="BK21" s="90" t="s">
        <v>61</v>
      </c>
      <c r="BL21" s="90"/>
      <c r="BM21" s="87" t="s">
        <v>7</v>
      </c>
      <c r="BN21" s="90"/>
      <c r="BO21" s="88"/>
      <c r="BP21" s="138" t="s">
        <v>61</v>
      </c>
      <c r="BQ21" s="90"/>
      <c r="BR21" s="139"/>
      <c r="BS21" s="139"/>
      <c r="BT21" s="140"/>
      <c r="BU21" s="79" t="s">
        <v>0</v>
      </c>
      <c r="BV21" s="72"/>
      <c r="BW21" s="72"/>
      <c r="BX21" s="72"/>
      <c r="BY21" s="74"/>
      <c r="BZ21" s="104" t="str">
        <f>就労定着支援一覧!R14</f>
        <v>知的, 精神, 発達, 難病</v>
      </c>
      <c r="CA21" s="72"/>
      <c r="CB21" s="72"/>
      <c r="CC21" s="72"/>
      <c r="CD21" s="72"/>
      <c r="CE21" s="72"/>
      <c r="CF21" s="87" t="s">
        <v>6</v>
      </c>
      <c r="CG21" s="88"/>
      <c r="CH21" s="90" t="s">
        <v>61</v>
      </c>
      <c r="CI21" s="90"/>
      <c r="CJ21" s="87" t="s">
        <v>7</v>
      </c>
      <c r="CK21" s="90"/>
      <c r="CL21" s="88"/>
      <c r="CM21" s="138" t="s">
        <v>61</v>
      </c>
      <c r="CN21" s="90"/>
      <c r="CO21" s="139"/>
      <c r="CP21" s="139"/>
      <c r="CQ21" s="140"/>
      <c r="CT21" s="183" t="s">
        <v>0</v>
      </c>
      <c r="CU21" s="90"/>
      <c r="CV21" s="90"/>
      <c r="CW21" s="90"/>
      <c r="CX21" s="88"/>
      <c r="CY21" s="188" t="str">
        <f>就労定着支援一覧!R16</f>
        <v>肢体, 知的, 精神, 発達</v>
      </c>
      <c r="CZ21" s="189"/>
      <c r="DA21" s="189"/>
      <c r="DB21" s="189"/>
      <c r="DC21" s="189"/>
      <c r="DD21" s="104"/>
      <c r="DE21" s="87" t="s">
        <v>6</v>
      </c>
      <c r="DF21" s="88"/>
      <c r="DG21" s="187" t="s">
        <v>61</v>
      </c>
      <c r="DH21" s="75"/>
      <c r="DI21" s="87" t="s">
        <v>7</v>
      </c>
      <c r="DJ21" s="90"/>
      <c r="DK21" s="88"/>
      <c r="DL21" s="190" t="s">
        <v>61</v>
      </c>
      <c r="DM21" s="90"/>
      <c r="DN21" s="90"/>
      <c r="DO21" s="90"/>
      <c r="DP21" s="191"/>
      <c r="DQ21" s="183" t="s">
        <v>0</v>
      </c>
      <c r="DR21" s="90"/>
      <c r="DS21" s="90"/>
      <c r="DT21" s="90"/>
      <c r="DU21" s="88"/>
      <c r="DV21" s="227" t="str">
        <f>就労定着支援一覧!R18</f>
        <v>知的, 精神, 発達, 高次脳, 難病</v>
      </c>
      <c r="DW21" s="228"/>
      <c r="DX21" s="228"/>
      <c r="DY21" s="228"/>
      <c r="DZ21" s="228"/>
      <c r="EA21" s="173"/>
      <c r="EB21" s="87" t="s">
        <v>6</v>
      </c>
      <c r="EC21" s="88"/>
      <c r="ED21" s="190" t="s">
        <v>61</v>
      </c>
      <c r="EE21" s="91"/>
      <c r="EF21" s="87" t="s">
        <v>7</v>
      </c>
      <c r="EG21" s="90"/>
      <c r="EH21" s="88"/>
      <c r="EI21" s="190" t="s">
        <v>61</v>
      </c>
      <c r="EJ21" s="90"/>
      <c r="EK21" s="90"/>
      <c r="EL21" s="90"/>
      <c r="EM21" s="191"/>
      <c r="EP21" s="183" t="s">
        <v>0</v>
      </c>
      <c r="EQ21" s="90"/>
      <c r="ER21" s="90"/>
      <c r="ES21" s="90"/>
      <c r="ET21" s="88"/>
      <c r="EU21" s="227" t="str">
        <f>就労定着支援一覧!R20</f>
        <v>視覚, 聴覚, 肢体, 内部, 知的, 精神, 発達, 高次脳, 難病</v>
      </c>
      <c r="EV21" s="228"/>
      <c r="EW21" s="228"/>
      <c r="EX21" s="228"/>
      <c r="EY21" s="228"/>
      <c r="EZ21" s="173"/>
      <c r="FA21" s="87" t="s">
        <v>6</v>
      </c>
      <c r="FB21" s="88"/>
      <c r="FC21" s="190" t="s">
        <v>61</v>
      </c>
      <c r="FD21" s="91"/>
      <c r="FE21" s="87" t="s">
        <v>7</v>
      </c>
      <c r="FF21" s="90"/>
      <c r="FG21" s="88"/>
      <c r="FH21" s="190" t="s">
        <v>61</v>
      </c>
      <c r="FI21" s="90"/>
      <c r="FJ21" s="90"/>
      <c r="FK21" s="90"/>
      <c r="FL21" s="191"/>
      <c r="FM21" s="250"/>
      <c r="FN21" s="251"/>
      <c r="FO21" s="251"/>
      <c r="FP21" s="251"/>
      <c r="FQ21" s="251"/>
      <c r="FR21" s="251"/>
      <c r="FS21" s="251"/>
      <c r="FT21" s="251"/>
      <c r="FU21" s="251"/>
      <c r="FV21" s="251"/>
      <c r="FW21" s="251"/>
      <c r="FX21" s="251"/>
      <c r="FY21" s="251"/>
      <c r="FZ21" s="251"/>
      <c r="GA21" s="251"/>
      <c r="GB21" s="251"/>
      <c r="GC21" s="251"/>
      <c r="GD21" s="251"/>
      <c r="GE21" s="251"/>
      <c r="GF21" s="251"/>
      <c r="GG21" s="251"/>
      <c r="GH21" s="251"/>
      <c r="GI21" s="252"/>
    </row>
    <row r="22" spans="2:191" ht="18.75" customHeight="1" x14ac:dyDescent="0.4">
      <c r="B22" s="79" t="s">
        <v>1</v>
      </c>
      <c r="C22" s="74"/>
      <c r="D22" s="7" t="str">
        <f>就労定着支援一覧!F8</f>
        <v>-</v>
      </c>
      <c r="E22" s="6" t="s">
        <v>2</v>
      </c>
      <c r="F22" s="74" t="s">
        <v>3</v>
      </c>
      <c r="G22" s="165"/>
      <c r="H22" s="165" t="str">
        <f>就労定着支援一覧!T8</f>
        <v>-</v>
      </c>
      <c r="I22" s="165"/>
      <c r="J22" s="165"/>
      <c r="K22" s="165"/>
      <c r="L22" s="167"/>
      <c r="M22" s="168" t="s">
        <v>13</v>
      </c>
      <c r="N22" s="169"/>
      <c r="O22" s="169"/>
      <c r="P22" s="169"/>
      <c r="Q22" s="170" t="str">
        <f>就労定着支援一覧!Q8</f>
        <v>特定無し（まずはご相談ください）</v>
      </c>
      <c r="R22" s="170"/>
      <c r="S22" s="170"/>
      <c r="T22" s="170"/>
      <c r="U22" s="170"/>
      <c r="V22" s="170"/>
      <c r="W22" s="170"/>
      <c r="X22" s="171"/>
      <c r="Y22" s="79" t="s">
        <v>1</v>
      </c>
      <c r="Z22" s="74"/>
      <c r="AA22" s="7" t="str">
        <f>就労定着支援一覧!F10</f>
        <v>-</v>
      </c>
      <c r="AB22" s="6" t="s">
        <v>2</v>
      </c>
      <c r="AC22" s="74" t="s">
        <v>3</v>
      </c>
      <c r="AD22" s="165"/>
      <c r="AE22" s="165" t="s">
        <v>61</v>
      </c>
      <c r="AF22" s="165"/>
      <c r="AG22" s="165"/>
      <c r="AH22" s="165"/>
      <c r="AI22" s="167"/>
      <c r="AJ22" s="168" t="s">
        <v>13</v>
      </c>
      <c r="AK22" s="169"/>
      <c r="AL22" s="169"/>
      <c r="AM22" s="169"/>
      <c r="AN22" s="170" t="str">
        <f>就労定着支援一覧!Q10</f>
        <v>聴覚, 肢体, 内部, 知的, 精神, 発達, 高次脳</v>
      </c>
      <c r="AO22" s="170"/>
      <c r="AP22" s="170"/>
      <c r="AQ22" s="170"/>
      <c r="AR22" s="170"/>
      <c r="AS22" s="170"/>
      <c r="AT22" s="170"/>
      <c r="AU22" s="171"/>
      <c r="AV22" s="27"/>
      <c r="AX22" s="133" t="s">
        <v>1</v>
      </c>
      <c r="AY22" s="88"/>
      <c r="AZ22" s="7" t="str">
        <f>就労定着支援一覧!F12</f>
        <v>-</v>
      </c>
      <c r="BA22" s="6" t="s">
        <v>2</v>
      </c>
      <c r="BB22" s="87" t="s">
        <v>3</v>
      </c>
      <c r="BC22" s="88"/>
      <c r="BD22" s="82" t="s">
        <v>61</v>
      </c>
      <c r="BE22" s="82"/>
      <c r="BF22" s="82"/>
      <c r="BG22" s="82"/>
      <c r="BH22" s="75"/>
      <c r="BI22" s="84" t="s">
        <v>13</v>
      </c>
      <c r="BJ22" s="85"/>
      <c r="BK22" s="85"/>
      <c r="BL22" s="86"/>
      <c r="BM22" s="82" t="str">
        <f>就労定着支援一覧!Q12</f>
        <v>精神, 発達</v>
      </c>
      <c r="BN22" s="82"/>
      <c r="BO22" s="82"/>
      <c r="BP22" s="82"/>
      <c r="BQ22" s="82"/>
      <c r="BR22" s="82"/>
      <c r="BS22" s="82"/>
      <c r="BT22" s="83"/>
      <c r="BU22" s="89" t="s">
        <v>1</v>
      </c>
      <c r="BV22" s="90"/>
      <c r="BW22" s="5" t="s">
        <v>164</v>
      </c>
      <c r="BX22" s="6" t="s">
        <v>2</v>
      </c>
      <c r="BY22" s="87" t="s">
        <v>3</v>
      </c>
      <c r="BZ22" s="88"/>
      <c r="CA22" s="82" t="s">
        <v>61</v>
      </c>
      <c r="CB22" s="82"/>
      <c r="CC22" s="82"/>
      <c r="CD22" s="82"/>
      <c r="CE22" s="75"/>
      <c r="CF22" s="84" t="s">
        <v>13</v>
      </c>
      <c r="CG22" s="85"/>
      <c r="CH22" s="85"/>
      <c r="CI22" s="86"/>
      <c r="CJ22" s="82" t="str">
        <f>就労定着支援一覧!Q14</f>
        <v xml:space="preserve">内部, 知的, 精神, 発達, 難病, </v>
      </c>
      <c r="CK22" s="82"/>
      <c r="CL22" s="82"/>
      <c r="CM22" s="82"/>
      <c r="CN22" s="82"/>
      <c r="CO22" s="82"/>
      <c r="CP22" s="82"/>
      <c r="CQ22" s="83"/>
      <c r="CT22" s="183" t="s">
        <v>1</v>
      </c>
      <c r="CU22" s="90"/>
      <c r="CV22" s="5" t="s">
        <v>61</v>
      </c>
      <c r="CW22" s="6" t="s">
        <v>2</v>
      </c>
      <c r="CX22" s="87" t="s">
        <v>3</v>
      </c>
      <c r="CY22" s="88"/>
      <c r="CZ22" s="190" t="s">
        <v>61</v>
      </c>
      <c r="DA22" s="90"/>
      <c r="DB22" s="90"/>
      <c r="DC22" s="90"/>
      <c r="DD22" s="91"/>
      <c r="DE22" s="84" t="s">
        <v>13</v>
      </c>
      <c r="DF22" s="85"/>
      <c r="DG22" s="85"/>
      <c r="DH22" s="86"/>
      <c r="DI22" s="187" t="str">
        <f>就労定着支援一覧!Q16</f>
        <v>内部, 知的, 精神</v>
      </c>
      <c r="DJ22" s="82"/>
      <c r="DK22" s="82"/>
      <c r="DL22" s="82"/>
      <c r="DM22" s="82"/>
      <c r="DN22" s="82"/>
      <c r="DO22" s="82"/>
      <c r="DP22" s="83"/>
      <c r="DQ22" s="183" t="s">
        <v>1</v>
      </c>
      <c r="DR22" s="90"/>
      <c r="DS22" s="5" t="s">
        <v>61</v>
      </c>
      <c r="DT22" s="6" t="s">
        <v>2</v>
      </c>
      <c r="DU22" s="87" t="s">
        <v>3</v>
      </c>
      <c r="DV22" s="88"/>
      <c r="DW22" s="187" t="s">
        <v>61</v>
      </c>
      <c r="DX22" s="82"/>
      <c r="DY22" s="82"/>
      <c r="DZ22" s="82"/>
      <c r="EA22" s="75"/>
      <c r="EB22" s="84" t="s">
        <v>13</v>
      </c>
      <c r="EC22" s="85"/>
      <c r="ED22" s="85"/>
      <c r="EE22" s="86"/>
      <c r="EF22" s="187" t="str">
        <f>就労定着支援一覧!Q18</f>
        <v>指定なし</v>
      </c>
      <c r="EG22" s="82"/>
      <c r="EH22" s="82"/>
      <c r="EI22" s="82"/>
      <c r="EJ22" s="82"/>
      <c r="EK22" s="82"/>
      <c r="EL22" s="82"/>
      <c r="EM22" s="83"/>
      <c r="EP22" s="183" t="s">
        <v>1</v>
      </c>
      <c r="EQ22" s="88"/>
      <c r="ER22" s="7" t="str">
        <f>就労定着支援一覧!F20</f>
        <v>-</v>
      </c>
      <c r="ES22" s="6" t="s">
        <v>2</v>
      </c>
      <c r="ET22" s="87" t="s">
        <v>3</v>
      </c>
      <c r="EU22" s="88"/>
      <c r="EV22" s="187" t="s">
        <v>61</v>
      </c>
      <c r="EW22" s="82"/>
      <c r="EX22" s="82"/>
      <c r="EY22" s="82"/>
      <c r="EZ22" s="75"/>
      <c r="FA22" s="84" t="s">
        <v>13</v>
      </c>
      <c r="FB22" s="85"/>
      <c r="FC22" s="85"/>
      <c r="FD22" s="86"/>
      <c r="FE22" s="187" t="str">
        <f>就労定着支援一覧!Q20</f>
        <v>視覚, 聴覚, 肢体, 内部, 知的, 精神, 発達, 高次脳, 難病</v>
      </c>
      <c r="FF22" s="82"/>
      <c r="FG22" s="82"/>
      <c r="FH22" s="82"/>
      <c r="FI22" s="82"/>
      <c r="FJ22" s="82"/>
      <c r="FK22" s="82"/>
      <c r="FL22" s="83"/>
      <c r="FM22" s="250"/>
      <c r="FN22" s="251"/>
      <c r="FO22" s="251"/>
      <c r="FP22" s="251"/>
      <c r="FQ22" s="251"/>
      <c r="FR22" s="251"/>
      <c r="FS22" s="251"/>
      <c r="FT22" s="251"/>
      <c r="FU22" s="251"/>
      <c r="FV22" s="251"/>
      <c r="FW22" s="251"/>
      <c r="FX22" s="251"/>
      <c r="FY22" s="251"/>
      <c r="FZ22" s="251"/>
      <c r="GA22" s="251"/>
      <c r="GB22" s="251"/>
      <c r="GC22" s="251"/>
      <c r="GD22" s="251"/>
      <c r="GE22" s="251"/>
      <c r="GF22" s="251"/>
      <c r="GG22" s="251"/>
      <c r="GH22" s="251"/>
      <c r="GI22" s="252"/>
    </row>
    <row r="23" spans="2:191" ht="18.75" customHeight="1" x14ac:dyDescent="0.4">
      <c r="B23" s="172" t="s">
        <v>12</v>
      </c>
      <c r="C23" s="94"/>
      <c r="D23" s="168"/>
      <c r="E23" s="75" t="s">
        <v>109</v>
      </c>
      <c r="F23" s="77"/>
      <c r="G23" s="77"/>
      <c r="H23" s="77"/>
      <c r="I23" s="77"/>
      <c r="J23" s="77"/>
      <c r="K23" s="77"/>
      <c r="L23" s="77"/>
      <c r="M23" s="77"/>
      <c r="N23" s="77"/>
      <c r="O23" s="77"/>
      <c r="P23" s="77"/>
      <c r="Q23" s="77"/>
      <c r="R23" s="77"/>
      <c r="S23" s="77"/>
      <c r="T23" s="77"/>
      <c r="U23" s="77"/>
      <c r="V23" s="77"/>
      <c r="W23" s="77"/>
      <c r="X23" s="81"/>
      <c r="Y23" s="172" t="s">
        <v>12</v>
      </c>
      <c r="Z23" s="94"/>
      <c r="AA23" s="168"/>
      <c r="AB23" s="82" t="s">
        <v>85</v>
      </c>
      <c r="AC23" s="82"/>
      <c r="AD23" s="82"/>
      <c r="AE23" s="82"/>
      <c r="AF23" s="82"/>
      <c r="AG23" s="82"/>
      <c r="AH23" s="82"/>
      <c r="AI23" s="82"/>
      <c r="AJ23" s="82"/>
      <c r="AK23" s="82"/>
      <c r="AL23" s="82"/>
      <c r="AM23" s="82"/>
      <c r="AN23" s="82"/>
      <c r="AO23" s="82"/>
      <c r="AP23" s="82"/>
      <c r="AQ23" s="82"/>
      <c r="AR23" s="82"/>
      <c r="AS23" s="82"/>
      <c r="AT23" s="82"/>
      <c r="AU23" s="83"/>
      <c r="AV23" s="28"/>
      <c r="AX23" s="163" t="s">
        <v>12</v>
      </c>
      <c r="AY23" s="85"/>
      <c r="AZ23" s="86"/>
      <c r="BA23" s="82" t="s">
        <v>85</v>
      </c>
      <c r="BB23" s="82"/>
      <c r="BC23" s="82"/>
      <c r="BD23" s="82"/>
      <c r="BE23" s="82"/>
      <c r="BF23" s="82"/>
      <c r="BG23" s="82"/>
      <c r="BH23" s="82"/>
      <c r="BI23" s="82"/>
      <c r="BJ23" s="82"/>
      <c r="BK23" s="82"/>
      <c r="BL23" s="82"/>
      <c r="BM23" s="82"/>
      <c r="BN23" s="82"/>
      <c r="BO23" s="82"/>
      <c r="BP23" s="82"/>
      <c r="BQ23" s="82"/>
      <c r="BR23" s="82"/>
      <c r="BS23" s="82"/>
      <c r="BT23" s="83"/>
      <c r="BU23" s="92" t="s">
        <v>12</v>
      </c>
      <c r="BV23" s="85"/>
      <c r="BW23" s="86"/>
      <c r="BX23" s="82" t="s">
        <v>109</v>
      </c>
      <c r="BY23" s="82"/>
      <c r="BZ23" s="82"/>
      <c r="CA23" s="82"/>
      <c r="CB23" s="82"/>
      <c r="CC23" s="82"/>
      <c r="CD23" s="82"/>
      <c r="CE23" s="82"/>
      <c r="CF23" s="82"/>
      <c r="CG23" s="82"/>
      <c r="CH23" s="82"/>
      <c r="CI23" s="82"/>
      <c r="CJ23" s="82"/>
      <c r="CK23" s="82"/>
      <c r="CL23" s="82"/>
      <c r="CM23" s="82"/>
      <c r="CN23" s="82"/>
      <c r="CO23" s="82"/>
      <c r="CP23" s="82"/>
      <c r="CQ23" s="83"/>
      <c r="CT23" s="192" t="s">
        <v>12</v>
      </c>
      <c r="CU23" s="85"/>
      <c r="CV23" s="86"/>
      <c r="CW23" s="187" t="s">
        <v>85</v>
      </c>
      <c r="CX23" s="82"/>
      <c r="CY23" s="82"/>
      <c r="CZ23" s="82"/>
      <c r="DA23" s="82"/>
      <c r="DB23" s="82"/>
      <c r="DC23" s="82"/>
      <c r="DD23" s="82"/>
      <c r="DE23" s="82"/>
      <c r="DF23" s="82"/>
      <c r="DG23" s="82"/>
      <c r="DH23" s="82"/>
      <c r="DI23" s="82"/>
      <c r="DJ23" s="82"/>
      <c r="DK23" s="82"/>
      <c r="DL23" s="82"/>
      <c r="DM23" s="82"/>
      <c r="DN23" s="82"/>
      <c r="DO23" s="82"/>
      <c r="DP23" s="83"/>
      <c r="DQ23" s="192" t="s">
        <v>12</v>
      </c>
      <c r="DR23" s="85"/>
      <c r="DS23" s="86"/>
      <c r="DT23" s="187" t="s">
        <v>109</v>
      </c>
      <c r="DU23" s="82"/>
      <c r="DV23" s="82"/>
      <c r="DW23" s="82"/>
      <c r="DX23" s="82"/>
      <c r="DY23" s="82"/>
      <c r="DZ23" s="82"/>
      <c r="EA23" s="82"/>
      <c r="EB23" s="82"/>
      <c r="EC23" s="82"/>
      <c r="ED23" s="82"/>
      <c r="EE23" s="82"/>
      <c r="EF23" s="82"/>
      <c r="EG23" s="82"/>
      <c r="EH23" s="82"/>
      <c r="EI23" s="82"/>
      <c r="EJ23" s="82"/>
      <c r="EK23" s="82"/>
      <c r="EL23" s="82"/>
      <c r="EM23" s="83"/>
      <c r="EP23" s="192" t="s">
        <v>12</v>
      </c>
      <c r="EQ23" s="85"/>
      <c r="ER23" s="86"/>
      <c r="ES23" s="187" t="s">
        <v>85</v>
      </c>
      <c r="ET23" s="82"/>
      <c r="EU23" s="82"/>
      <c r="EV23" s="82"/>
      <c r="EW23" s="82"/>
      <c r="EX23" s="82"/>
      <c r="EY23" s="82"/>
      <c r="EZ23" s="82"/>
      <c r="FA23" s="82"/>
      <c r="FB23" s="82"/>
      <c r="FC23" s="82"/>
      <c r="FD23" s="82"/>
      <c r="FE23" s="82"/>
      <c r="FF23" s="82"/>
      <c r="FG23" s="82"/>
      <c r="FH23" s="82"/>
      <c r="FI23" s="82"/>
      <c r="FJ23" s="82"/>
      <c r="FK23" s="82"/>
      <c r="FL23" s="83"/>
      <c r="FM23" s="250"/>
      <c r="FN23" s="251"/>
      <c r="FO23" s="251"/>
      <c r="FP23" s="251"/>
      <c r="FQ23" s="251"/>
      <c r="FR23" s="251"/>
      <c r="FS23" s="251"/>
      <c r="FT23" s="251"/>
      <c r="FU23" s="251"/>
      <c r="FV23" s="251"/>
      <c r="FW23" s="251"/>
      <c r="FX23" s="251"/>
      <c r="FY23" s="251"/>
      <c r="FZ23" s="251"/>
      <c r="GA23" s="251"/>
      <c r="GB23" s="251"/>
      <c r="GC23" s="251"/>
      <c r="GD23" s="251"/>
      <c r="GE23" s="251"/>
      <c r="GF23" s="251"/>
      <c r="GG23" s="251"/>
      <c r="GH23" s="251"/>
      <c r="GI23" s="252"/>
    </row>
    <row r="24" spans="2:191" ht="24.75" customHeight="1" x14ac:dyDescent="0.4">
      <c r="B24" s="123"/>
      <c r="C24" s="124"/>
      <c r="D24" s="124"/>
      <c r="E24" s="124"/>
      <c r="F24" s="124"/>
      <c r="G24" s="124"/>
      <c r="H24" s="124"/>
      <c r="I24" s="124"/>
      <c r="J24" s="124"/>
      <c r="K24" s="124"/>
      <c r="L24" s="124"/>
      <c r="M24" s="124"/>
      <c r="N24" s="124"/>
      <c r="O24" s="124"/>
      <c r="P24" s="124"/>
      <c r="Q24" s="124"/>
      <c r="R24" s="124"/>
      <c r="S24" s="124"/>
      <c r="T24" s="124"/>
      <c r="U24" s="124"/>
      <c r="V24" s="124"/>
      <c r="W24" s="124"/>
      <c r="X24" s="125"/>
      <c r="Y24" s="123"/>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5"/>
      <c r="AV24" s="22"/>
      <c r="AX24" s="123"/>
      <c r="AY24" s="147"/>
      <c r="AZ24" s="147"/>
      <c r="BA24" s="147"/>
      <c r="BB24" s="147"/>
      <c r="BC24" s="147"/>
      <c r="BD24" s="147"/>
      <c r="BE24" s="147"/>
      <c r="BF24" s="147"/>
      <c r="BG24" s="147"/>
      <c r="BH24" s="147"/>
      <c r="BI24" s="147"/>
      <c r="BJ24" s="147"/>
      <c r="BK24" s="147"/>
      <c r="BL24" s="147"/>
      <c r="BM24" s="147"/>
      <c r="BN24" s="147"/>
      <c r="BO24" s="147"/>
      <c r="BP24" s="147"/>
      <c r="BQ24" s="147"/>
      <c r="BR24" s="147"/>
      <c r="BS24" s="147"/>
      <c r="BT24" s="148"/>
      <c r="BU24" s="123"/>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5"/>
      <c r="CT24" s="123"/>
      <c r="CU24" s="147"/>
      <c r="CV24" s="147"/>
      <c r="CW24" s="147"/>
      <c r="CX24" s="147"/>
      <c r="CY24" s="147"/>
      <c r="CZ24" s="147"/>
      <c r="DA24" s="147"/>
      <c r="DB24" s="147"/>
      <c r="DC24" s="147"/>
      <c r="DD24" s="147"/>
      <c r="DE24" s="147"/>
      <c r="DF24" s="147"/>
      <c r="DG24" s="147"/>
      <c r="DH24" s="147"/>
      <c r="DI24" s="147"/>
      <c r="DJ24" s="147"/>
      <c r="DK24" s="147"/>
      <c r="DL24" s="147"/>
      <c r="DM24" s="147"/>
      <c r="DN24" s="147"/>
      <c r="DO24" s="147"/>
      <c r="DP24" s="148"/>
      <c r="DQ24" s="123"/>
      <c r="DR24" s="147"/>
      <c r="DS24" s="147"/>
      <c r="DT24" s="147"/>
      <c r="DU24" s="147"/>
      <c r="DV24" s="147"/>
      <c r="DW24" s="147"/>
      <c r="DX24" s="147"/>
      <c r="DY24" s="147"/>
      <c r="DZ24" s="147"/>
      <c r="EA24" s="147"/>
      <c r="EB24" s="147"/>
      <c r="EC24" s="147"/>
      <c r="ED24" s="147"/>
      <c r="EE24" s="147"/>
      <c r="EF24" s="147"/>
      <c r="EG24" s="147"/>
      <c r="EH24" s="147"/>
      <c r="EI24" s="147"/>
      <c r="EJ24" s="147"/>
      <c r="EK24" s="147"/>
      <c r="EL24" s="147"/>
      <c r="EM24" s="148"/>
      <c r="EP24" s="123"/>
      <c r="EQ24" s="147"/>
      <c r="ER24" s="147"/>
      <c r="ES24" s="147"/>
      <c r="ET24" s="147"/>
      <c r="EU24" s="147"/>
      <c r="EV24" s="147"/>
      <c r="EW24" s="147"/>
      <c r="EX24" s="147"/>
      <c r="EY24" s="147"/>
      <c r="EZ24" s="147"/>
      <c r="FA24" s="147"/>
      <c r="FB24" s="147"/>
      <c r="FC24" s="147"/>
      <c r="FD24" s="147"/>
      <c r="FE24" s="147"/>
      <c r="FF24" s="147"/>
      <c r="FG24" s="147"/>
      <c r="FH24" s="147"/>
      <c r="FI24" s="147"/>
      <c r="FJ24" s="147"/>
      <c r="FK24" s="147"/>
      <c r="FL24" s="148"/>
      <c r="FM24" s="250"/>
      <c r="FN24" s="251"/>
      <c r="FO24" s="251"/>
      <c r="FP24" s="251"/>
      <c r="FQ24" s="251"/>
      <c r="FR24" s="251"/>
      <c r="FS24" s="251"/>
      <c r="FT24" s="251"/>
      <c r="FU24" s="251"/>
      <c r="FV24" s="251"/>
      <c r="FW24" s="251"/>
      <c r="FX24" s="251"/>
      <c r="FY24" s="251"/>
      <c r="FZ24" s="251"/>
      <c r="GA24" s="251"/>
      <c r="GB24" s="251"/>
      <c r="GC24" s="251"/>
      <c r="GD24" s="251"/>
      <c r="GE24" s="251"/>
      <c r="GF24" s="251"/>
      <c r="GG24" s="251"/>
      <c r="GH24" s="251"/>
      <c r="GI24" s="252"/>
    </row>
    <row r="25" spans="2:191" ht="24.75" customHeight="1" x14ac:dyDescent="0.4">
      <c r="B25" s="126"/>
      <c r="C25" s="127"/>
      <c r="D25" s="127"/>
      <c r="E25" s="127"/>
      <c r="F25" s="127"/>
      <c r="G25" s="127"/>
      <c r="H25" s="127"/>
      <c r="I25" s="127"/>
      <c r="J25" s="127"/>
      <c r="K25" s="127"/>
      <c r="L25" s="127"/>
      <c r="M25" s="127"/>
      <c r="N25" s="127"/>
      <c r="O25" s="127"/>
      <c r="P25" s="127"/>
      <c r="Q25" s="127"/>
      <c r="R25" s="127"/>
      <c r="S25" s="127"/>
      <c r="T25" s="127"/>
      <c r="U25" s="127"/>
      <c r="V25" s="127"/>
      <c r="W25" s="127"/>
      <c r="X25" s="128"/>
      <c r="Y25" s="126"/>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8"/>
      <c r="AV25" s="22"/>
      <c r="AX25" s="149"/>
      <c r="AY25" s="150"/>
      <c r="AZ25" s="150"/>
      <c r="BA25" s="150"/>
      <c r="BB25" s="150"/>
      <c r="BC25" s="150"/>
      <c r="BD25" s="150"/>
      <c r="BE25" s="150"/>
      <c r="BF25" s="150"/>
      <c r="BG25" s="150"/>
      <c r="BH25" s="150"/>
      <c r="BI25" s="150"/>
      <c r="BJ25" s="150"/>
      <c r="BK25" s="150"/>
      <c r="BL25" s="150"/>
      <c r="BM25" s="150"/>
      <c r="BN25" s="150"/>
      <c r="BO25" s="150"/>
      <c r="BP25" s="150"/>
      <c r="BQ25" s="150"/>
      <c r="BR25" s="150"/>
      <c r="BS25" s="150"/>
      <c r="BT25" s="151"/>
      <c r="BU25" s="126"/>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8"/>
      <c r="CT25" s="149"/>
      <c r="CU25" s="150"/>
      <c r="CV25" s="150"/>
      <c r="CW25" s="150"/>
      <c r="CX25" s="150"/>
      <c r="CY25" s="150"/>
      <c r="CZ25" s="150"/>
      <c r="DA25" s="150"/>
      <c r="DB25" s="150"/>
      <c r="DC25" s="150"/>
      <c r="DD25" s="150"/>
      <c r="DE25" s="150"/>
      <c r="DF25" s="150"/>
      <c r="DG25" s="150"/>
      <c r="DH25" s="150"/>
      <c r="DI25" s="150"/>
      <c r="DJ25" s="150"/>
      <c r="DK25" s="150"/>
      <c r="DL25" s="150"/>
      <c r="DM25" s="150"/>
      <c r="DN25" s="150"/>
      <c r="DO25" s="150"/>
      <c r="DP25" s="151"/>
      <c r="DQ25" s="149"/>
      <c r="DR25" s="150"/>
      <c r="DS25" s="150"/>
      <c r="DT25" s="150"/>
      <c r="DU25" s="150"/>
      <c r="DV25" s="150"/>
      <c r="DW25" s="150"/>
      <c r="DX25" s="150"/>
      <c r="DY25" s="150"/>
      <c r="DZ25" s="150"/>
      <c r="EA25" s="150"/>
      <c r="EB25" s="150"/>
      <c r="EC25" s="150"/>
      <c r="ED25" s="150"/>
      <c r="EE25" s="150"/>
      <c r="EF25" s="150"/>
      <c r="EG25" s="150"/>
      <c r="EH25" s="150"/>
      <c r="EI25" s="150"/>
      <c r="EJ25" s="150"/>
      <c r="EK25" s="150"/>
      <c r="EL25" s="150"/>
      <c r="EM25" s="151"/>
      <c r="EP25" s="149"/>
      <c r="EQ25" s="150"/>
      <c r="ER25" s="150"/>
      <c r="ES25" s="150"/>
      <c r="ET25" s="150"/>
      <c r="EU25" s="150"/>
      <c r="EV25" s="150"/>
      <c r="EW25" s="150"/>
      <c r="EX25" s="150"/>
      <c r="EY25" s="150"/>
      <c r="EZ25" s="150"/>
      <c r="FA25" s="150"/>
      <c r="FB25" s="150"/>
      <c r="FC25" s="150"/>
      <c r="FD25" s="150"/>
      <c r="FE25" s="150"/>
      <c r="FF25" s="150"/>
      <c r="FG25" s="150"/>
      <c r="FH25" s="150"/>
      <c r="FI25" s="150"/>
      <c r="FJ25" s="150"/>
      <c r="FK25" s="150"/>
      <c r="FL25" s="151"/>
      <c r="FM25" s="250"/>
      <c r="FN25" s="251"/>
      <c r="FO25" s="251"/>
      <c r="FP25" s="251"/>
      <c r="FQ25" s="251"/>
      <c r="FR25" s="251"/>
      <c r="FS25" s="251"/>
      <c r="FT25" s="251"/>
      <c r="FU25" s="251"/>
      <c r="FV25" s="251"/>
      <c r="FW25" s="251"/>
      <c r="FX25" s="251"/>
      <c r="FY25" s="251"/>
      <c r="FZ25" s="251"/>
      <c r="GA25" s="251"/>
      <c r="GB25" s="251"/>
      <c r="GC25" s="251"/>
      <c r="GD25" s="251"/>
      <c r="GE25" s="251"/>
      <c r="GF25" s="251"/>
      <c r="GG25" s="251"/>
      <c r="GH25" s="251"/>
      <c r="GI25" s="252"/>
    </row>
    <row r="26" spans="2:191" ht="24.75" customHeight="1" x14ac:dyDescent="0.4">
      <c r="B26" s="126"/>
      <c r="C26" s="127"/>
      <c r="D26" s="127"/>
      <c r="E26" s="127"/>
      <c r="F26" s="127"/>
      <c r="G26" s="127"/>
      <c r="H26" s="127"/>
      <c r="I26" s="127"/>
      <c r="J26" s="127"/>
      <c r="K26" s="127"/>
      <c r="L26" s="127"/>
      <c r="M26" s="127"/>
      <c r="N26" s="127"/>
      <c r="O26" s="127"/>
      <c r="P26" s="127"/>
      <c r="Q26" s="127"/>
      <c r="R26" s="127"/>
      <c r="S26" s="127"/>
      <c r="T26" s="127"/>
      <c r="U26" s="127"/>
      <c r="V26" s="127"/>
      <c r="W26" s="127"/>
      <c r="X26" s="128"/>
      <c r="Y26" s="126"/>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8"/>
      <c r="AV26" s="22"/>
      <c r="AX26" s="149"/>
      <c r="AY26" s="150"/>
      <c r="AZ26" s="150"/>
      <c r="BA26" s="150"/>
      <c r="BB26" s="150"/>
      <c r="BC26" s="150"/>
      <c r="BD26" s="150"/>
      <c r="BE26" s="150"/>
      <c r="BF26" s="150"/>
      <c r="BG26" s="150"/>
      <c r="BH26" s="150"/>
      <c r="BI26" s="150"/>
      <c r="BJ26" s="150"/>
      <c r="BK26" s="150"/>
      <c r="BL26" s="150"/>
      <c r="BM26" s="150"/>
      <c r="BN26" s="150"/>
      <c r="BO26" s="150"/>
      <c r="BP26" s="150"/>
      <c r="BQ26" s="150"/>
      <c r="BR26" s="150"/>
      <c r="BS26" s="150"/>
      <c r="BT26" s="151"/>
      <c r="BU26" s="126"/>
      <c r="BV26" s="127"/>
      <c r="BW26" s="127"/>
      <c r="BX26" s="127"/>
      <c r="BY26" s="127"/>
      <c r="BZ26" s="127"/>
      <c r="CA26" s="127"/>
      <c r="CB26" s="127"/>
      <c r="CC26" s="127"/>
      <c r="CD26" s="127"/>
      <c r="CE26" s="127"/>
      <c r="CF26" s="127"/>
      <c r="CG26" s="127"/>
      <c r="CH26" s="127"/>
      <c r="CI26" s="127"/>
      <c r="CJ26" s="127"/>
      <c r="CK26" s="127"/>
      <c r="CL26" s="127"/>
      <c r="CM26" s="127"/>
      <c r="CN26" s="127"/>
      <c r="CO26" s="127"/>
      <c r="CP26" s="127"/>
      <c r="CQ26" s="128"/>
      <c r="CT26" s="149"/>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1"/>
      <c r="DQ26" s="149"/>
      <c r="DR26" s="150"/>
      <c r="DS26" s="150"/>
      <c r="DT26" s="150"/>
      <c r="DU26" s="150"/>
      <c r="DV26" s="150"/>
      <c r="DW26" s="150"/>
      <c r="DX26" s="150"/>
      <c r="DY26" s="150"/>
      <c r="DZ26" s="150"/>
      <c r="EA26" s="150"/>
      <c r="EB26" s="150"/>
      <c r="EC26" s="150"/>
      <c r="ED26" s="150"/>
      <c r="EE26" s="150"/>
      <c r="EF26" s="150"/>
      <c r="EG26" s="150"/>
      <c r="EH26" s="150"/>
      <c r="EI26" s="150"/>
      <c r="EJ26" s="150"/>
      <c r="EK26" s="150"/>
      <c r="EL26" s="150"/>
      <c r="EM26" s="151"/>
      <c r="EP26" s="149"/>
      <c r="EQ26" s="150"/>
      <c r="ER26" s="150"/>
      <c r="ES26" s="150"/>
      <c r="ET26" s="150"/>
      <c r="EU26" s="150"/>
      <c r="EV26" s="150"/>
      <c r="EW26" s="150"/>
      <c r="EX26" s="150"/>
      <c r="EY26" s="150"/>
      <c r="EZ26" s="150"/>
      <c r="FA26" s="150"/>
      <c r="FB26" s="150"/>
      <c r="FC26" s="150"/>
      <c r="FD26" s="150"/>
      <c r="FE26" s="150"/>
      <c r="FF26" s="150"/>
      <c r="FG26" s="150"/>
      <c r="FH26" s="150"/>
      <c r="FI26" s="150"/>
      <c r="FJ26" s="150"/>
      <c r="FK26" s="150"/>
      <c r="FL26" s="151"/>
      <c r="FM26" s="250"/>
      <c r="FN26" s="251"/>
      <c r="FO26" s="251"/>
      <c r="FP26" s="251"/>
      <c r="FQ26" s="251"/>
      <c r="FR26" s="251"/>
      <c r="FS26" s="251"/>
      <c r="FT26" s="251"/>
      <c r="FU26" s="251"/>
      <c r="FV26" s="251"/>
      <c r="FW26" s="251"/>
      <c r="FX26" s="251"/>
      <c r="FY26" s="251"/>
      <c r="FZ26" s="251"/>
      <c r="GA26" s="251"/>
      <c r="GB26" s="251"/>
      <c r="GC26" s="251"/>
      <c r="GD26" s="251"/>
      <c r="GE26" s="251"/>
      <c r="GF26" s="251"/>
      <c r="GG26" s="251"/>
      <c r="GH26" s="251"/>
      <c r="GI26" s="252"/>
    </row>
    <row r="27" spans="2:191" ht="24.75" customHeight="1" x14ac:dyDescent="0.4">
      <c r="B27" s="126"/>
      <c r="C27" s="127"/>
      <c r="D27" s="127"/>
      <c r="E27" s="127"/>
      <c r="F27" s="127"/>
      <c r="G27" s="127"/>
      <c r="H27" s="127"/>
      <c r="I27" s="127"/>
      <c r="J27" s="127"/>
      <c r="K27" s="127"/>
      <c r="L27" s="127"/>
      <c r="M27" s="127"/>
      <c r="N27" s="127"/>
      <c r="O27" s="127"/>
      <c r="P27" s="127"/>
      <c r="Q27" s="127"/>
      <c r="R27" s="127"/>
      <c r="S27" s="127"/>
      <c r="T27" s="127"/>
      <c r="U27" s="127"/>
      <c r="V27" s="127"/>
      <c r="W27" s="127"/>
      <c r="X27" s="128"/>
      <c r="Y27" s="126"/>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8"/>
      <c r="AV27" s="22"/>
      <c r="AX27" s="149"/>
      <c r="AY27" s="150"/>
      <c r="AZ27" s="150"/>
      <c r="BA27" s="150"/>
      <c r="BB27" s="150"/>
      <c r="BC27" s="150"/>
      <c r="BD27" s="150"/>
      <c r="BE27" s="150"/>
      <c r="BF27" s="150"/>
      <c r="BG27" s="150"/>
      <c r="BH27" s="150"/>
      <c r="BI27" s="150"/>
      <c r="BJ27" s="150"/>
      <c r="BK27" s="150"/>
      <c r="BL27" s="150"/>
      <c r="BM27" s="150"/>
      <c r="BN27" s="150"/>
      <c r="BO27" s="150"/>
      <c r="BP27" s="150"/>
      <c r="BQ27" s="150"/>
      <c r="BR27" s="150"/>
      <c r="BS27" s="150"/>
      <c r="BT27" s="151"/>
      <c r="BU27" s="126"/>
      <c r="BV27" s="127"/>
      <c r="BW27" s="127"/>
      <c r="BX27" s="127"/>
      <c r="BY27" s="127"/>
      <c r="BZ27" s="127"/>
      <c r="CA27" s="127"/>
      <c r="CB27" s="127"/>
      <c r="CC27" s="127"/>
      <c r="CD27" s="127"/>
      <c r="CE27" s="127"/>
      <c r="CF27" s="127"/>
      <c r="CG27" s="127"/>
      <c r="CH27" s="127"/>
      <c r="CI27" s="127"/>
      <c r="CJ27" s="127"/>
      <c r="CK27" s="127"/>
      <c r="CL27" s="127"/>
      <c r="CM27" s="127"/>
      <c r="CN27" s="127"/>
      <c r="CO27" s="127"/>
      <c r="CP27" s="127"/>
      <c r="CQ27" s="128"/>
      <c r="CT27" s="149"/>
      <c r="CU27" s="150"/>
      <c r="CV27" s="150"/>
      <c r="CW27" s="150"/>
      <c r="CX27" s="150"/>
      <c r="CY27" s="150"/>
      <c r="CZ27" s="150"/>
      <c r="DA27" s="150"/>
      <c r="DB27" s="150"/>
      <c r="DC27" s="150"/>
      <c r="DD27" s="150"/>
      <c r="DE27" s="150"/>
      <c r="DF27" s="150"/>
      <c r="DG27" s="150"/>
      <c r="DH27" s="150"/>
      <c r="DI27" s="150"/>
      <c r="DJ27" s="150"/>
      <c r="DK27" s="150"/>
      <c r="DL27" s="150"/>
      <c r="DM27" s="150"/>
      <c r="DN27" s="150"/>
      <c r="DO27" s="150"/>
      <c r="DP27" s="151"/>
      <c r="DQ27" s="149"/>
      <c r="DR27" s="150"/>
      <c r="DS27" s="150"/>
      <c r="DT27" s="150"/>
      <c r="DU27" s="150"/>
      <c r="DV27" s="150"/>
      <c r="DW27" s="150"/>
      <c r="DX27" s="150"/>
      <c r="DY27" s="150"/>
      <c r="DZ27" s="150"/>
      <c r="EA27" s="150"/>
      <c r="EB27" s="150"/>
      <c r="EC27" s="150"/>
      <c r="ED27" s="150"/>
      <c r="EE27" s="150"/>
      <c r="EF27" s="150"/>
      <c r="EG27" s="150"/>
      <c r="EH27" s="150"/>
      <c r="EI27" s="150"/>
      <c r="EJ27" s="150"/>
      <c r="EK27" s="150"/>
      <c r="EL27" s="150"/>
      <c r="EM27" s="151"/>
      <c r="EP27" s="149"/>
      <c r="EQ27" s="150"/>
      <c r="ER27" s="150"/>
      <c r="ES27" s="150"/>
      <c r="ET27" s="150"/>
      <c r="EU27" s="150"/>
      <c r="EV27" s="150"/>
      <c r="EW27" s="150"/>
      <c r="EX27" s="150"/>
      <c r="EY27" s="150"/>
      <c r="EZ27" s="150"/>
      <c r="FA27" s="150"/>
      <c r="FB27" s="150"/>
      <c r="FC27" s="150"/>
      <c r="FD27" s="150"/>
      <c r="FE27" s="150"/>
      <c r="FF27" s="150"/>
      <c r="FG27" s="150"/>
      <c r="FH27" s="150"/>
      <c r="FI27" s="150"/>
      <c r="FJ27" s="150"/>
      <c r="FK27" s="150"/>
      <c r="FL27" s="151"/>
      <c r="FM27" s="250"/>
      <c r="FN27" s="251"/>
      <c r="FO27" s="251"/>
      <c r="FP27" s="251"/>
      <c r="FQ27" s="251"/>
      <c r="FR27" s="251"/>
      <c r="FS27" s="251"/>
      <c r="FT27" s="251"/>
      <c r="FU27" s="251"/>
      <c r="FV27" s="251"/>
      <c r="FW27" s="251"/>
      <c r="FX27" s="251"/>
      <c r="FY27" s="251"/>
      <c r="FZ27" s="251"/>
      <c r="GA27" s="251"/>
      <c r="GB27" s="251"/>
      <c r="GC27" s="251"/>
      <c r="GD27" s="251"/>
      <c r="GE27" s="251"/>
      <c r="GF27" s="251"/>
      <c r="GG27" s="251"/>
      <c r="GH27" s="251"/>
      <c r="GI27" s="252"/>
    </row>
    <row r="28" spans="2:191" ht="24.75" customHeight="1" x14ac:dyDescent="0.4">
      <c r="B28" s="129"/>
      <c r="C28" s="130"/>
      <c r="D28" s="130"/>
      <c r="E28" s="130"/>
      <c r="F28" s="130"/>
      <c r="G28" s="130"/>
      <c r="H28" s="130"/>
      <c r="I28" s="130"/>
      <c r="J28" s="130"/>
      <c r="K28" s="130"/>
      <c r="L28" s="130"/>
      <c r="M28" s="130"/>
      <c r="N28" s="130"/>
      <c r="O28" s="130"/>
      <c r="P28" s="130"/>
      <c r="Q28" s="130"/>
      <c r="R28" s="130"/>
      <c r="S28" s="130"/>
      <c r="T28" s="130"/>
      <c r="U28" s="130"/>
      <c r="V28" s="130"/>
      <c r="W28" s="130"/>
      <c r="X28" s="131"/>
      <c r="Y28" s="129"/>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1"/>
      <c r="AV28" s="22"/>
      <c r="AX28" s="152"/>
      <c r="AY28" s="153"/>
      <c r="AZ28" s="153"/>
      <c r="BA28" s="153"/>
      <c r="BB28" s="153"/>
      <c r="BC28" s="153"/>
      <c r="BD28" s="153"/>
      <c r="BE28" s="153"/>
      <c r="BF28" s="153"/>
      <c r="BG28" s="153"/>
      <c r="BH28" s="153"/>
      <c r="BI28" s="153"/>
      <c r="BJ28" s="153"/>
      <c r="BK28" s="153"/>
      <c r="BL28" s="153"/>
      <c r="BM28" s="153"/>
      <c r="BN28" s="153"/>
      <c r="BO28" s="153"/>
      <c r="BP28" s="153"/>
      <c r="BQ28" s="153"/>
      <c r="BR28" s="153"/>
      <c r="BS28" s="153"/>
      <c r="BT28" s="154"/>
      <c r="BU28" s="129"/>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1"/>
      <c r="CT28" s="152"/>
      <c r="CU28" s="153"/>
      <c r="CV28" s="153"/>
      <c r="CW28" s="153"/>
      <c r="CX28" s="153"/>
      <c r="CY28" s="153"/>
      <c r="CZ28" s="153"/>
      <c r="DA28" s="153"/>
      <c r="DB28" s="153"/>
      <c r="DC28" s="153"/>
      <c r="DD28" s="153"/>
      <c r="DE28" s="153"/>
      <c r="DF28" s="153"/>
      <c r="DG28" s="153"/>
      <c r="DH28" s="153"/>
      <c r="DI28" s="153"/>
      <c r="DJ28" s="153"/>
      <c r="DK28" s="153"/>
      <c r="DL28" s="153"/>
      <c r="DM28" s="153"/>
      <c r="DN28" s="153"/>
      <c r="DO28" s="153"/>
      <c r="DP28" s="154"/>
      <c r="DQ28" s="152"/>
      <c r="DR28" s="153"/>
      <c r="DS28" s="153"/>
      <c r="DT28" s="153"/>
      <c r="DU28" s="153"/>
      <c r="DV28" s="153"/>
      <c r="DW28" s="153"/>
      <c r="DX28" s="153"/>
      <c r="DY28" s="153"/>
      <c r="DZ28" s="153"/>
      <c r="EA28" s="153"/>
      <c r="EB28" s="153"/>
      <c r="EC28" s="153"/>
      <c r="ED28" s="153"/>
      <c r="EE28" s="153"/>
      <c r="EF28" s="153"/>
      <c r="EG28" s="153"/>
      <c r="EH28" s="153"/>
      <c r="EI28" s="153"/>
      <c r="EJ28" s="153"/>
      <c r="EK28" s="153"/>
      <c r="EL28" s="153"/>
      <c r="EM28" s="154"/>
      <c r="EP28" s="152"/>
      <c r="EQ28" s="153"/>
      <c r="ER28" s="153"/>
      <c r="ES28" s="153"/>
      <c r="ET28" s="153"/>
      <c r="EU28" s="153"/>
      <c r="EV28" s="153"/>
      <c r="EW28" s="153"/>
      <c r="EX28" s="153"/>
      <c r="EY28" s="153"/>
      <c r="EZ28" s="153"/>
      <c r="FA28" s="153"/>
      <c r="FB28" s="153"/>
      <c r="FC28" s="153"/>
      <c r="FD28" s="153"/>
      <c r="FE28" s="153"/>
      <c r="FF28" s="153"/>
      <c r="FG28" s="153"/>
      <c r="FH28" s="153"/>
      <c r="FI28" s="153"/>
      <c r="FJ28" s="153"/>
      <c r="FK28" s="153"/>
      <c r="FL28" s="154"/>
      <c r="FM28" s="250"/>
      <c r="FN28" s="251"/>
      <c r="FO28" s="251"/>
      <c r="FP28" s="251"/>
      <c r="FQ28" s="251"/>
      <c r="FR28" s="251"/>
      <c r="FS28" s="251"/>
      <c r="FT28" s="251"/>
      <c r="FU28" s="251"/>
      <c r="FV28" s="251"/>
      <c r="FW28" s="251"/>
      <c r="FX28" s="251"/>
      <c r="FY28" s="251"/>
      <c r="FZ28" s="251"/>
      <c r="GA28" s="251"/>
      <c r="GB28" s="251"/>
      <c r="GC28" s="251"/>
      <c r="GD28" s="251"/>
      <c r="GE28" s="251"/>
      <c r="GF28" s="251"/>
      <c r="GG28" s="251"/>
      <c r="GH28" s="251"/>
      <c r="GI28" s="252"/>
    </row>
    <row r="29" spans="2:191" ht="24" customHeight="1" x14ac:dyDescent="0.4">
      <c r="B29" s="110" t="str">
        <f>就労定着支援一覧!Y8</f>
        <v>・より就労に近い環境を整えております(連続4時間活動)
・集団活動だけでなく個人個人のニーズに沿ったプログラムを提供することが可能です</v>
      </c>
      <c r="C29" s="111"/>
      <c r="D29" s="111"/>
      <c r="E29" s="111"/>
      <c r="F29" s="111"/>
      <c r="G29" s="111"/>
      <c r="H29" s="111"/>
      <c r="I29" s="111"/>
      <c r="J29" s="111"/>
      <c r="K29" s="111"/>
      <c r="L29" s="111"/>
      <c r="M29" s="111"/>
      <c r="N29" s="155" t="str">
        <f>就労定着支援一覧!X8</f>
        <v>・就職相談：就職に向けての希望を聞き取りながら一人ひとりの目的やペースに合わせて一緒に計画を立てていきます
・就職準備：就職の知識やスキルアップのための講座に参加できます。生活リズムを取り戻しながら、自分のいろんな可能性に気づいていきましょう！
・就職活動：履歴書や面接で障害をどう伝えればいいかなどしっかりサポートします。</v>
      </c>
      <c r="O29" s="156"/>
      <c r="P29" s="156"/>
      <c r="Q29" s="156"/>
      <c r="R29" s="156"/>
      <c r="S29" s="156"/>
      <c r="T29" s="156"/>
      <c r="U29" s="156"/>
      <c r="V29" s="156"/>
      <c r="W29" s="156"/>
      <c r="X29" s="157"/>
      <c r="Y29" s="160" t="str">
        <f>就労定着支援一覧!Y10</f>
        <v>サクラプリンテックでは利用者の方々の自立に向けて個人の障がい特性に応じた、きめ細やかな育成ステップを設けています。施設内就労訓練にとどまること無く、地域のパートナー企業での企業内就労訓練にも挑戦して「長く続けられる就労」を目指していただき、単に就職を支援するだけでなく「感謝される喜び」や「笑顔とチームワーク」を大切にし、一人ひとりが自立し、かつ安定した生活を送れるよう支援しております。</v>
      </c>
      <c r="Z29" s="156"/>
      <c r="AA29" s="156"/>
      <c r="AB29" s="156"/>
      <c r="AC29" s="156"/>
      <c r="AD29" s="156"/>
      <c r="AE29" s="156"/>
      <c r="AF29" s="156"/>
      <c r="AG29" s="156"/>
      <c r="AH29" s="156"/>
      <c r="AI29" s="156"/>
      <c r="AJ29" s="156"/>
      <c r="AK29" s="115" t="str">
        <f>就労定着支援一覧!X10</f>
        <v>就労継続支援A型
作業内容
・施設内就労訓練（お菓子のパッケージなどの紙器製品の加工や箱折り、検品や梱包などの作業）
・企業内就労訓練【施設外就労訓練】。（清掃業務、ベッドメイキング、調理補助、菓子製造など）
就労継続支援B型
作業内容
・施設内就労訓練（箱の組立てやシール貼り、さつまいもの皮むきなどの作業）
・企業内就労訓練【施設外就労訓練】。（調理補助、除草作業、花壇整備業務など）</v>
      </c>
      <c r="AL29" s="116"/>
      <c r="AM29" s="116"/>
      <c r="AN29" s="116"/>
      <c r="AO29" s="116"/>
      <c r="AP29" s="116"/>
      <c r="AQ29" s="116"/>
      <c r="AR29" s="116"/>
      <c r="AS29" s="116"/>
      <c r="AT29" s="116"/>
      <c r="AU29" s="117"/>
      <c r="AV29" s="30"/>
      <c r="AX29" s="110" t="str">
        <f>就労定着支援一覧!Y12</f>
        <v>自立訓練から就労、定着に関して一貫したサポートを提供しています。企業立であることから、就労に求められるスキルを実践的に学ぶ事ができます。また、就職先についても、数多く連携を取れているため、安心してご利用頂けると思います。</v>
      </c>
      <c r="AY29" s="111"/>
      <c r="AZ29" s="111"/>
      <c r="BA29" s="111"/>
      <c r="BB29" s="111"/>
      <c r="BC29" s="111"/>
      <c r="BD29" s="111"/>
      <c r="BE29" s="111"/>
      <c r="BF29" s="111"/>
      <c r="BG29" s="111"/>
      <c r="BH29" s="111"/>
      <c r="BI29" s="111"/>
      <c r="BJ29" s="144" t="str">
        <f>就労定着支援一覧!X12</f>
        <v>講座、PC訓練、事務作業、軽作業、運動プログラム、調理実習など</v>
      </c>
      <c r="BK29" s="111"/>
      <c r="BL29" s="111"/>
      <c r="BM29" s="111"/>
      <c r="BN29" s="111"/>
      <c r="BO29" s="111"/>
      <c r="BP29" s="111"/>
      <c r="BQ29" s="111"/>
      <c r="BR29" s="111"/>
      <c r="BS29" s="111"/>
      <c r="BT29" s="145"/>
      <c r="BU29" s="96" t="str">
        <f>就労定着支援一覧!X14</f>
        <v>直接お問合せください</v>
      </c>
      <c r="BV29" s="97"/>
      <c r="BW29" s="97"/>
      <c r="BX29" s="97"/>
      <c r="BY29" s="97"/>
      <c r="BZ29" s="97"/>
      <c r="CA29" s="97"/>
      <c r="CB29" s="97"/>
      <c r="CC29" s="97"/>
      <c r="CD29" s="97"/>
      <c r="CE29" s="97"/>
      <c r="CF29" s="97"/>
      <c r="CG29" s="101" t="str">
        <f>就労定着支援一覧!Y14</f>
        <v>『障がい者に高賃金な就労を！』の企業理念として、自立を目指し皆で就労を目指し日々頑張っております。利用者様も元気で明るく優しい方々で、事業所の雰囲気も良いです。学習環境も整っており、テキスト、PCも個別準備あり、美味しいお昼のお弁当も提供されます。
個人のペースで学習進められますし、不明な点は、すぐにサポートできる環境にあります。
就労実績も多く、就職後の定着支援も継続しておこないますので、就職しても安心です。
是非、1度足を運んで見学にきませんか☺
優しいスタッフ、利用者様が、皆さまをお待ちしております♪</v>
      </c>
      <c r="CH29" s="97"/>
      <c r="CI29" s="97"/>
      <c r="CJ29" s="97"/>
      <c r="CK29" s="97"/>
      <c r="CL29" s="97"/>
      <c r="CM29" s="97"/>
      <c r="CN29" s="97"/>
      <c r="CO29" s="97"/>
      <c r="CP29" s="97"/>
      <c r="CQ29" s="102"/>
      <c r="CT29" s="193" t="str">
        <f>就労定着支援一覧!X16</f>
        <v>直接お問合せください</v>
      </c>
      <c r="CU29" s="194"/>
      <c r="CV29" s="194"/>
      <c r="CW29" s="194"/>
      <c r="CX29" s="194"/>
      <c r="CY29" s="194"/>
      <c r="CZ29" s="194"/>
      <c r="DA29" s="194"/>
      <c r="DB29" s="194"/>
      <c r="DC29" s="194"/>
      <c r="DD29" s="194"/>
      <c r="DE29" s="195"/>
      <c r="DF29" s="202" t="str">
        <f>就労定着支援一覧!Y16</f>
        <v>直接お問合せください</v>
      </c>
      <c r="DG29" s="194"/>
      <c r="DH29" s="194"/>
      <c r="DI29" s="194"/>
      <c r="DJ29" s="194"/>
      <c r="DK29" s="194"/>
      <c r="DL29" s="194"/>
      <c r="DM29" s="194"/>
      <c r="DN29" s="194"/>
      <c r="DO29" s="194"/>
      <c r="DP29" s="203"/>
      <c r="DQ29" s="208" t="str">
        <f>就労定着支援一覧!X18</f>
        <v>一人一人のニーズに沿って独自の訓練やプログラムを作成、提供しています。
就職した方がいつでもLITALICOに相談ができるように、企業担当者様とも信頼関係を築くよう対応しています。</v>
      </c>
      <c r="DR29" s="209"/>
      <c r="DS29" s="209"/>
      <c r="DT29" s="209"/>
      <c r="DU29" s="209"/>
      <c r="DV29" s="209"/>
      <c r="DW29" s="209"/>
      <c r="DX29" s="209"/>
      <c r="DY29" s="209"/>
      <c r="DZ29" s="209"/>
      <c r="EA29" s="209"/>
      <c r="EB29" s="210"/>
      <c r="EC29" s="217" t="str">
        <f>就労定着支援一覧!Y18</f>
        <v>就労定着支援は2024年11月に開設いたしました。
その一人が自分らしく働き続けるために、一緒に考え、一緒に悩み、一緒に前に進んでいけるような支援を目指しています。
将来の事、仕事の事で悩んだらまずはお気軽にお問い合わせください。</v>
      </c>
      <c r="ED29" s="209"/>
      <c r="EE29" s="209"/>
      <c r="EF29" s="209"/>
      <c r="EG29" s="209"/>
      <c r="EH29" s="209"/>
      <c r="EI29" s="209"/>
      <c r="EJ29" s="209"/>
      <c r="EK29" s="209"/>
      <c r="EL29" s="209"/>
      <c r="EM29" s="218"/>
      <c r="EP29" s="229" t="str">
        <f>就労定着支援一覧!X20</f>
        <v>・ワークサンプル幕張を使いながら事務や軽作業にかかわる仕事の得意分野を見つけることが出来る。・実践形式にて面接の練習。・ぽぽらす内にて実践的な企業実践(営業課や総務課)。</v>
      </c>
      <c r="EQ29" s="230"/>
      <c r="ER29" s="230"/>
      <c r="ES29" s="230"/>
      <c r="ET29" s="230"/>
      <c r="EU29" s="230"/>
      <c r="EV29" s="230"/>
      <c r="EW29" s="230"/>
      <c r="EX29" s="230"/>
      <c r="EY29" s="230"/>
      <c r="EZ29" s="230"/>
      <c r="FA29" s="231"/>
      <c r="FB29" s="256" t="str">
        <f>就労定着支援一覧!Y20</f>
        <v>・個別にて支援内容を組んでいるので自分のペースにて訓練していけます。・定着時にぽぽらす以外の支援機関とも連携しながら支援可能・定着期間も必要に応じて病院同行することが出来ます。・卒業生は支援期間が終了後も来所可能。</v>
      </c>
      <c r="FC29" s="230"/>
      <c r="FD29" s="230"/>
      <c r="FE29" s="230"/>
      <c r="FF29" s="230"/>
      <c r="FG29" s="230"/>
      <c r="FH29" s="230"/>
      <c r="FI29" s="230"/>
      <c r="FJ29" s="230"/>
      <c r="FK29" s="230"/>
      <c r="FL29" s="257"/>
      <c r="FM29" s="250"/>
      <c r="FN29" s="251"/>
      <c r="FO29" s="251"/>
      <c r="FP29" s="251"/>
      <c r="FQ29" s="251"/>
      <c r="FR29" s="251"/>
      <c r="FS29" s="251"/>
      <c r="FT29" s="251"/>
      <c r="FU29" s="251"/>
      <c r="FV29" s="251"/>
      <c r="FW29" s="251"/>
      <c r="FX29" s="251"/>
      <c r="FY29" s="251"/>
      <c r="FZ29" s="251"/>
      <c r="GA29" s="251"/>
      <c r="GB29" s="251"/>
      <c r="GC29" s="251"/>
      <c r="GD29" s="251"/>
      <c r="GE29" s="251"/>
      <c r="GF29" s="251"/>
      <c r="GG29" s="251"/>
      <c r="GH29" s="251"/>
      <c r="GI29" s="252"/>
    </row>
    <row r="30" spans="2:191" ht="24" customHeight="1" x14ac:dyDescent="0.4">
      <c r="B30" s="112"/>
      <c r="C30" s="111"/>
      <c r="D30" s="111"/>
      <c r="E30" s="111"/>
      <c r="F30" s="111"/>
      <c r="G30" s="111"/>
      <c r="H30" s="111"/>
      <c r="I30" s="111"/>
      <c r="J30" s="111"/>
      <c r="K30" s="111"/>
      <c r="L30" s="111"/>
      <c r="M30" s="111"/>
      <c r="N30" s="156"/>
      <c r="O30" s="156"/>
      <c r="P30" s="156"/>
      <c r="Q30" s="156"/>
      <c r="R30" s="156"/>
      <c r="S30" s="156"/>
      <c r="T30" s="156"/>
      <c r="U30" s="156"/>
      <c r="V30" s="156"/>
      <c r="W30" s="156"/>
      <c r="X30" s="157"/>
      <c r="Y30" s="161"/>
      <c r="Z30" s="156"/>
      <c r="AA30" s="156"/>
      <c r="AB30" s="156"/>
      <c r="AC30" s="156"/>
      <c r="AD30" s="156"/>
      <c r="AE30" s="156"/>
      <c r="AF30" s="156"/>
      <c r="AG30" s="156"/>
      <c r="AH30" s="156"/>
      <c r="AI30" s="156"/>
      <c r="AJ30" s="156"/>
      <c r="AK30" s="116"/>
      <c r="AL30" s="116"/>
      <c r="AM30" s="116"/>
      <c r="AN30" s="116"/>
      <c r="AO30" s="116"/>
      <c r="AP30" s="116"/>
      <c r="AQ30" s="116"/>
      <c r="AR30" s="116"/>
      <c r="AS30" s="116"/>
      <c r="AT30" s="116"/>
      <c r="AU30" s="117"/>
      <c r="AV30" s="30"/>
      <c r="AX30" s="112"/>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45"/>
      <c r="BU30" s="98"/>
      <c r="BV30" s="97"/>
      <c r="BW30" s="97"/>
      <c r="BX30" s="97"/>
      <c r="BY30" s="97"/>
      <c r="BZ30" s="97"/>
      <c r="CA30" s="97"/>
      <c r="CB30" s="97"/>
      <c r="CC30" s="97"/>
      <c r="CD30" s="97"/>
      <c r="CE30" s="97"/>
      <c r="CF30" s="97"/>
      <c r="CG30" s="97"/>
      <c r="CH30" s="97"/>
      <c r="CI30" s="97"/>
      <c r="CJ30" s="97"/>
      <c r="CK30" s="97"/>
      <c r="CL30" s="97"/>
      <c r="CM30" s="97"/>
      <c r="CN30" s="97"/>
      <c r="CO30" s="97"/>
      <c r="CP30" s="97"/>
      <c r="CQ30" s="102"/>
      <c r="CT30" s="196"/>
      <c r="CU30" s="197"/>
      <c r="CV30" s="197"/>
      <c r="CW30" s="197"/>
      <c r="CX30" s="197"/>
      <c r="CY30" s="197"/>
      <c r="CZ30" s="197"/>
      <c r="DA30" s="197"/>
      <c r="DB30" s="197"/>
      <c r="DC30" s="197"/>
      <c r="DD30" s="197"/>
      <c r="DE30" s="198"/>
      <c r="DF30" s="204"/>
      <c r="DG30" s="197"/>
      <c r="DH30" s="197"/>
      <c r="DI30" s="197"/>
      <c r="DJ30" s="197"/>
      <c r="DK30" s="197"/>
      <c r="DL30" s="197"/>
      <c r="DM30" s="197"/>
      <c r="DN30" s="197"/>
      <c r="DO30" s="197"/>
      <c r="DP30" s="205"/>
      <c r="DQ30" s="211"/>
      <c r="DR30" s="212"/>
      <c r="DS30" s="212"/>
      <c r="DT30" s="212"/>
      <c r="DU30" s="212"/>
      <c r="DV30" s="212"/>
      <c r="DW30" s="212"/>
      <c r="DX30" s="212"/>
      <c r="DY30" s="212"/>
      <c r="DZ30" s="212"/>
      <c r="EA30" s="212"/>
      <c r="EB30" s="213"/>
      <c r="EC30" s="219"/>
      <c r="ED30" s="212"/>
      <c r="EE30" s="212"/>
      <c r="EF30" s="212"/>
      <c r="EG30" s="212"/>
      <c r="EH30" s="212"/>
      <c r="EI30" s="212"/>
      <c r="EJ30" s="212"/>
      <c r="EK30" s="212"/>
      <c r="EL30" s="212"/>
      <c r="EM30" s="220"/>
      <c r="EP30" s="232"/>
      <c r="EQ30" s="233"/>
      <c r="ER30" s="233"/>
      <c r="ES30" s="233"/>
      <c r="ET30" s="233"/>
      <c r="EU30" s="233"/>
      <c r="EV30" s="233"/>
      <c r="EW30" s="233"/>
      <c r="EX30" s="233"/>
      <c r="EY30" s="233"/>
      <c r="EZ30" s="233"/>
      <c r="FA30" s="234"/>
      <c r="FB30" s="258"/>
      <c r="FC30" s="233"/>
      <c r="FD30" s="233"/>
      <c r="FE30" s="233"/>
      <c r="FF30" s="233"/>
      <c r="FG30" s="233"/>
      <c r="FH30" s="233"/>
      <c r="FI30" s="233"/>
      <c r="FJ30" s="233"/>
      <c r="FK30" s="233"/>
      <c r="FL30" s="259"/>
      <c r="FM30" s="250"/>
      <c r="FN30" s="251"/>
      <c r="FO30" s="251"/>
      <c r="FP30" s="251"/>
      <c r="FQ30" s="251"/>
      <c r="FR30" s="251"/>
      <c r="FS30" s="251"/>
      <c r="FT30" s="251"/>
      <c r="FU30" s="251"/>
      <c r="FV30" s="251"/>
      <c r="FW30" s="251"/>
      <c r="FX30" s="251"/>
      <c r="FY30" s="251"/>
      <c r="FZ30" s="251"/>
      <c r="GA30" s="251"/>
      <c r="GB30" s="251"/>
      <c r="GC30" s="251"/>
      <c r="GD30" s="251"/>
      <c r="GE30" s="251"/>
      <c r="GF30" s="251"/>
      <c r="GG30" s="251"/>
      <c r="GH30" s="251"/>
      <c r="GI30" s="252"/>
    </row>
    <row r="31" spans="2:191" ht="24" customHeight="1" x14ac:dyDescent="0.4">
      <c r="B31" s="112"/>
      <c r="C31" s="111"/>
      <c r="D31" s="111"/>
      <c r="E31" s="111"/>
      <c r="F31" s="111"/>
      <c r="G31" s="111"/>
      <c r="H31" s="111"/>
      <c r="I31" s="111"/>
      <c r="J31" s="111"/>
      <c r="K31" s="111"/>
      <c r="L31" s="111"/>
      <c r="M31" s="111"/>
      <c r="N31" s="156"/>
      <c r="O31" s="156"/>
      <c r="P31" s="156"/>
      <c r="Q31" s="156"/>
      <c r="R31" s="156"/>
      <c r="S31" s="156"/>
      <c r="T31" s="156"/>
      <c r="U31" s="156"/>
      <c r="V31" s="156"/>
      <c r="W31" s="156"/>
      <c r="X31" s="157"/>
      <c r="Y31" s="161"/>
      <c r="Z31" s="156"/>
      <c r="AA31" s="156"/>
      <c r="AB31" s="156"/>
      <c r="AC31" s="156"/>
      <c r="AD31" s="156"/>
      <c r="AE31" s="156"/>
      <c r="AF31" s="156"/>
      <c r="AG31" s="156"/>
      <c r="AH31" s="156"/>
      <c r="AI31" s="156"/>
      <c r="AJ31" s="156"/>
      <c r="AK31" s="116"/>
      <c r="AL31" s="116"/>
      <c r="AM31" s="116"/>
      <c r="AN31" s="116"/>
      <c r="AO31" s="116"/>
      <c r="AP31" s="116"/>
      <c r="AQ31" s="116"/>
      <c r="AR31" s="116"/>
      <c r="AS31" s="116"/>
      <c r="AT31" s="116"/>
      <c r="AU31" s="117"/>
      <c r="AV31" s="30"/>
      <c r="AX31" s="112"/>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45"/>
      <c r="BU31" s="98"/>
      <c r="BV31" s="97"/>
      <c r="BW31" s="97"/>
      <c r="BX31" s="97"/>
      <c r="BY31" s="97"/>
      <c r="BZ31" s="97"/>
      <c r="CA31" s="97"/>
      <c r="CB31" s="97"/>
      <c r="CC31" s="97"/>
      <c r="CD31" s="97"/>
      <c r="CE31" s="97"/>
      <c r="CF31" s="97"/>
      <c r="CG31" s="97"/>
      <c r="CH31" s="97"/>
      <c r="CI31" s="97"/>
      <c r="CJ31" s="97"/>
      <c r="CK31" s="97"/>
      <c r="CL31" s="97"/>
      <c r="CM31" s="97"/>
      <c r="CN31" s="97"/>
      <c r="CO31" s="97"/>
      <c r="CP31" s="97"/>
      <c r="CQ31" s="102"/>
      <c r="CT31" s="196"/>
      <c r="CU31" s="197"/>
      <c r="CV31" s="197"/>
      <c r="CW31" s="197"/>
      <c r="CX31" s="197"/>
      <c r="CY31" s="197"/>
      <c r="CZ31" s="197"/>
      <c r="DA31" s="197"/>
      <c r="DB31" s="197"/>
      <c r="DC31" s="197"/>
      <c r="DD31" s="197"/>
      <c r="DE31" s="198"/>
      <c r="DF31" s="204"/>
      <c r="DG31" s="197"/>
      <c r="DH31" s="197"/>
      <c r="DI31" s="197"/>
      <c r="DJ31" s="197"/>
      <c r="DK31" s="197"/>
      <c r="DL31" s="197"/>
      <c r="DM31" s="197"/>
      <c r="DN31" s="197"/>
      <c r="DO31" s="197"/>
      <c r="DP31" s="205"/>
      <c r="DQ31" s="211"/>
      <c r="DR31" s="212"/>
      <c r="DS31" s="212"/>
      <c r="DT31" s="212"/>
      <c r="DU31" s="212"/>
      <c r="DV31" s="212"/>
      <c r="DW31" s="212"/>
      <c r="DX31" s="212"/>
      <c r="DY31" s="212"/>
      <c r="DZ31" s="212"/>
      <c r="EA31" s="212"/>
      <c r="EB31" s="213"/>
      <c r="EC31" s="219"/>
      <c r="ED31" s="212"/>
      <c r="EE31" s="212"/>
      <c r="EF31" s="212"/>
      <c r="EG31" s="212"/>
      <c r="EH31" s="212"/>
      <c r="EI31" s="212"/>
      <c r="EJ31" s="212"/>
      <c r="EK31" s="212"/>
      <c r="EL31" s="212"/>
      <c r="EM31" s="220"/>
      <c r="EP31" s="232"/>
      <c r="EQ31" s="233"/>
      <c r="ER31" s="233"/>
      <c r="ES31" s="233"/>
      <c r="ET31" s="233"/>
      <c r="EU31" s="233"/>
      <c r="EV31" s="233"/>
      <c r="EW31" s="233"/>
      <c r="EX31" s="233"/>
      <c r="EY31" s="233"/>
      <c r="EZ31" s="233"/>
      <c r="FA31" s="234"/>
      <c r="FB31" s="258"/>
      <c r="FC31" s="233"/>
      <c r="FD31" s="233"/>
      <c r="FE31" s="233"/>
      <c r="FF31" s="233"/>
      <c r="FG31" s="233"/>
      <c r="FH31" s="233"/>
      <c r="FI31" s="233"/>
      <c r="FJ31" s="233"/>
      <c r="FK31" s="233"/>
      <c r="FL31" s="259"/>
      <c r="FM31" s="250"/>
      <c r="FN31" s="251"/>
      <c r="FO31" s="251"/>
      <c r="FP31" s="251"/>
      <c r="FQ31" s="251"/>
      <c r="FR31" s="251"/>
      <c r="FS31" s="251"/>
      <c r="FT31" s="251"/>
      <c r="FU31" s="251"/>
      <c r="FV31" s="251"/>
      <c r="FW31" s="251"/>
      <c r="FX31" s="251"/>
      <c r="FY31" s="251"/>
      <c r="FZ31" s="251"/>
      <c r="GA31" s="251"/>
      <c r="GB31" s="251"/>
      <c r="GC31" s="251"/>
      <c r="GD31" s="251"/>
      <c r="GE31" s="251"/>
      <c r="GF31" s="251"/>
      <c r="GG31" s="251"/>
      <c r="GH31" s="251"/>
      <c r="GI31" s="252"/>
    </row>
    <row r="32" spans="2:191" ht="24" customHeight="1" x14ac:dyDescent="0.4">
      <c r="B32" s="112"/>
      <c r="C32" s="111"/>
      <c r="D32" s="111"/>
      <c r="E32" s="111"/>
      <c r="F32" s="111"/>
      <c r="G32" s="111"/>
      <c r="H32" s="111"/>
      <c r="I32" s="111"/>
      <c r="J32" s="111"/>
      <c r="K32" s="111"/>
      <c r="L32" s="111"/>
      <c r="M32" s="111"/>
      <c r="N32" s="156"/>
      <c r="O32" s="156"/>
      <c r="P32" s="156"/>
      <c r="Q32" s="156"/>
      <c r="R32" s="156"/>
      <c r="S32" s="156"/>
      <c r="T32" s="156"/>
      <c r="U32" s="156"/>
      <c r="V32" s="156"/>
      <c r="W32" s="156"/>
      <c r="X32" s="157"/>
      <c r="Y32" s="161"/>
      <c r="Z32" s="156"/>
      <c r="AA32" s="156"/>
      <c r="AB32" s="156"/>
      <c r="AC32" s="156"/>
      <c r="AD32" s="156"/>
      <c r="AE32" s="156"/>
      <c r="AF32" s="156"/>
      <c r="AG32" s="156"/>
      <c r="AH32" s="156"/>
      <c r="AI32" s="156"/>
      <c r="AJ32" s="156"/>
      <c r="AK32" s="116"/>
      <c r="AL32" s="116"/>
      <c r="AM32" s="116"/>
      <c r="AN32" s="116"/>
      <c r="AO32" s="116"/>
      <c r="AP32" s="116"/>
      <c r="AQ32" s="116"/>
      <c r="AR32" s="116"/>
      <c r="AS32" s="116"/>
      <c r="AT32" s="116"/>
      <c r="AU32" s="117"/>
      <c r="AV32" s="30"/>
      <c r="AX32" s="112"/>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45"/>
      <c r="BU32" s="98"/>
      <c r="BV32" s="97"/>
      <c r="BW32" s="97"/>
      <c r="BX32" s="97"/>
      <c r="BY32" s="97"/>
      <c r="BZ32" s="97"/>
      <c r="CA32" s="97"/>
      <c r="CB32" s="97"/>
      <c r="CC32" s="97"/>
      <c r="CD32" s="97"/>
      <c r="CE32" s="97"/>
      <c r="CF32" s="97"/>
      <c r="CG32" s="97"/>
      <c r="CH32" s="97"/>
      <c r="CI32" s="97"/>
      <c r="CJ32" s="97"/>
      <c r="CK32" s="97"/>
      <c r="CL32" s="97"/>
      <c r="CM32" s="97"/>
      <c r="CN32" s="97"/>
      <c r="CO32" s="97"/>
      <c r="CP32" s="97"/>
      <c r="CQ32" s="102"/>
      <c r="CT32" s="196"/>
      <c r="CU32" s="197"/>
      <c r="CV32" s="197"/>
      <c r="CW32" s="197"/>
      <c r="CX32" s="197"/>
      <c r="CY32" s="197"/>
      <c r="CZ32" s="197"/>
      <c r="DA32" s="197"/>
      <c r="DB32" s="197"/>
      <c r="DC32" s="197"/>
      <c r="DD32" s="197"/>
      <c r="DE32" s="198"/>
      <c r="DF32" s="204"/>
      <c r="DG32" s="197"/>
      <c r="DH32" s="197"/>
      <c r="DI32" s="197"/>
      <c r="DJ32" s="197"/>
      <c r="DK32" s="197"/>
      <c r="DL32" s="197"/>
      <c r="DM32" s="197"/>
      <c r="DN32" s="197"/>
      <c r="DO32" s="197"/>
      <c r="DP32" s="205"/>
      <c r="DQ32" s="211"/>
      <c r="DR32" s="212"/>
      <c r="DS32" s="212"/>
      <c r="DT32" s="212"/>
      <c r="DU32" s="212"/>
      <c r="DV32" s="212"/>
      <c r="DW32" s="212"/>
      <c r="DX32" s="212"/>
      <c r="DY32" s="212"/>
      <c r="DZ32" s="212"/>
      <c r="EA32" s="212"/>
      <c r="EB32" s="213"/>
      <c r="EC32" s="219"/>
      <c r="ED32" s="212"/>
      <c r="EE32" s="212"/>
      <c r="EF32" s="212"/>
      <c r="EG32" s="212"/>
      <c r="EH32" s="212"/>
      <c r="EI32" s="212"/>
      <c r="EJ32" s="212"/>
      <c r="EK32" s="212"/>
      <c r="EL32" s="212"/>
      <c r="EM32" s="220"/>
      <c r="EP32" s="232"/>
      <c r="EQ32" s="233"/>
      <c r="ER32" s="233"/>
      <c r="ES32" s="233"/>
      <c r="ET32" s="233"/>
      <c r="EU32" s="233"/>
      <c r="EV32" s="233"/>
      <c r="EW32" s="233"/>
      <c r="EX32" s="233"/>
      <c r="EY32" s="233"/>
      <c r="EZ32" s="233"/>
      <c r="FA32" s="234"/>
      <c r="FB32" s="258"/>
      <c r="FC32" s="233"/>
      <c r="FD32" s="233"/>
      <c r="FE32" s="233"/>
      <c r="FF32" s="233"/>
      <c r="FG32" s="233"/>
      <c r="FH32" s="233"/>
      <c r="FI32" s="233"/>
      <c r="FJ32" s="233"/>
      <c r="FK32" s="233"/>
      <c r="FL32" s="259"/>
      <c r="FM32" s="250"/>
      <c r="FN32" s="251"/>
      <c r="FO32" s="251"/>
      <c r="FP32" s="251"/>
      <c r="FQ32" s="251"/>
      <c r="FR32" s="251"/>
      <c r="FS32" s="251"/>
      <c r="FT32" s="251"/>
      <c r="FU32" s="251"/>
      <c r="FV32" s="251"/>
      <c r="FW32" s="251"/>
      <c r="FX32" s="251"/>
      <c r="FY32" s="251"/>
      <c r="FZ32" s="251"/>
      <c r="GA32" s="251"/>
      <c r="GB32" s="251"/>
      <c r="GC32" s="251"/>
      <c r="GD32" s="251"/>
      <c r="GE32" s="251"/>
      <c r="GF32" s="251"/>
      <c r="GG32" s="251"/>
      <c r="GH32" s="251"/>
      <c r="GI32" s="252"/>
    </row>
    <row r="33" spans="2:191" ht="24" customHeight="1" thickBot="1" x14ac:dyDescent="0.45">
      <c r="B33" s="113"/>
      <c r="C33" s="114"/>
      <c r="D33" s="114"/>
      <c r="E33" s="114"/>
      <c r="F33" s="114"/>
      <c r="G33" s="114"/>
      <c r="H33" s="114"/>
      <c r="I33" s="114"/>
      <c r="J33" s="114"/>
      <c r="K33" s="114"/>
      <c r="L33" s="114"/>
      <c r="M33" s="114"/>
      <c r="N33" s="158"/>
      <c r="O33" s="158"/>
      <c r="P33" s="158"/>
      <c r="Q33" s="158"/>
      <c r="R33" s="158"/>
      <c r="S33" s="158"/>
      <c r="T33" s="158"/>
      <c r="U33" s="158"/>
      <c r="V33" s="158"/>
      <c r="W33" s="158"/>
      <c r="X33" s="159"/>
      <c r="Y33" s="162"/>
      <c r="Z33" s="158"/>
      <c r="AA33" s="158"/>
      <c r="AB33" s="158"/>
      <c r="AC33" s="158"/>
      <c r="AD33" s="158"/>
      <c r="AE33" s="158"/>
      <c r="AF33" s="158"/>
      <c r="AG33" s="158"/>
      <c r="AH33" s="158"/>
      <c r="AI33" s="158"/>
      <c r="AJ33" s="158"/>
      <c r="AK33" s="118"/>
      <c r="AL33" s="118"/>
      <c r="AM33" s="118"/>
      <c r="AN33" s="118"/>
      <c r="AO33" s="118"/>
      <c r="AP33" s="118"/>
      <c r="AQ33" s="118"/>
      <c r="AR33" s="118"/>
      <c r="AS33" s="118"/>
      <c r="AT33" s="118"/>
      <c r="AU33" s="119"/>
      <c r="AV33" s="30"/>
      <c r="AX33" s="113"/>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46"/>
      <c r="BU33" s="99"/>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3"/>
      <c r="CT33" s="199"/>
      <c r="CU33" s="200"/>
      <c r="CV33" s="200"/>
      <c r="CW33" s="200"/>
      <c r="CX33" s="200"/>
      <c r="CY33" s="200"/>
      <c r="CZ33" s="200"/>
      <c r="DA33" s="200"/>
      <c r="DB33" s="200"/>
      <c r="DC33" s="200"/>
      <c r="DD33" s="200"/>
      <c r="DE33" s="201"/>
      <c r="DF33" s="206"/>
      <c r="DG33" s="200"/>
      <c r="DH33" s="200"/>
      <c r="DI33" s="200"/>
      <c r="DJ33" s="200"/>
      <c r="DK33" s="200"/>
      <c r="DL33" s="200"/>
      <c r="DM33" s="200"/>
      <c r="DN33" s="200"/>
      <c r="DO33" s="200"/>
      <c r="DP33" s="207"/>
      <c r="DQ33" s="214"/>
      <c r="DR33" s="215"/>
      <c r="DS33" s="215"/>
      <c r="DT33" s="215"/>
      <c r="DU33" s="215"/>
      <c r="DV33" s="215"/>
      <c r="DW33" s="215"/>
      <c r="DX33" s="215"/>
      <c r="DY33" s="215"/>
      <c r="DZ33" s="215"/>
      <c r="EA33" s="215"/>
      <c r="EB33" s="216"/>
      <c r="EC33" s="221"/>
      <c r="ED33" s="215"/>
      <c r="EE33" s="215"/>
      <c r="EF33" s="215"/>
      <c r="EG33" s="215"/>
      <c r="EH33" s="215"/>
      <c r="EI33" s="215"/>
      <c r="EJ33" s="215"/>
      <c r="EK33" s="215"/>
      <c r="EL33" s="215"/>
      <c r="EM33" s="222"/>
      <c r="EP33" s="235"/>
      <c r="EQ33" s="236"/>
      <c r="ER33" s="236"/>
      <c r="ES33" s="236"/>
      <c r="ET33" s="236"/>
      <c r="EU33" s="236"/>
      <c r="EV33" s="236"/>
      <c r="EW33" s="236"/>
      <c r="EX33" s="236"/>
      <c r="EY33" s="236"/>
      <c r="EZ33" s="236"/>
      <c r="FA33" s="237"/>
      <c r="FB33" s="260"/>
      <c r="FC33" s="236"/>
      <c r="FD33" s="236"/>
      <c r="FE33" s="236"/>
      <c r="FF33" s="236"/>
      <c r="FG33" s="236"/>
      <c r="FH33" s="236"/>
      <c r="FI33" s="236"/>
      <c r="FJ33" s="236"/>
      <c r="FK33" s="236"/>
      <c r="FL33" s="261"/>
      <c r="FM33" s="253"/>
      <c r="FN33" s="254"/>
      <c r="FO33" s="254"/>
      <c r="FP33" s="254"/>
      <c r="FQ33" s="254"/>
      <c r="FR33" s="254"/>
      <c r="FS33" s="254"/>
      <c r="FT33" s="254"/>
      <c r="FU33" s="254"/>
      <c r="FV33" s="254"/>
      <c r="FW33" s="254"/>
      <c r="FX33" s="254"/>
      <c r="FY33" s="254"/>
      <c r="FZ33" s="254"/>
      <c r="GA33" s="254"/>
      <c r="GB33" s="254"/>
      <c r="GC33" s="254"/>
      <c r="GD33" s="254"/>
      <c r="GE33" s="254"/>
      <c r="GF33" s="254"/>
      <c r="GG33" s="254"/>
      <c r="GH33" s="254"/>
      <c r="GI33" s="255"/>
    </row>
  </sheetData>
  <mergeCells count="436">
    <mergeCell ref="DQ29:EB33"/>
    <mergeCell ref="EC29:EM33"/>
    <mergeCell ref="EI21:EM21"/>
    <mergeCell ref="DQ22:DR22"/>
    <mergeCell ref="DU22:DV22"/>
    <mergeCell ref="DW22:EA22"/>
    <mergeCell ref="EB22:EE22"/>
    <mergeCell ref="EF22:EM22"/>
    <mergeCell ref="DQ23:DS23"/>
    <mergeCell ref="DT23:EM23"/>
    <mergeCell ref="DQ24:EM28"/>
    <mergeCell ref="FE22:FL22"/>
    <mergeCell ref="EP23:ER23"/>
    <mergeCell ref="ES23:FL23"/>
    <mergeCell ref="EP24:FL28"/>
    <mergeCell ref="EP29:FA33"/>
    <mergeCell ref="FB29:FL33"/>
    <mergeCell ref="DR18:DY18"/>
    <mergeCell ref="DZ18:EM18"/>
    <mergeCell ref="DQ19:DR19"/>
    <mergeCell ref="DT19:DU19"/>
    <mergeCell ref="DV19:ED19"/>
    <mergeCell ref="EE19:EF19"/>
    <mergeCell ref="EG19:EM19"/>
    <mergeCell ref="DQ20:DR20"/>
    <mergeCell ref="DS20:DW20"/>
    <mergeCell ref="DX20:DY20"/>
    <mergeCell ref="DZ20:ED20"/>
    <mergeCell ref="EE20:EF20"/>
    <mergeCell ref="EG20:EM20"/>
    <mergeCell ref="DQ21:DU21"/>
    <mergeCell ref="DV21:EA21"/>
    <mergeCell ref="EB21:EC21"/>
    <mergeCell ref="ED21:EE21"/>
    <mergeCell ref="EF21:EH21"/>
    <mergeCell ref="EQ18:EX18"/>
    <mergeCell ref="EY18:FL18"/>
    <mergeCell ref="FM18:GI33"/>
    <mergeCell ref="EP19:EQ19"/>
    <mergeCell ref="ES19:ET19"/>
    <mergeCell ref="EU19:FC19"/>
    <mergeCell ref="FD19:FE19"/>
    <mergeCell ref="FF19:FL19"/>
    <mergeCell ref="EP20:EQ20"/>
    <mergeCell ref="ER20:EV20"/>
    <mergeCell ref="EW20:EX20"/>
    <mergeCell ref="EY20:FC20"/>
    <mergeCell ref="FD20:FE20"/>
    <mergeCell ref="FF20:FL20"/>
    <mergeCell ref="EP21:ET21"/>
    <mergeCell ref="EU21:EZ21"/>
    <mergeCell ref="FA21:FB21"/>
    <mergeCell ref="FC21:FD21"/>
    <mergeCell ref="FE21:FG21"/>
    <mergeCell ref="FH21:FL21"/>
    <mergeCell ref="EP22:EQ22"/>
    <mergeCell ref="ET22:EU22"/>
    <mergeCell ref="EV22:EZ22"/>
    <mergeCell ref="FA22:FD22"/>
    <mergeCell ref="GB5:GI5"/>
    <mergeCell ref="EP6:ER6"/>
    <mergeCell ref="ES6:FL6"/>
    <mergeCell ref="FM6:FO6"/>
    <mergeCell ref="FP6:GI6"/>
    <mergeCell ref="EP7:FL11"/>
    <mergeCell ref="FM7:GI11"/>
    <mergeCell ref="EP12:FA16"/>
    <mergeCell ref="FB12:FL16"/>
    <mergeCell ref="FM12:FX16"/>
    <mergeCell ref="FY12:GI16"/>
    <mergeCell ref="EP5:EQ5"/>
    <mergeCell ref="ET5:EU5"/>
    <mergeCell ref="EV5:EZ5"/>
    <mergeCell ref="FA5:FD5"/>
    <mergeCell ref="FE5:FL5"/>
    <mergeCell ref="FM5:FN5"/>
    <mergeCell ref="FQ5:FR5"/>
    <mergeCell ref="FS5:FW5"/>
    <mergeCell ref="FX5:GA5"/>
    <mergeCell ref="FV3:FZ3"/>
    <mergeCell ref="GA3:GB3"/>
    <mergeCell ref="GC3:GI3"/>
    <mergeCell ref="EP4:ET4"/>
    <mergeCell ref="EU4:EZ4"/>
    <mergeCell ref="FA4:FB4"/>
    <mergeCell ref="FC4:FD4"/>
    <mergeCell ref="FE4:FG4"/>
    <mergeCell ref="FH4:FL4"/>
    <mergeCell ref="FM4:FQ4"/>
    <mergeCell ref="FR4:FW4"/>
    <mergeCell ref="FX4:FY4"/>
    <mergeCell ref="FZ4:GA4"/>
    <mergeCell ref="GB4:GD4"/>
    <mergeCell ref="GE4:GI4"/>
    <mergeCell ref="EP3:EQ3"/>
    <mergeCell ref="ER3:EV3"/>
    <mergeCell ref="EW3:EX3"/>
    <mergeCell ref="EY3:FC3"/>
    <mergeCell ref="FD3:FE3"/>
    <mergeCell ref="FF3:FL3"/>
    <mergeCell ref="FM3:FN3"/>
    <mergeCell ref="FO3:FS3"/>
    <mergeCell ref="FT3:FU3"/>
    <mergeCell ref="EQ1:EX1"/>
    <mergeCell ref="EY1:FL1"/>
    <mergeCell ref="FN1:FU1"/>
    <mergeCell ref="FV1:GI1"/>
    <mergeCell ref="EP2:EQ2"/>
    <mergeCell ref="ES2:ET2"/>
    <mergeCell ref="EU2:FC2"/>
    <mergeCell ref="FD2:FE2"/>
    <mergeCell ref="FF2:FL2"/>
    <mergeCell ref="FM2:FN2"/>
    <mergeCell ref="FP2:FQ2"/>
    <mergeCell ref="FR2:FZ2"/>
    <mergeCell ref="GA2:GB2"/>
    <mergeCell ref="GC2:GI2"/>
    <mergeCell ref="CT23:CV23"/>
    <mergeCell ref="CW23:DP23"/>
    <mergeCell ref="CT24:DP28"/>
    <mergeCell ref="CT29:DE33"/>
    <mergeCell ref="DF29:DP33"/>
    <mergeCell ref="BV18:CC18"/>
    <mergeCell ref="CD18:CQ18"/>
    <mergeCell ref="BU19:BV19"/>
    <mergeCell ref="BX19:BY19"/>
    <mergeCell ref="BZ19:CH19"/>
    <mergeCell ref="CI19:CJ19"/>
    <mergeCell ref="CK19:CQ19"/>
    <mergeCell ref="BU20:BV20"/>
    <mergeCell ref="BW20:CA20"/>
    <mergeCell ref="CB20:CC20"/>
    <mergeCell ref="CD20:CH20"/>
    <mergeCell ref="CI20:CJ20"/>
    <mergeCell ref="CK20:CQ20"/>
    <mergeCell ref="BU21:BY21"/>
    <mergeCell ref="BZ21:CE21"/>
    <mergeCell ref="CF21:CG21"/>
    <mergeCell ref="CH21:CI21"/>
    <mergeCell ref="CJ21:CL21"/>
    <mergeCell ref="CU18:DB18"/>
    <mergeCell ref="DC18:DP18"/>
    <mergeCell ref="CT19:CU19"/>
    <mergeCell ref="CW19:CX19"/>
    <mergeCell ref="CY19:DG19"/>
    <mergeCell ref="DH19:DI19"/>
    <mergeCell ref="DJ19:DP19"/>
    <mergeCell ref="CT20:CU20"/>
    <mergeCell ref="CV20:CZ20"/>
    <mergeCell ref="DA20:DB20"/>
    <mergeCell ref="DC20:DG20"/>
    <mergeCell ref="DH20:DI20"/>
    <mergeCell ref="DJ20:DP20"/>
    <mergeCell ref="CT21:CX21"/>
    <mergeCell ref="CY21:DD21"/>
    <mergeCell ref="DE21:DF21"/>
    <mergeCell ref="DG21:DH21"/>
    <mergeCell ref="DI21:DK21"/>
    <mergeCell ref="DL21:DP21"/>
    <mergeCell ref="CT22:CU22"/>
    <mergeCell ref="CX22:CY22"/>
    <mergeCell ref="CZ22:DD22"/>
    <mergeCell ref="DE22:DH22"/>
    <mergeCell ref="DI22:DP22"/>
    <mergeCell ref="EF5:EM5"/>
    <mergeCell ref="CT6:CV6"/>
    <mergeCell ref="CW6:DP6"/>
    <mergeCell ref="DQ6:DS6"/>
    <mergeCell ref="DT6:EM6"/>
    <mergeCell ref="CT7:DP11"/>
    <mergeCell ref="DQ7:EM11"/>
    <mergeCell ref="CT12:DE16"/>
    <mergeCell ref="DF12:DP16"/>
    <mergeCell ref="DQ12:EB16"/>
    <mergeCell ref="EC12:EM16"/>
    <mergeCell ref="CT5:CU5"/>
    <mergeCell ref="CX5:CY5"/>
    <mergeCell ref="CZ5:DD5"/>
    <mergeCell ref="DE5:DH5"/>
    <mergeCell ref="DI5:DP5"/>
    <mergeCell ref="DQ5:DR5"/>
    <mergeCell ref="DU5:DV5"/>
    <mergeCell ref="DW5:EA5"/>
    <mergeCell ref="EB5:EE5"/>
    <mergeCell ref="DZ3:ED3"/>
    <mergeCell ref="EE3:EF3"/>
    <mergeCell ref="EG3:EM3"/>
    <mergeCell ref="CT4:CX4"/>
    <mergeCell ref="CY4:DD4"/>
    <mergeCell ref="DE4:DF4"/>
    <mergeCell ref="DG4:DH4"/>
    <mergeCell ref="DI4:DK4"/>
    <mergeCell ref="DL4:DP4"/>
    <mergeCell ref="DQ4:DU4"/>
    <mergeCell ref="DV4:EA4"/>
    <mergeCell ref="EB4:EC4"/>
    <mergeCell ref="ED4:EE4"/>
    <mergeCell ref="EF4:EH4"/>
    <mergeCell ref="EI4:EM4"/>
    <mergeCell ref="CT3:CU3"/>
    <mergeCell ref="CV3:CZ3"/>
    <mergeCell ref="DA3:DB3"/>
    <mergeCell ref="DC3:DG3"/>
    <mergeCell ref="DH3:DI3"/>
    <mergeCell ref="DJ3:DP3"/>
    <mergeCell ref="DQ3:DR3"/>
    <mergeCell ref="DS3:DW3"/>
    <mergeCell ref="DX3:DY3"/>
    <mergeCell ref="CU1:DB1"/>
    <mergeCell ref="DC1:DP1"/>
    <mergeCell ref="DR1:DY1"/>
    <mergeCell ref="DZ1:EM1"/>
    <mergeCell ref="CT2:CU2"/>
    <mergeCell ref="CW2:CX2"/>
    <mergeCell ref="CY2:DG2"/>
    <mergeCell ref="DH2:DI2"/>
    <mergeCell ref="DJ2:DP2"/>
    <mergeCell ref="DQ2:DR2"/>
    <mergeCell ref="DT2:DU2"/>
    <mergeCell ref="DV2:ED2"/>
    <mergeCell ref="EE2:EF2"/>
    <mergeCell ref="EG2:EM2"/>
    <mergeCell ref="AH1:AU1"/>
    <mergeCell ref="B2:C2"/>
    <mergeCell ref="E2:F2"/>
    <mergeCell ref="G2:O2"/>
    <mergeCell ref="P2:Q2"/>
    <mergeCell ref="R2:X2"/>
    <mergeCell ref="Y2:Z2"/>
    <mergeCell ref="AX2:AY2"/>
    <mergeCell ref="CD1:CQ1"/>
    <mergeCell ref="BV1:CC1"/>
    <mergeCell ref="BG1:BT1"/>
    <mergeCell ref="AY1:BF1"/>
    <mergeCell ref="BA2:BB2"/>
    <mergeCell ref="CK2:CQ2"/>
    <mergeCell ref="CI2:CJ2"/>
    <mergeCell ref="BZ2:CH2"/>
    <mergeCell ref="B3:C3"/>
    <mergeCell ref="D3:H3"/>
    <mergeCell ref="I3:J3"/>
    <mergeCell ref="K3:O3"/>
    <mergeCell ref="P3:Q3"/>
    <mergeCell ref="R3:X3"/>
    <mergeCell ref="C1:J1"/>
    <mergeCell ref="K1:X1"/>
    <mergeCell ref="Z1:AG1"/>
    <mergeCell ref="Y3:Z3"/>
    <mergeCell ref="AA3:AE3"/>
    <mergeCell ref="AF3:AG3"/>
    <mergeCell ref="AH3:AL3"/>
    <mergeCell ref="AM3:AN3"/>
    <mergeCell ref="AO3:AU3"/>
    <mergeCell ref="AB2:AC2"/>
    <mergeCell ref="AD2:AL2"/>
    <mergeCell ref="AM2:AN2"/>
    <mergeCell ref="AO2:AU2"/>
    <mergeCell ref="T4:X4"/>
    <mergeCell ref="AQ4:AU4"/>
    <mergeCell ref="Y4:AC4"/>
    <mergeCell ref="AD4:AI4"/>
    <mergeCell ref="AJ4:AK4"/>
    <mergeCell ref="AL4:AM4"/>
    <mergeCell ref="AN4:AP4"/>
    <mergeCell ref="AJ5:AM5"/>
    <mergeCell ref="AN5:AU5"/>
    <mergeCell ref="B6:D6"/>
    <mergeCell ref="E6:X6"/>
    <mergeCell ref="Y6:AA6"/>
    <mergeCell ref="AB6:AU6"/>
    <mergeCell ref="AB19:AC19"/>
    <mergeCell ref="AD19:AL19"/>
    <mergeCell ref="AM19:AN19"/>
    <mergeCell ref="AO19:AU19"/>
    <mergeCell ref="B7:X11"/>
    <mergeCell ref="B5:C5"/>
    <mergeCell ref="F5:G5"/>
    <mergeCell ref="H5:L5"/>
    <mergeCell ref="M5:P5"/>
    <mergeCell ref="Q5:X5"/>
    <mergeCell ref="Y5:Z5"/>
    <mergeCell ref="AC5:AD5"/>
    <mergeCell ref="AE5:AI5"/>
    <mergeCell ref="C18:J18"/>
    <mergeCell ref="K18:X18"/>
    <mergeCell ref="Z18:AG18"/>
    <mergeCell ref="AH18:AU18"/>
    <mergeCell ref="Y7:AU11"/>
    <mergeCell ref="B4:F4"/>
    <mergeCell ref="G4:L4"/>
    <mergeCell ref="M4:N4"/>
    <mergeCell ref="O4:P4"/>
    <mergeCell ref="Q4:S4"/>
    <mergeCell ref="R19:X19"/>
    <mergeCell ref="Y19:Z19"/>
    <mergeCell ref="AL21:AM21"/>
    <mergeCell ref="AN21:AP21"/>
    <mergeCell ref="B21:F21"/>
    <mergeCell ref="G21:L21"/>
    <mergeCell ref="M21:N21"/>
    <mergeCell ref="O21:P21"/>
    <mergeCell ref="Q21:S21"/>
    <mergeCell ref="Y20:Z20"/>
    <mergeCell ref="AA20:AE20"/>
    <mergeCell ref="AF20:AG20"/>
    <mergeCell ref="AH20:AL20"/>
    <mergeCell ref="AM20:AN20"/>
    <mergeCell ref="AO20:AU20"/>
    <mergeCell ref="B12:M16"/>
    <mergeCell ref="N12:X16"/>
    <mergeCell ref="Y12:AJ16"/>
    <mergeCell ref="AK12:AU16"/>
    <mergeCell ref="B20:C20"/>
    <mergeCell ref="D20:H20"/>
    <mergeCell ref="I20:J20"/>
    <mergeCell ref="K20:O20"/>
    <mergeCell ref="P20:Q20"/>
    <mergeCell ref="R20:X20"/>
    <mergeCell ref="Y24:AU28"/>
    <mergeCell ref="AJ22:AM22"/>
    <mergeCell ref="AN22:AU22"/>
    <mergeCell ref="B23:D23"/>
    <mergeCell ref="E23:X23"/>
    <mergeCell ref="Y23:AA23"/>
    <mergeCell ref="AB23:AU23"/>
    <mergeCell ref="B22:C22"/>
    <mergeCell ref="F22:G22"/>
    <mergeCell ref="H22:L22"/>
    <mergeCell ref="M22:P22"/>
    <mergeCell ref="Q22:X22"/>
    <mergeCell ref="Y22:Z22"/>
    <mergeCell ref="AC22:AD22"/>
    <mergeCell ref="AE22:AI22"/>
    <mergeCell ref="B19:C19"/>
    <mergeCell ref="E19:F19"/>
    <mergeCell ref="G19:O19"/>
    <mergeCell ref="P19:Q19"/>
    <mergeCell ref="BJ29:BT33"/>
    <mergeCell ref="AX29:BI33"/>
    <mergeCell ref="AX24:BT28"/>
    <mergeCell ref="B29:M33"/>
    <mergeCell ref="N29:X33"/>
    <mergeCell ref="Y29:AJ33"/>
    <mergeCell ref="AK29:AU33"/>
    <mergeCell ref="BA23:BT23"/>
    <mergeCell ref="AX23:AZ23"/>
    <mergeCell ref="BM22:BT22"/>
    <mergeCell ref="BI22:BL22"/>
    <mergeCell ref="BD22:BH22"/>
    <mergeCell ref="BB22:BC22"/>
    <mergeCell ref="AX22:AY22"/>
    <mergeCell ref="B24:X28"/>
    <mergeCell ref="T21:X21"/>
    <mergeCell ref="AQ21:AU21"/>
    <mergeCell ref="Y21:AC21"/>
    <mergeCell ref="AD21:AI21"/>
    <mergeCell ref="AJ21:AK21"/>
    <mergeCell ref="BC21:BH21"/>
    <mergeCell ref="AX21:BB21"/>
    <mergeCell ref="BN20:BT20"/>
    <mergeCell ref="BL20:BM20"/>
    <mergeCell ref="BM21:BO21"/>
    <mergeCell ref="BK21:BL21"/>
    <mergeCell ref="BI21:BJ21"/>
    <mergeCell ref="BG20:BK20"/>
    <mergeCell ref="BE20:BF20"/>
    <mergeCell ref="AZ20:BD20"/>
    <mergeCell ref="AX20:AY20"/>
    <mergeCell ref="BP21:BT21"/>
    <mergeCell ref="CM21:CQ21"/>
    <mergeCell ref="BU22:BV22"/>
    <mergeCell ref="BY22:BZ22"/>
    <mergeCell ref="CA22:CE22"/>
    <mergeCell ref="CF22:CI22"/>
    <mergeCell ref="CJ22:CQ22"/>
    <mergeCell ref="BU23:BW23"/>
    <mergeCell ref="BX23:CQ23"/>
    <mergeCell ref="BU24:CQ28"/>
    <mergeCell ref="BU29:CF33"/>
    <mergeCell ref="CG29:CQ33"/>
    <mergeCell ref="CJ4:CL4"/>
    <mergeCell ref="CH4:CI4"/>
    <mergeCell ref="CF4:CG4"/>
    <mergeCell ref="BZ4:CE4"/>
    <mergeCell ref="BC4:BH4"/>
    <mergeCell ref="AX4:BB4"/>
    <mergeCell ref="BN19:BT19"/>
    <mergeCell ref="CG12:CQ16"/>
    <mergeCell ref="BU12:CF16"/>
    <mergeCell ref="BJ12:BT16"/>
    <mergeCell ref="AX12:BI16"/>
    <mergeCell ref="BU7:CQ11"/>
    <mergeCell ref="AX7:BT11"/>
    <mergeCell ref="BL19:BM19"/>
    <mergeCell ref="BC19:BK19"/>
    <mergeCell ref="BA19:BB19"/>
    <mergeCell ref="AX19:AY19"/>
    <mergeCell ref="BG18:BT18"/>
    <mergeCell ref="AY18:BF18"/>
    <mergeCell ref="BP4:BT4"/>
    <mergeCell ref="CM4:CQ4"/>
    <mergeCell ref="BX6:CQ6"/>
    <mergeCell ref="BD5:BH5"/>
    <mergeCell ref="BB5:BC5"/>
    <mergeCell ref="BU6:BW6"/>
    <mergeCell ref="BA6:BT6"/>
    <mergeCell ref="BU4:BY4"/>
    <mergeCell ref="BM4:BO4"/>
    <mergeCell ref="BK4:BL4"/>
    <mergeCell ref="BI4:BJ4"/>
    <mergeCell ref="BL2:BM2"/>
    <mergeCell ref="BC2:BK2"/>
    <mergeCell ref="BG3:BK3"/>
    <mergeCell ref="BE3:BF3"/>
    <mergeCell ref="AZ3:BD3"/>
    <mergeCell ref="AX6:AZ6"/>
    <mergeCell ref="AX5:AY5"/>
    <mergeCell ref="AX3:AY3"/>
    <mergeCell ref="BX2:BY2"/>
    <mergeCell ref="BU2:BV2"/>
    <mergeCell ref="BN2:BT2"/>
    <mergeCell ref="CK3:CQ3"/>
    <mergeCell ref="CI3:CJ3"/>
    <mergeCell ref="CD3:CH3"/>
    <mergeCell ref="CB3:CC3"/>
    <mergeCell ref="BW3:CA3"/>
    <mergeCell ref="BU3:BV3"/>
    <mergeCell ref="BN3:BT3"/>
    <mergeCell ref="BL3:BM3"/>
    <mergeCell ref="CJ5:CQ5"/>
    <mergeCell ref="CF5:CI5"/>
    <mergeCell ref="CA5:CE5"/>
    <mergeCell ref="BY5:BZ5"/>
    <mergeCell ref="BU5:BV5"/>
    <mergeCell ref="BM5:BT5"/>
    <mergeCell ref="BI5:BL5"/>
  </mergeCells>
  <phoneticPr fontI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F4251-1FDC-4C5A-BDB1-CB827E2A6E40}">
  <sheetPr>
    <tabColor theme="8"/>
  </sheetPr>
  <dimension ref="A1:Y45"/>
  <sheetViews>
    <sheetView topLeftCell="B13" workbookViewId="0">
      <selection activeCell="S15" sqref="S15"/>
    </sheetView>
  </sheetViews>
  <sheetFormatPr defaultRowHeight="18.75" x14ac:dyDescent="0.4"/>
  <cols>
    <col min="13" max="13" width="9.375" bestFit="1" customWidth="1"/>
  </cols>
  <sheetData>
    <row r="1" spans="1:25" ht="69" x14ac:dyDescent="0.4">
      <c r="A1" s="9"/>
      <c r="B1" s="10" t="s">
        <v>14</v>
      </c>
      <c r="C1" s="11"/>
      <c r="D1" s="11"/>
      <c r="E1" s="12"/>
      <c r="F1" s="12"/>
    </row>
    <row r="2" spans="1:25" ht="19.5" thickBot="1" x14ac:dyDescent="0.45">
      <c r="A2" s="9"/>
      <c r="B2" s="11"/>
      <c r="C2" s="11"/>
      <c r="D2" s="11"/>
      <c r="E2" s="12"/>
      <c r="F2" s="12"/>
    </row>
    <row r="3" spans="1:25" ht="35.25" thickBot="1" x14ac:dyDescent="0.45">
      <c r="A3" s="9"/>
      <c r="B3" s="13" t="s">
        <v>15</v>
      </c>
      <c r="C3" s="14" t="s">
        <v>16</v>
      </c>
      <c r="D3" s="11"/>
      <c r="E3" s="12"/>
      <c r="F3" s="12"/>
    </row>
    <row r="4" spans="1:25" x14ac:dyDescent="0.4">
      <c r="A4" s="9"/>
      <c r="B4" s="12"/>
      <c r="C4" s="11"/>
      <c r="D4" s="11"/>
      <c r="E4" s="12"/>
      <c r="F4" s="12"/>
    </row>
    <row r="5" spans="1:25" ht="18.75" customHeight="1" x14ac:dyDescent="0.4">
      <c r="A5" s="9"/>
      <c r="B5" s="262" t="s">
        <v>17</v>
      </c>
      <c r="C5" s="262" t="s">
        <v>32</v>
      </c>
      <c r="D5" s="262" t="s">
        <v>33</v>
      </c>
      <c r="E5" s="262" t="s">
        <v>18</v>
      </c>
      <c r="F5" s="263" t="s">
        <v>34</v>
      </c>
    </row>
    <row r="6" spans="1:25" ht="19.5" thickBot="1" x14ac:dyDescent="0.45">
      <c r="A6" s="9"/>
      <c r="B6" s="262"/>
      <c r="C6" s="262"/>
      <c r="D6" s="262"/>
      <c r="E6" s="262"/>
      <c r="F6" s="264"/>
      <c r="G6" t="s">
        <v>22</v>
      </c>
      <c r="H6" t="s">
        <v>23</v>
      </c>
      <c r="I6" t="s">
        <v>24</v>
      </c>
      <c r="J6" t="s">
        <v>8</v>
      </c>
      <c r="K6" t="s">
        <v>25</v>
      </c>
      <c r="L6" t="s">
        <v>10</v>
      </c>
      <c r="M6" t="s">
        <v>5</v>
      </c>
      <c r="N6" t="s">
        <v>26</v>
      </c>
      <c r="O6" t="s">
        <v>11</v>
      </c>
      <c r="P6" t="s">
        <v>27</v>
      </c>
      <c r="Q6" t="s">
        <v>31</v>
      </c>
      <c r="R6" t="s">
        <v>28</v>
      </c>
      <c r="S6" t="s">
        <v>1</v>
      </c>
      <c r="T6" t="s">
        <v>3</v>
      </c>
      <c r="U6" t="s">
        <v>6</v>
      </c>
      <c r="V6" t="s">
        <v>7</v>
      </c>
      <c r="W6" t="s">
        <v>29</v>
      </c>
      <c r="X6" t="s">
        <v>30</v>
      </c>
      <c r="Y6" t="s">
        <v>21</v>
      </c>
    </row>
    <row r="7" spans="1:25" ht="409.6" thickBot="1" x14ac:dyDescent="0.45">
      <c r="A7">
        <v>1</v>
      </c>
      <c r="B7" s="39" t="s">
        <v>35</v>
      </c>
      <c r="C7" s="39" t="s">
        <v>36</v>
      </c>
      <c r="D7" s="39" t="s">
        <v>37</v>
      </c>
      <c r="E7" s="40" t="s">
        <v>38</v>
      </c>
      <c r="F7" s="15" t="s">
        <v>61</v>
      </c>
      <c r="G7" s="18">
        <v>45083.706909722219</v>
      </c>
      <c r="H7" s="19" t="s">
        <v>62</v>
      </c>
      <c r="I7" s="19" t="s">
        <v>63</v>
      </c>
      <c r="J7" s="19" t="s">
        <v>64</v>
      </c>
      <c r="K7" s="19" t="s">
        <v>37</v>
      </c>
      <c r="L7" s="19" t="s">
        <v>65</v>
      </c>
      <c r="M7" s="19" t="s">
        <v>72</v>
      </c>
      <c r="N7" s="19" t="s">
        <v>66</v>
      </c>
      <c r="O7" s="20" t="s">
        <v>67</v>
      </c>
      <c r="P7" s="19" t="s">
        <v>68</v>
      </c>
      <c r="Q7" s="19" t="s">
        <v>69</v>
      </c>
      <c r="R7" s="19" t="s">
        <v>69</v>
      </c>
      <c r="S7" s="19" t="s">
        <v>70</v>
      </c>
      <c r="T7" s="31" t="s">
        <v>61</v>
      </c>
      <c r="U7" s="19" t="s">
        <v>61</v>
      </c>
      <c r="V7" s="19" t="s">
        <v>61</v>
      </c>
      <c r="W7" s="21" t="s">
        <v>85</v>
      </c>
      <c r="X7" s="49" t="s">
        <v>155</v>
      </c>
      <c r="Y7" s="19" t="s">
        <v>71</v>
      </c>
    </row>
    <row r="8" spans="1:25" ht="409.6" thickBot="1" x14ac:dyDescent="0.45">
      <c r="A8">
        <v>2</v>
      </c>
      <c r="B8" s="39" t="s">
        <v>39</v>
      </c>
      <c r="C8" s="39" t="s">
        <v>40</v>
      </c>
      <c r="D8" s="39" t="s">
        <v>41</v>
      </c>
      <c r="E8" s="40" t="s">
        <v>42</v>
      </c>
      <c r="F8" s="15" t="s">
        <v>61</v>
      </c>
      <c r="G8" s="18">
        <v>45097.573993055557</v>
      </c>
      <c r="H8" s="19" t="s">
        <v>73</v>
      </c>
      <c r="I8" s="19" t="s">
        <v>39</v>
      </c>
      <c r="J8" s="19" t="s">
        <v>74</v>
      </c>
      <c r="K8" s="19" t="s">
        <v>75</v>
      </c>
      <c r="L8" s="19" t="s">
        <v>76</v>
      </c>
      <c r="M8" s="19" t="s">
        <v>84</v>
      </c>
      <c r="N8" s="19" t="s">
        <v>77</v>
      </c>
      <c r="O8" s="20" t="s">
        <v>78</v>
      </c>
      <c r="P8" s="19" t="s">
        <v>79</v>
      </c>
      <c r="Q8" s="21" t="s">
        <v>138</v>
      </c>
      <c r="R8" s="19" t="s">
        <v>81</v>
      </c>
      <c r="S8" s="23">
        <v>20</v>
      </c>
      <c r="T8" s="19" t="s">
        <v>61</v>
      </c>
      <c r="U8" s="31" t="s">
        <v>61</v>
      </c>
      <c r="V8" s="43" t="s">
        <v>61</v>
      </c>
      <c r="W8" s="21" t="s">
        <v>85</v>
      </c>
      <c r="X8" s="19" t="s">
        <v>82</v>
      </c>
      <c r="Y8" s="24" t="s">
        <v>83</v>
      </c>
    </row>
    <row r="9" spans="1:25" ht="309.75" thickBot="1" x14ac:dyDescent="0.45">
      <c r="A9">
        <v>3</v>
      </c>
      <c r="B9" s="41" t="s">
        <v>19</v>
      </c>
      <c r="C9" s="41" t="s">
        <v>43</v>
      </c>
      <c r="D9" s="41" t="s">
        <v>44</v>
      </c>
      <c r="E9" s="42" t="s">
        <v>20</v>
      </c>
      <c r="F9" s="15" t="s">
        <v>61</v>
      </c>
      <c r="G9" s="18">
        <v>45090.635312500002</v>
      </c>
      <c r="H9" s="19" t="s">
        <v>86</v>
      </c>
      <c r="I9" s="19" t="s">
        <v>87</v>
      </c>
      <c r="J9" s="19" t="s">
        <v>88</v>
      </c>
      <c r="K9" s="19" t="s">
        <v>89</v>
      </c>
      <c r="L9" s="19" t="s">
        <v>90</v>
      </c>
      <c r="M9" s="31" t="s">
        <v>153</v>
      </c>
      <c r="N9" s="19" t="s">
        <v>91</v>
      </c>
      <c r="O9" s="20" t="s">
        <v>92</v>
      </c>
      <c r="P9" s="19" t="s">
        <v>93</v>
      </c>
      <c r="Q9" s="19" t="s">
        <v>94</v>
      </c>
      <c r="R9" s="19" t="s">
        <v>95</v>
      </c>
      <c r="S9" s="19" t="s">
        <v>96</v>
      </c>
      <c r="T9" s="19" t="s">
        <v>61</v>
      </c>
      <c r="U9" s="31" t="s">
        <v>61</v>
      </c>
      <c r="V9" s="31" t="s">
        <v>61</v>
      </c>
      <c r="W9" s="21" t="s">
        <v>85</v>
      </c>
      <c r="X9" s="19" t="s">
        <v>97</v>
      </c>
      <c r="Y9" s="24" t="s">
        <v>98</v>
      </c>
    </row>
    <row r="10" spans="1:25" ht="409.6" thickBot="1" x14ac:dyDescent="0.25">
      <c r="A10">
        <v>4</v>
      </c>
      <c r="B10" s="41" t="s">
        <v>152</v>
      </c>
      <c r="C10" s="41" t="s">
        <v>46</v>
      </c>
      <c r="D10" s="41" t="s">
        <v>47</v>
      </c>
      <c r="E10" s="42" t="s">
        <v>48</v>
      </c>
      <c r="F10" s="15" t="s">
        <v>61</v>
      </c>
      <c r="G10" s="51">
        <v>45175.42291666667</v>
      </c>
      <c r="H10" t="s">
        <v>139</v>
      </c>
      <c r="I10" t="s">
        <v>140</v>
      </c>
      <c r="J10" t="s">
        <v>141</v>
      </c>
      <c r="K10" t="s">
        <v>142</v>
      </c>
      <c r="L10" t="s">
        <v>143</v>
      </c>
      <c r="M10" t="s">
        <v>144</v>
      </c>
      <c r="N10" t="s">
        <v>145</v>
      </c>
      <c r="O10" t="s">
        <v>146</v>
      </c>
      <c r="P10" t="s">
        <v>147</v>
      </c>
      <c r="Q10" t="s">
        <v>148</v>
      </c>
      <c r="R10" t="s">
        <v>95</v>
      </c>
      <c r="S10" t="s">
        <v>149</v>
      </c>
      <c r="T10" s="19" t="s">
        <v>61</v>
      </c>
      <c r="U10" s="31" t="s">
        <v>61</v>
      </c>
      <c r="V10" s="43" t="s">
        <v>61</v>
      </c>
      <c r="W10" s="21" t="s">
        <v>85</v>
      </c>
      <c r="X10" s="52" t="s">
        <v>150</v>
      </c>
      <c r="Y10" t="s">
        <v>151</v>
      </c>
    </row>
    <row r="11" spans="1:25" ht="409.6" thickBot="1" x14ac:dyDescent="0.45">
      <c r="A11">
        <v>5</v>
      </c>
      <c r="B11" s="41" t="s">
        <v>49</v>
      </c>
      <c r="C11" s="41" t="s">
        <v>50</v>
      </c>
      <c r="D11" s="41" t="s">
        <v>51</v>
      </c>
      <c r="E11" s="42" t="s">
        <v>52</v>
      </c>
      <c r="F11" s="15" t="s">
        <v>61</v>
      </c>
      <c r="G11" s="18">
        <v>45167.722696759258</v>
      </c>
      <c r="H11" s="19" t="s">
        <v>126</v>
      </c>
      <c r="I11" s="19" t="s">
        <v>127</v>
      </c>
      <c r="J11" s="19" t="s">
        <v>128</v>
      </c>
      <c r="K11" s="19" t="s">
        <v>129</v>
      </c>
      <c r="L11" s="19" t="s">
        <v>130</v>
      </c>
      <c r="M11" s="19" t="s">
        <v>131</v>
      </c>
      <c r="N11" s="19" t="s">
        <v>132</v>
      </c>
      <c r="O11" s="20" t="s">
        <v>133</v>
      </c>
      <c r="P11" s="19" t="s">
        <v>104</v>
      </c>
      <c r="Q11" s="19" t="s">
        <v>80</v>
      </c>
      <c r="R11" s="19" t="s">
        <v>134</v>
      </c>
      <c r="S11" s="19" t="s">
        <v>135</v>
      </c>
      <c r="T11" s="19" t="s">
        <v>61</v>
      </c>
      <c r="U11" s="31" t="s">
        <v>61</v>
      </c>
      <c r="V11" s="43" t="s">
        <v>61</v>
      </c>
      <c r="W11" s="21" t="s">
        <v>85</v>
      </c>
      <c r="X11" s="49" t="s">
        <v>136</v>
      </c>
      <c r="Y11" s="50" t="s">
        <v>137</v>
      </c>
    </row>
    <row r="12" spans="1:25" ht="132" thickBot="1" x14ac:dyDescent="0.45">
      <c r="A12">
        <v>6</v>
      </c>
      <c r="B12" s="41" t="s">
        <v>53</v>
      </c>
      <c r="C12" s="41" t="s">
        <v>54</v>
      </c>
      <c r="D12" s="41" t="s">
        <v>55</v>
      </c>
      <c r="E12" s="42" t="s">
        <v>56</v>
      </c>
      <c r="F12" s="15" t="s">
        <v>61</v>
      </c>
      <c r="G12" s="18">
        <v>45142.407175925924</v>
      </c>
      <c r="H12" s="19" t="s">
        <v>54</v>
      </c>
      <c r="I12" s="19" t="s">
        <v>53</v>
      </c>
      <c r="J12" s="23">
        <v>8800051</v>
      </c>
      <c r="K12" s="19" t="s">
        <v>110</v>
      </c>
      <c r="L12" s="19" t="s">
        <v>111</v>
      </c>
      <c r="M12" s="19" t="s">
        <v>112</v>
      </c>
      <c r="N12" s="19" t="s">
        <v>113</v>
      </c>
      <c r="O12" s="20" t="s">
        <v>114</v>
      </c>
      <c r="P12" s="19" t="s">
        <v>104</v>
      </c>
      <c r="Q12" s="19" t="s">
        <v>81</v>
      </c>
      <c r="R12" s="19" t="s">
        <v>81</v>
      </c>
      <c r="S12" s="23">
        <v>20</v>
      </c>
      <c r="T12" s="19" t="s">
        <v>61</v>
      </c>
      <c r="U12" s="31" t="s">
        <v>61</v>
      </c>
      <c r="V12" s="43" t="s">
        <v>61</v>
      </c>
      <c r="W12" s="21" t="s">
        <v>85</v>
      </c>
      <c r="X12" s="19" t="s">
        <v>115</v>
      </c>
      <c r="Y12" s="24" t="s">
        <v>116</v>
      </c>
    </row>
    <row r="13" spans="1:25" ht="409.6" thickBot="1" x14ac:dyDescent="0.25">
      <c r="A13">
        <v>7</v>
      </c>
      <c r="B13" s="41" t="s">
        <v>57</v>
      </c>
      <c r="C13" s="41" t="s">
        <v>58</v>
      </c>
      <c r="D13" s="41" t="s">
        <v>59</v>
      </c>
      <c r="E13" s="42" t="s">
        <v>60</v>
      </c>
      <c r="F13" s="15" t="s">
        <v>61</v>
      </c>
      <c r="G13" s="18">
        <v>45092.412847222222</v>
      </c>
      <c r="H13" s="19" t="s">
        <v>99</v>
      </c>
      <c r="I13" s="19" t="s">
        <v>100</v>
      </c>
      <c r="J13" s="19" t="s">
        <v>101</v>
      </c>
      <c r="K13" s="19" t="s">
        <v>102</v>
      </c>
      <c r="L13" s="19">
        <v>985895331</v>
      </c>
      <c r="M13" s="21" t="s">
        <v>154</v>
      </c>
      <c r="N13" s="24" t="s">
        <v>103</v>
      </c>
      <c r="O13" s="21" t="s">
        <v>108</v>
      </c>
      <c r="P13" s="19" t="s">
        <v>104</v>
      </c>
      <c r="Q13" s="19" t="s">
        <v>80</v>
      </c>
      <c r="R13" s="19" t="s">
        <v>95</v>
      </c>
      <c r="S13" s="19" t="s">
        <v>105</v>
      </c>
      <c r="T13" s="19" t="s">
        <v>61</v>
      </c>
      <c r="U13" s="31" t="s">
        <v>61</v>
      </c>
      <c r="V13" s="43" t="s">
        <v>61</v>
      </c>
      <c r="W13" s="21" t="s">
        <v>85</v>
      </c>
      <c r="X13" s="19" t="s">
        <v>106</v>
      </c>
      <c r="Y13" s="24" t="s">
        <v>107</v>
      </c>
    </row>
    <row r="14" spans="1:25" ht="118.5" thickBot="1" x14ac:dyDescent="0.45">
      <c r="A14" s="9"/>
      <c r="B14" s="65" t="s">
        <v>204</v>
      </c>
      <c r="C14" s="65" t="s">
        <v>205</v>
      </c>
      <c r="D14" s="65" t="s">
        <v>206</v>
      </c>
      <c r="E14" s="66" t="s">
        <v>207</v>
      </c>
      <c r="F14" s="66">
        <v>20</v>
      </c>
      <c r="G14" s="18">
        <v>45231.685034722221</v>
      </c>
      <c r="H14" s="19" t="s">
        <v>208</v>
      </c>
      <c r="I14" s="31" t="s">
        <v>247</v>
      </c>
      <c r="J14" s="19" t="s">
        <v>209</v>
      </c>
      <c r="K14" s="19" t="s">
        <v>210</v>
      </c>
      <c r="L14" s="19" t="s">
        <v>156</v>
      </c>
      <c r="M14" s="19" t="s">
        <v>211</v>
      </c>
      <c r="N14" s="19" t="s">
        <v>212</v>
      </c>
      <c r="O14" s="20" t="s">
        <v>213</v>
      </c>
      <c r="P14" s="19" t="s">
        <v>79</v>
      </c>
      <c r="Q14" s="49" t="s">
        <v>214</v>
      </c>
      <c r="R14" s="19" t="s">
        <v>215</v>
      </c>
      <c r="S14" s="19" t="s">
        <v>216</v>
      </c>
      <c r="T14" s="19" t="s">
        <v>198</v>
      </c>
      <c r="U14" s="21" t="s">
        <v>217</v>
      </c>
      <c r="V14" s="31" t="s">
        <v>200</v>
      </c>
      <c r="W14" s="19" t="s">
        <v>218</v>
      </c>
      <c r="X14" s="21" t="s">
        <v>203</v>
      </c>
      <c r="Y14" s="24" t="s">
        <v>219</v>
      </c>
    </row>
    <row r="15" spans="1:25" ht="409.6" thickBot="1" x14ac:dyDescent="0.45">
      <c r="A15" s="9"/>
      <c r="B15" s="17" t="s">
        <v>184</v>
      </c>
      <c r="C15" s="17" t="s">
        <v>185</v>
      </c>
      <c r="D15" s="17" t="s">
        <v>186</v>
      </c>
      <c r="E15" s="15" t="s">
        <v>187</v>
      </c>
      <c r="F15" s="15">
        <v>32</v>
      </c>
      <c r="G15" s="18">
        <v>45135.795439814814</v>
      </c>
      <c r="H15" s="19" t="s">
        <v>188</v>
      </c>
      <c r="I15" s="31" t="s">
        <v>248</v>
      </c>
      <c r="J15" s="19" t="s">
        <v>189</v>
      </c>
      <c r="K15" s="19" t="s">
        <v>190</v>
      </c>
      <c r="L15" s="19" t="s">
        <v>191</v>
      </c>
      <c r="M15" s="19" t="s">
        <v>192</v>
      </c>
      <c r="N15" t="s">
        <v>193</v>
      </c>
      <c r="O15" s="20" t="s">
        <v>194</v>
      </c>
      <c r="P15" s="19" t="s">
        <v>195</v>
      </c>
      <c r="Q15" s="19" t="s">
        <v>196</v>
      </c>
      <c r="R15" s="19" t="s">
        <v>197</v>
      </c>
      <c r="S15" s="23">
        <v>20</v>
      </c>
      <c r="T15" s="19" t="s">
        <v>198</v>
      </c>
      <c r="U15" s="31" t="s">
        <v>199</v>
      </c>
      <c r="V15" s="31" t="s">
        <v>200</v>
      </c>
      <c r="W15" s="19" t="s">
        <v>201</v>
      </c>
      <c r="X15" s="21" t="s">
        <v>266</v>
      </c>
      <c r="Y15" s="24" t="s">
        <v>202</v>
      </c>
    </row>
    <row r="16" spans="1:25" ht="80.25" thickBot="1" x14ac:dyDescent="0.45">
      <c r="A16" s="9"/>
      <c r="B16" s="17" t="s">
        <v>220</v>
      </c>
      <c r="C16" s="17" t="s">
        <v>221</v>
      </c>
      <c r="D16" s="17" t="s">
        <v>222</v>
      </c>
      <c r="E16" s="15" t="s">
        <v>223</v>
      </c>
      <c r="F16" s="15">
        <v>40</v>
      </c>
      <c r="G16" s="18">
        <v>45145.473356481481</v>
      </c>
      <c r="H16" s="67" t="s">
        <v>221</v>
      </c>
      <c r="I16" s="31" t="s">
        <v>249</v>
      </c>
      <c r="J16" s="23" t="s">
        <v>224</v>
      </c>
      <c r="K16" s="19" t="s">
        <v>225</v>
      </c>
      <c r="L16" s="19">
        <v>985625255</v>
      </c>
      <c r="M16" s="19" t="s">
        <v>226</v>
      </c>
      <c r="N16" s="19" t="s">
        <v>227</v>
      </c>
      <c r="O16" s="20" t="s">
        <v>228</v>
      </c>
      <c r="P16" s="19" t="s">
        <v>229</v>
      </c>
      <c r="Q16" s="19" t="s">
        <v>230</v>
      </c>
      <c r="R16" s="19" t="s">
        <v>197</v>
      </c>
      <c r="S16" s="23">
        <v>40</v>
      </c>
      <c r="T16" s="19" t="s">
        <v>198</v>
      </c>
      <c r="U16" s="21" t="s">
        <v>199</v>
      </c>
      <c r="V16" s="31" t="s">
        <v>200</v>
      </c>
      <c r="W16" s="19" t="s">
        <v>231</v>
      </c>
      <c r="X16" s="21" t="s">
        <v>203</v>
      </c>
      <c r="Y16" s="21" t="s">
        <v>203</v>
      </c>
    </row>
    <row r="17" spans="1:25" ht="258.75" thickBot="1" x14ac:dyDescent="0.25">
      <c r="A17" s="9"/>
      <c r="B17" s="17" t="s">
        <v>157</v>
      </c>
      <c r="C17" s="17" t="s">
        <v>158</v>
      </c>
      <c r="D17" s="17" t="s">
        <v>159</v>
      </c>
      <c r="E17" s="15" t="s">
        <v>160</v>
      </c>
      <c r="F17" s="15"/>
      <c r="G17" s="59">
        <v>45691.708553240744</v>
      </c>
      <c r="H17" s="60" t="s">
        <v>173</v>
      </c>
      <c r="I17" s="70" t="s">
        <v>250</v>
      </c>
      <c r="J17" s="60" t="s">
        <v>174</v>
      </c>
      <c r="K17" s="60" t="s">
        <v>175</v>
      </c>
      <c r="L17" s="60" t="s">
        <v>160</v>
      </c>
      <c r="M17" s="60" t="s">
        <v>178</v>
      </c>
      <c r="N17" s="60" t="s">
        <v>176</v>
      </c>
      <c r="O17" s="64" t="s">
        <v>182</v>
      </c>
      <c r="P17" s="19"/>
      <c r="Q17" s="61" t="s">
        <v>179</v>
      </c>
      <c r="R17" s="60" t="s">
        <v>180</v>
      </c>
      <c r="S17" s="19"/>
      <c r="T17" s="31"/>
      <c r="U17" s="21"/>
      <c r="V17" s="31"/>
      <c r="W17" s="21" t="s">
        <v>85</v>
      </c>
      <c r="X17" s="63" t="s">
        <v>181</v>
      </c>
      <c r="Y17" s="62" t="s">
        <v>183</v>
      </c>
    </row>
    <row r="18" spans="1:25" ht="383.25" thickBot="1" x14ac:dyDescent="0.2">
      <c r="A18" s="9"/>
      <c r="B18" s="17" t="s">
        <v>161</v>
      </c>
      <c r="C18" s="17" t="s">
        <v>40</v>
      </c>
      <c r="D18" s="17" t="s">
        <v>162</v>
      </c>
      <c r="E18" s="15" t="s">
        <v>163</v>
      </c>
      <c r="F18" s="15"/>
      <c r="G18" s="54">
        <v>45687.706388888888</v>
      </c>
      <c r="H18" s="55" t="s">
        <v>73</v>
      </c>
      <c r="I18" s="55" t="s">
        <v>251</v>
      </c>
      <c r="J18" s="55" t="s">
        <v>165</v>
      </c>
      <c r="K18" s="55" t="s">
        <v>166</v>
      </c>
      <c r="L18" s="55" t="s">
        <v>163</v>
      </c>
      <c r="M18" s="55" t="s">
        <v>177</v>
      </c>
      <c r="N18" s="55" t="s">
        <v>167</v>
      </c>
      <c r="O18" s="56" t="s">
        <v>172</v>
      </c>
      <c r="Q18" s="57" t="s">
        <v>168</v>
      </c>
      <c r="R18" s="55" t="s">
        <v>169</v>
      </c>
      <c r="W18" s="21" t="s">
        <v>85</v>
      </c>
      <c r="X18" s="57" t="s">
        <v>170</v>
      </c>
      <c r="Y18" s="58" t="s">
        <v>171</v>
      </c>
    </row>
    <row r="19" spans="1:25" ht="77.25" thickBot="1" x14ac:dyDescent="0.25">
      <c r="A19" s="9"/>
      <c r="B19" s="68" t="s">
        <v>232</v>
      </c>
      <c r="C19" s="68" t="s">
        <v>233</v>
      </c>
      <c r="D19" s="68" t="s">
        <v>234</v>
      </c>
      <c r="E19" s="69" t="s">
        <v>235</v>
      </c>
      <c r="F19" s="69">
        <v>20</v>
      </c>
      <c r="G19" s="18">
        <v>45145.509305555555</v>
      </c>
      <c r="H19" s="19" t="s">
        <v>236</v>
      </c>
      <c r="I19" s="19" t="s">
        <v>252</v>
      </c>
      <c r="J19" s="23" t="s">
        <v>237</v>
      </c>
      <c r="K19" s="19" t="s">
        <v>238</v>
      </c>
      <c r="L19" s="19" t="s">
        <v>239</v>
      </c>
      <c r="M19" s="19" t="s">
        <v>240</v>
      </c>
      <c r="N19" s="24" t="s">
        <v>241</v>
      </c>
      <c r="O19" s="19"/>
      <c r="P19" s="19" t="s">
        <v>242</v>
      </c>
      <c r="Q19" s="19" t="s">
        <v>80</v>
      </c>
      <c r="R19" s="19" t="s">
        <v>80</v>
      </c>
      <c r="S19" s="23">
        <v>20</v>
      </c>
      <c r="T19" s="31" t="s">
        <v>243</v>
      </c>
      <c r="U19" s="21" t="s">
        <v>244</v>
      </c>
      <c r="V19" s="21" t="s">
        <v>245</v>
      </c>
      <c r="W19" s="19" t="s">
        <v>246</v>
      </c>
      <c r="X19" s="21" t="s">
        <v>203</v>
      </c>
      <c r="Y19" s="21" t="s">
        <v>203</v>
      </c>
    </row>
    <row r="20" spans="1:25" ht="357.75" thickBot="1" x14ac:dyDescent="0.2">
      <c r="A20" s="9"/>
      <c r="B20" s="265" t="s">
        <v>253</v>
      </c>
      <c r="C20" s="265" t="s">
        <v>254</v>
      </c>
      <c r="D20" s="265" t="s">
        <v>255</v>
      </c>
      <c r="E20" s="266" t="s">
        <v>256</v>
      </c>
      <c r="F20" s="15" t="s">
        <v>61</v>
      </c>
      <c r="G20" s="267">
        <v>45910.394375000003</v>
      </c>
      <c r="H20" s="268" t="s">
        <v>257</v>
      </c>
      <c r="I20" s="268" t="s">
        <v>258</v>
      </c>
      <c r="J20" s="268" t="s">
        <v>74</v>
      </c>
      <c r="K20" s="268" t="s">
        <v>259</v>
      </c>
      <c r="L20" s="268" t="s">
        <v>260</v>
      </c>
      <c r="M20" s="268" t="s">
        <v>261</v>
      </c>
      <c r="N20" s="268" t="s">
        <v>262</v>
      </c>
      <c r="O20" s="269" t="s">
        <v>263</v>
      </c>
      <c r="P20" s="269"/>
      <c r="Q20" s="268" t="s">
        <v>80</v>
      </c>
      <c r="R20" s="268" t="s">
        <v>80</v>
      </c>
      <c r="S20" s="268"/>
      <c r="T20" s="268" t="s">
        <v>61</v>
      </c>
      <c r="U20" s="270" t="s">
        <v>61</v>
      </c>
      <c r="V20" s="270" t="s">
        <v>61</v>
      </c>
      <c r="W20" s="21" t="s">
        <v>85</v>
      </c>
      <c r="X20" s="268" t="s">
        <v>264</v>
      </c>
      <c r="Y20" s="270" t="s">
        <v>265</v>
      </c>
    </row>
    <row r="21" spans="1:25" x14ac:dyDescent="0.4">
      <c r="A21" s="9"/>
      <c r="B21" s="17"/>
      <c r="C21" s="17"/>
      <c r="D21" s="17"/>
      <c r="E21" s="15"/>
      <c r="F21" s="15"/>
    </row>
    <row r="22" spans="1:25" x14ac:dyDescent="0.4">
      <c r="A22" s="9"/>
      <c r="B22" s="17"/>
      <c r="C22" s="17"/>
      <c r="D22" s="17"/>
      <c r="E22" s="15"/>
      <c r="F22" s="15"/>
    </row>
    <row r="23" spans="1:25" x14ac:dyDescent="0.4">
      <c r="A23" s="9"/>
      <c r="B23" s="17"/>
      <c r="C23" s="17"/>
      <c r="D23" s="17"/>
      <c r="E23" s="15"/>
      <c r="F23" s="15"/>
    </row>
    <row r="24" spans="1:25" x14ac:dyDescent="0.4">
      <c r="A24" s="9"/>
      <c r="B24" s="17"/>
      <c r="C24" s="17"/>
      <c r="D24" s="17"/>
      <c r="E24" s="15"/>
      <c r="F24" s="15"/>
    </row>
    <row r="25" spans="1:25" x14ac:dyDescent="0.4">
      <c r="A25" s="9"/>
      <c r="B25" s="17"/>
      <c r="C25" s="17"/>
      <c r="D25" s="17"/>
      <c r="E25" s="15"/>
      <c r="F25" s="15"/>
    </row>
    <row r="26" spans="1:25" x14ac:dyDescent="0.4">
      <c r="A26" s="9"/>
      <c r="B26" s="17"/>
      <c r="C26" s="17"/>
      <c r="D26" s="17"/>
      <c r="E26" s="15"/>
      <c r="F26" s="15"/>
    </row>
    <row r="27" spans="1:25" ht="19.5" thickBot="1" x14ac:dyDescent="0.45">
      <c r="A27" s="9"/>
      <c r="B27" s="17"/>
      <c r="C27" s="17"/>
      <c r="D27" s="17"/>
      <c r="E27" s="15"/>
      <c r="F27" s="15"/>
    </row>
    <row r="28" spans="1:25" ht="19.5" thickBot="1" x14ac:dyDescent="0.45">
      <c r="A28" s="9"/>
      <c r="B28" s="17"/>
      <c r="C28" s="17"/>
      <c r="D28" s="17"/>
      <c r="E28" s="15"/>
      <c r="F28" s="15"/>
      <c r="G28" s="18"/>
      <c r="H28" s="19"/>
      <c r="I28" s="19"/>
      <c r="J28" s="19"/>
      <c r="K28" s="19"/>
      <c r="L28" s="19"/>
      <c r="M28" s="19"/>
      <c r="N28" s="19"/>
      <c r="O28" s="20"/>
      <c r="P28" s="19"/>
      <c r="Q28" s="19"/>
      <c r="R28" s="19"/>
      <c r="S28" s="23"/>
      <c r="T28" s="19"/>
      <c r="U28" s="31"/>
      <c r="V28" s="19"/>
      <c r="W28" s="19"/>
      <c r="X28" s="19"/>
      <c r="Y28" s="19"/>
    </row>
    <row r="29" spans="1:25" x14ac:dyDescent="0.4">
      <c r="A29" s="9"/>
      <c r="B29" s="17"/>
      <c r="C29" s="17"/>
      <c r="D29" s="17"/>
      <c r="E29" s="15"/>
      <c r="F29" s="15"/>
    </row>
    <row r="30" spans="1:25" x14ac:dyDescent="0.4">
      <c r="A30" s="9"/>
      <c r="B30" s="17"/>
      <c r="C30" s="17"/>
      <c r="D30" s="17"/>
      <c r="E30" s="15"/>
      <c r="F30" s="15"/>
    </row>
    <row r="31" spans="1:25" x14ac:dyDescent="0.4">
      <c r="A31" s="9"/>
      <c r="B31" s="17"/>
      <c r="C31" s="17"/>
      <c r="D31" s="17"/>
      <c r="E31" s="15"/>
      <c r="F31" s="15"/>
    </row>
    <row r="32" spans="1:25" x14ac:dyDescent="0.4">
      <c r="A32" s="9"/>
      <c r="B32" s="32"/>
      <c r="C32" s="32"/>
      <c r="D32" s="32"/>
      <c r="E32" s="16"/>
      <c r="F32" s="16"/>
    </row>
    <row r="33" spans="1:25" x14ac:dyDescent="0.4">
      <c r="A33" s="9"/>
      <c r="B33" s="17"/>
      <c r="C33" s="33"/>
      <c r="D33" s="33"/>
      <c r="E33" s="34"/>
      <c r="F33" s="35"/>
    </row>
    <row r="34" spans="1:25" x14ac:dyDescent="0.4">
      <c r="A34" s="9"/>
      <c r="B34" s="33"/>
      <c r="C34" s="33"/>
      <c r="D34" s="33"/>
      <c r="E34" s="34"/>
      <c r="F34" s="35"/>
    </row>
    <row r="35" spans="1:25" x14ac:dyDescent="0.4">
      <c r="A35" s="9"/>
      <c r="B35" s="33"/>
      <c r="C35" s="33"/>
      <c r="D35" s="33"/>
      <c r="E35" s="34"/>
      <c r="F35" s="35"/>
    </row>
    <row r="36" spans="1:25" x14ac:dyDescent="0.4">
      <c r="A36" s="9"/>
      <c r="B36" s="33"/>
      <c r="C36" s="33"/>
      <c r="D36" s="33"/>
      <c r="E36" s="34"/>
      <c r="F36" s="35"/>
    </row>
    <row r="37" spans="1:25" x14ac:dyDescent="0.4">
      <c r="A37" s="9"/>
      <c r="B37" s="33"/>
      <c r="C37" s="33"/>
      <c r="D37" s="33"/>
      <c r="E37" s="34"/>
      <c r="F37" s="35"/>
    </row>
    <row r="38" spans="1:25" x14ac:dyDescent="0.4">
      <c r="A38" s="9"/>
      <c r="B38" s="36"/>
      <c r="C38" s="36"/>
      <c r="D38" s="37"/>
      <c r="E38" s="38"/>
      <c r="F38" s="35"/>
    </row>
    <row r="39" spans="1:25" x14ac:dyDescent="0.4">
      <c r="A39" s="9"/>
      <c r="B39" s="36"/>
      <c r="C39" s="36"/>
      <c r="D39" s="36"/>
      <c r="E39" s="35"/>
      <c r="F39" s="35"/>
    </row>
    <row r="40" spans="1:25" ht="19.5" thickBot="1" x14ac:dyDescent="0.45">
      <c r="A40" s="9"/>
      <c r="B40" s="36"/>
      <c r="C40" s="36"/>
      <c r="D40" s="36"/>
      <c r="E40" s="35"/>
      <c r="F40" s="35"/>
    </row>
    <row r="41" spans="1:25" ht="19.5" thickBot="1" x14ac:dyDescent="0.45">
      <c r="A41" s="9"/>
      <c r="B41" s="36"/>
      <c r="C41" s="36"/>
      <c r="D41" s="36"/>
      <c r="E41" s="35"/>
      <c r="F41" s="35"/>
      <c r="G41" s="18"/>
      <c r="H41" s="19"/>
      <c r="I41" s="19"/>
      <c r="J41" s="19"/>
      <c r="K41" s="19"/>
      <c r="L41" s="19"/>
      <c r="M41" s="31"/>
      <c r="N41" s="19"/>
      <c r="O41" s="20"/>
      <c r="P41" s="19"/>
      <c r="Q41" s="19"/>
      <c r="R41" s="19"/>
      <c r="S41" s="23"/>
      <c r="T41" s="31"/>
      <c r="U41" s="31"/>
      <c r="V41" s="19"/>
      <c r="W41" s="19"/>
      <c r="X41" s="19"/>
      <c r="Y41" s="19"/>
    </row>
    <row r="42" spans="1:25" x14ac:dyDescent="0.4">
      <c r="A42" s="9"/>
      <c r="B42" s="36"/>
      <c r="C42" s="36"/>
      <c r="D42" s="36"/>
      <c r="E42" s="35"/>
      <c r="F42" s="35"/>
    </row>
    <row r="43" spans="1:25" x14ac:dyDescent="0.4">
      <c r="A43" s="9"/>
      <c r="B43" s="17"/>
      <c r="C43" s="17"/>
      <c r="D43" s="17"/>
      <c r="E43" s="15"/>
      <c r="F43" s="35"/>
    </row>
    <row r="44" spans="1:25" x14ac:dyDescent="0.4">
      <c r="A44" s="9"/>
      <c r="B44" s="36"/>
      <c r="C44" s="36"/>
      <c r="D44" s="36"/>
      <c r="E44" s="35"/>
      <c r="F44" s="35"/>
    </row>
    <row r="45" spans="1:25" x14ac:dyDescent="0.4">
      <c r="A45" s="9"/>
      <c r="B45" s="36"/>
      <c r="C45" s="36"/>
      <c r="D45" s="36"/>
      <c r="E45" s="35"/>
      <c r="F45" s="35"/>
    </row>
  </sheetData>
  <mergeCells count="5">
    <mergeCell ref="B5:B6"/>
    <mergeCell ref="C5:C6"/>
    <mergeCell ref="D5:D6"/>
    <mergeCell ref="E5:E6"/>
    <mergeCell ref="F5:F6"/>
  </mergeCells>
  <phoneticPr fontId="1"/>
  <hyperlinks>
    <hyperlink ref="O7" r:id="rId1" display="http://www.mzdjs.com/" xr:uid="{9E0A2B23-42C2-4ED1-994A-BB3816447E31}"/>
    <hyperlink ref="O8" r:id="rId2" xr:uid="{549FFC2F-4F13-4CC9-8BBE-10EC3626A649}"/>
    <hyperlink ref="O11" r:id="rId3" xr:uid="{4B0F981C-E2D0-49D9-81E7-591B41B4F633}"/>
    <hyperlink ref="O12" r:id="rId4" xr:uid="{98EFCD90-5A42-416E-94A5-5736F96C9CE2}"/>
    <hyperlink ref="O9" r:id="rId5" display="http://step.tomoe-kai.or.jp/" xr:uid="{53A8DF92-A588-4667-B7CB-A2EBECE43E8C}"/>
    <hyperlink ref="O17" r:id="rId6" xr:uid="{7CFB50E0-6FF5-470B-91C4-0BD846B293C3}"/>
    <hyperlink ref="O14" r:id="rId7" xr:uid="{54EFAEDD-7753-4EB6-A07A-27B92A25B051}"/>
    <hyperlink ref="O16" r:id="rId8" xr:uid="{1FCB7572-19BF-42F3-9F8F-24B5FC7BECFF}"/>
    <hyperlink ref="O20" r:id="rId9" xr:uid="{F2046849-1F44-4513-98C3-CBF104A949BB}"/>
  </hyperlinks>
  <pageMargins left="0.7" right="0.7" top="0.75" bottom="0.75" header="0.3" footer="0.3"/>
  <pageSetup paperSize="9" orientation="portrait"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C4BA2-D297-4125-AB5A-428E2CEEE3D7}">
  <sheetPr>
    <tabColor theme="8"/>
  </sheetPr>
  <dimension ref="A1:E11"/>
  <sheetViews>
    <sheetView workbookViewId="0">
      <selection activeCell="B12" sqref="B12"/>
    </sheetView>
  </sheetViews>
  <sheetFormatPr defaultRowHeight="18.75" x14ac:dyDescent="0.4"/>
  <cols>
    <col min="1" max="1" width="2.5" bestFit="1" customWidth="1"/>
    <col min="2" max="2" width="42" bestFit="1" customWidth="1"/>
    <col min="3" max="5" width="9" style="22"/>
  </cols>
  <sheetData>
    <row r="1" spans="1:5" x14ac:dyDescent="0.4">
      <c r="A1" s="127" t="s">
        <v>121</v>
      </c>
      <c r="B1" s="127"/>
      <c r="C1" s="127"/>
      <c r="D1" s="127"/>
      <c r="E1" s="127"/>
    </row>
    <row r="2" spans="1:5" x14ac:dyDescent="0.4">
      <c r="B2" s="44" t="s">
        <v>17</v>
      </c>
      <c r="C2" s="47" t="s">
        <v>117</v>
      </c>
      <c r="D2" s="47" t="s">
        <v>118</v>
      </c>
      <c r="E2" s="47" t="s">
        <v>119</v>
      </c>
    </row>
    <row r="3" spans="1:5" x14ac:dyDescent="0.4">
      <c r="A3">
        <v>1</v>
      </c>
      <c r="B3" s="45" t="s">
        <v>35</v>
      </c>
      <c r="C3" s="47" t="s">
        <v>120</v>
      </c>
      <c r="D3" s="47" t="s">
        <v>120</v>
      </c>
      <c r="E3" s="47" t="s">
        <v>120</v>
      </c>
    </row>
    <row r="4" spans="1:5" x14ac:dyDescent="0.4">
      <c r="A4">
        <v>2</v>
      </c>
      <c r="B4" s="45" t="s">
        <v>124</v>
      </c>
      <c r="C4" s="47" t="s">
        <v>120</v>
      </c>
      <c r="D4" s="47" t="s">
        <v>120</v>
      </c>
      <c r="E4" s="47" t="s">
        <v>120</v>
      </c>
    </row>
    <row r="5" spans="1:5" x14ac:dyDescent="0.4">
      <c r="A5">
        <v>3</v>
      </c>
      <c r="B5" s="46" t="s">
        <v>125</v>
      </c>
      <c r="C5" s="47" t="s">
        <v>120</v>
      </c>
      <c r="D5" s="47" t="s">
        <v>120</v>
      </c>
      <c r="E5" s="47" t="s">
        <v>120</v>
      </c>
    </row>
    <row r="6" spans="1:5" x14ac:dyDescent="0.4">
      <c r="A6">
        <v>4</v>
      </c>
      <c r="B6" s="46" t="s">
        <v>45</v>
      </c>
      <c r="C6" s="47" t="s">
        <v>120</v>
      </c>
      <c r="D6" s="47" t="s">
        <v>120</v>
      </c>
      <c r="E6" s="47" t="s">
        <v>120</v>
      </c>
    </row>
    <row r="7" spans="1:5" x14ac:dyDescent="0.4">
      <c r="A7">
        <v>5</v>
      </c>
      <c r="B7" s="46" t="s">
        <v>49</v>
      </c>
      <c r="C7" s="47" t="s">
        <v>120</v>
      </c>
      <c r="D7" s="47" t="s">
        <v>120</v>
      </c>
      <c r="E7" s="47" t="s">
        <v>120</v>
      </c>
    </row>
    <row r="8" spans="1:5" x14ac:dyDescent="0.4">
      <c r="A8">
        <v>6</v>
      </c>
      <c r="B8" s="46" t="s">
        <v>122</v>
      </c>
      <c r="C8" s="47" t="s">
        <v>120</v>
      </c>
      <c r="D8" s="47" t="s">
        <v>120</v>
      </c>
      <c r="E8" s="47" t="s">
        <v>120</v>
      </c>
    </row>
    <row r="9" spans="1:5" x14ac:dyDescent="0.4">
      <c r="A9">
        <v>7</v>
      </c>
      <c r="B9" s="46" t="s">
        <v>123</v>
      </c>
      <c r="C9" s="47" t="s">
        <v>120</v>
      </c>
      <c r="D9" s="47" t="s">
        <v>120</v>
      </c>
      <c r="E9" s="47" t="s">
        <v>120</v>
      </c>
    </row>
    <row r="10" spans="1:5" x14ac:dyDescent="0.4">
      <c r="C10" s="22">
        <f>COUNTA(C3:C9)</f>
        <v>7</v>
      </c>
    </row>
    <row r="11" spans="1:5" x14ac:dyDescent="0.4">
      <c r="C11" s="48">
        <v>7</v>
      </c>
    </row>
  </sheetData>
  <mergeCells count="1">
    <mergeCell ref="A1:E1"/>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就労定着支援</vt:lpstr>
      <vt:lpstr>就労定着支援一覧</vt:lpstr>
      <vt:lpstr>提出状況</vt:lpstr>
      <vt:lpstr>就労定着支援!Print_Area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甲斐大地</dc:creator>
  <cp:lastModifiedBy>大地 甲斐</cp:lastModifiedBy>
  <cp:lastPrinted>2025-02-17T01:18:53Z</cp:lastPrinted>
  <dcterms:created xsi:type="dcterms:W3CDTF">2023-06-09T03:33:22Z</dcterms:created>
  <dcterms:modified xsi:type="dcterms:W3CDTF">2025-09-19T00:06:20Z</dcterms:modified>
</cp:coreProperties>
</file>