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tyoun\Dropbox\PC (14)\Desktop\就労支援部会\R6年度お仕事応援マップ\"/>
    </mc:Choice>
  </mc:AlternateContent>
  <xr:revisionPtr revIDLastSave="0" documentId="13_ncr:1_{F9138381-A017-450E-AE75-F869D69A2849}" xr6:coauthVersionLast="47" xr6:coauthVersionMax="47" xr10:uidLastSave="{00000000-0000-0000-0000-000000000000}"/>
  <bookViews>
    <workbookView xWindow="-120" yWindow="-120" windowWidth="29040" windowHeight="15720" xr2:uid="{E12D138D-450B-4C0F-8FF2-93AD78EEE155}"/>
  </bookViews>
  <sheets>
    <sheet name="B型事業所" sheetId="4" r:id="rId1"/>
    <sheet name="B型一覧" sheetId="2" r:id="rId2"/>
    <sheet name="提出状況" sheetId="6" r:id="rId3"/>
  </sheets>
  <definedNames>
    <definedName name="_xlnm.Print_Area" localSheetId="0">B型事業所!$A$1:$WZ$33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Z29" i="4" l="1"/>
  <c r="RN29" i="4"/>
  <c r="RQ23" i="4"/>
  <c r="SC22" i="4"/>
  <c r="RT22" i="4"/>
  <c r="RP22" i="4"/>
  <c r="SF21" i="4"/>
  <c r="SA21" i="4"/>
  <c r="RS21" i="4"/>
  <c r="SD20" i="4"/>
  <c r="RW20" i="4"/>
  <c r="RP20" i="4"/>
  <c r="RS19" i="4"/>
  <c r="RQ19" i="4"/>
  <c r="RW18" i="4"/>
  <c r="RO18" i="4"/>
  <c r="BU12" i="4"/>
  <c r="PU2" i="4"/>
  <c r="OL2" i="4"/>
  <c r="RZ12" i="4"/>
  <c r="RN12" i="4"/>
  <c r="RQ6" i="4"/>
  <c r="SC5" i="4"/>
  <c r="RT5" i="4"/>
  <c r="RP5" i="4"/>
  <c r="SF4" i="4"/>
  <c r="SA4" i="4"/>
  <c r="RS4" i="4"/>
  <c r="SD3" i="4"/>
  <c r="RW3" i="4"/>
  <c r="RP3" i="4"/>
  <c r="SD2" i="4"/>
  <c r="RS2" i="4"/>
  <c r="RQ2" i="4"/>
  <c r="RW1" i="4"/>
  <c r="RO1" i="4"/>
  <c r="RA29" i="4"/>
  <c r="QO29" i="4"/>
  <c r="QR23" i="4"/>
  <c r="RD22" i="4"/>
  <c r="QU22" i="4"/>
  <c r="QQ22" i="4"/>
  <c r="RG21" i="4"/>
  <c r="RB21" i="4"/>
  <c r="QT21" i="4"/>
  <c r="RE20" i="4"/>
  <c r="QX20" i="4"/>
  <c r="QQ20" i="4"/>
  <c r="QT19" i="4"/>
  <c r="QR19" i="4"/>
  <c r="QX18" i="4"/>
  <c r="QP18" i="4"/>
  <c r="SM3" i="4"/>
  <c r="SW29" i="4"/>
  <c r="SK29" i="4"/>
  <c r="SN23" i="4"/>
  <c r="SZ22" i="4"/>
  <c r="SQ22" i="4"/>
  <c r="SM22" i="4"/>
  <c r="TC21" i="4"/>
  <c r="SX21" i="4"/>
  <c r="SP21" i="4"/>
  <c r="TA20" i="4"/>
  <c r="ST20" i="4"/>
  <c r="SM20" i="4"/>
  <c r="SP19" i="4"/>
  <c r="SN19" i="4"/>
  <c r="ST18" i="4"/>
  <c r="SL18" i="4"/>
  <c r="TV12" i="4"/>
  <c r="TJ12" i="4"/>
  <c r="TM6" i="4"/>
  <c r="TY5" i="4"/>
  <c r="TP5" i="4"/>
  <c r="TL5" i="4"/>
  <c r="UB4" i="4"/>
  <c r="TW4" i="4"/>
  <c r="TO4" i="4"/>
  <c r="TZ3" i="4"/>
  <c r="TS3" i="4"/>
  <c r="TL3" i="4"/>
  <c r="TZ2" i="4"/>
  <c r="TO2" i="4"/>
  <c r="TM2" i="4"/>
  <c r="TS1" i="4"/>
  <c r="TK1" i="4"/>
  <c r="TV29" i="4"/>
  <c r="TJ29" i="4"/>
  <c r="TM23" i="4"/>
  <c r="TY22" i="4"/>
  <c r="TP22" i="4"/>
  <c r="TL22" i="4"/>
  <c r="UB21" i="4"/>
  <c r="TW21" i="4"/>
  <c r="TO21" i="4"/>
  <c r="TZ20" i="4"/>
  <c r="TS20" i="4"/>
  <c r="TL20" i="4"/>
  <c r="TO19" i="4"/>
  <c r="TM19" i="4"/>
  <c r="TS18" i="4"/>
  <c r="TK18" i="4"/>
  <c r="US12" i="4"/>
  <c r="UG12" i="4"/>
  <c r="UJ6" i="4"/>
  <c r="UV5" i="4"/>
  <c r="UM5" i="4"/>
  <c r="UI5" i="4"/>
  <c r="UY4" i="4"/>
  <c r="UT4" i="4"/>
  <c r="UL4" i="4"/>
  <c r="UW3" i="4"/>
  <c r="UP3" i="4"/>
  <c r="UI3" i="4"/>
  <c r="UL2" i="4"/>
  <c r="UJ2" i="4"/>
  <c r="UP1" i="4"/>
  <c r="UH1" i="4"/>
  <c r="US29" i="4"/>
  <c r="UG29" i="4"/>
  <c r="UJ23" i="4"/>
  <c r="UV22" i="4"/>
  <c r="UM22" i="4"/>
  <c r="UI22" i="4"/>
  <c r="UY21" i="4"/>
  <c r="UT21" i="4"/>
  <c r="UL21" i="4"/>
  <c r="UW20" i="4"/>
  <c r="UP20" i="4"/>
  <c r="UI20" i="4"/>
  <c r="UL19" i="4"/>
  <c r="UJ19" i="4"/>
  <c r="UP18" i="4"/>
  <c r="UH18" i="4"/>
  <c r="VR29" i="4"/>
  <c r="VF29" i="4"/>
  <c r="VI23" i="4"/>
  <c r="VU22" i="4"/>
  <c r="VL22" i="4"/>
  <c r="VH22" i="4"/>
  <c r="VX21" i="4"/>
  <c r="VS21" i="4"/>
  <c r="VK21" i="4"/>
  <c r="VV20" i="4"/>
  <c r="VO20" i="4"/>
  <c r="VH20" i="4"/>
  <c r="VK19" i="4"/>
  <c r="VI19" i="4"/>
  <c r="VO18" i="4"/>
  <c r="VG18" i="4"/>
  <c r="WO12" i="4"/>
  <c r="WC12" i="4"/>
  <c r="VR12" i="4"/>
  <c r="VF12" i="4"/>
  <c r="WF6" i="4"/>
  <c r="VI6" i="4"/>
  <c r="WR5" i="4"/>
  <c r="WI5" i="4"/>
  <c r="WE5" i="4"/>
  <c r="VU5" i="4"/>
  <c r="VL5" i="4"/>
  <c r="VH5" i="4"/>
  <c r="WU4" i="4"/>
  <c r="WP4" i="4"/>
  <c r="WH4" i="4"/>
  <c r="VX4" i="4"/>
  <c r="VS4" i="4"/>
  <c r="VK4" i="4"/>
  <c r="WS3" i="4"/>
  <c r="WL3" i="4"/>
  <c r="WE3" i="4"/>
  <c r="VV3" i="4"/>
  <c r="VO3" i="4"/>
  <c r="VH3" i="4"/>
  <c r="WH2" i="4"/>
  <c r="WF2" i="4"/>
  <c r="VV2" i="4"/>
  <c r="VK2" i="4"/>
  <c r="VI2" i="4"/>
  <c r="WL1" i="4"/>
  <c r="WD1" i="4"/>
  <c r="VO1" i="4"/>
  <c r="VG1" i="4"/>
  <c r="MY20" i="4"/>
  <c r="NB19" i="4"/>
  <c r="PW19" i="4"/>
  <c r="C50" i="6"/>
  <c r="NX20" i="4"/>
  <c r="OE20" i="4"/>
  <c r="DF29" i="4"/>
  <c r="T21" i="4"/>
  <c r="CV3" i="4"/>
  <c r="MW29" i="4"/>
  <c r="NB2" i="4"/>
  <c r="MY3" i="4"/>
  <c r="NM2" i="4"/>
  <c r="SL1" i="4"/>
  <c r="SW12" i="4"/>
  <c r="SK12" i="4"/>
  <c r="SN6" i="4"/>
  <c r="SZ5" i="4"/>
  <c r="SQ5" i="4"/>
  <c r="SM5" i="4"/>
  <c r="TC4" i="4"/>
  <c r="SX4" i="4"/>
  <c r="SP4" i="4"/>
  <c r="TA3" i="4"/>
  <c r="SP2" i="4"/>
  <c r="SN2" i="4"/>
  <c r="ST1" i="4"/>
  <c r="RA12" i="4"/>
  <c r="QO12" i="4"/>
  <c r="QR6" i="4"/>
  <c r="RD5" i="4"/>
  <c r="QU5" i="4"/>
  <c r="QQ5" i="4"/>
  <c r="RG4" i="4"/>
  <c r="RB4" i="4"/>
  <c r="QT4" i="4"/>
  <c r="RE3" i="4"/>
  <c r="QX3" i="4"/>
  <c r="QQ3" i="4"/>
  <c r="RE2" i="4"/>
  <c r="QT2" i="4"/>
  <c r="QR2" i="4"/>
  <c r="QX1" i="4"/>
  <c r="QP1" i="4"/>
  <c r="QD29" i="4"/>
  <c r="PR29" i="4"/>
  <c r="PU23" i="4"/>
  <c r="QG22" i="4"/>
  <c r="PX22" i="4"/>
  <c r="PT22" i="4"/>
  <c r="QJ21" i="4"/>
  <c r="QE21" i="4"/>
  <c r="PW21" i="4"/>
  <c r="PT20" i="4"/>
  <c r="QH20" i="4"/>
  <c r="QA20" i="4"/>
  <c r="PU19" i="4"/>
  <c r="QA18" i="4"/>
  <c r="PS18" i="4"/>
  <c r="QD12" i="4"/>
  <c r="PR12" i="4"/>
  <c r="PU6" i="4"/>
  <c r="QG5" i="4"/>
  <c r="PX5" i="4"/>
  <c r="PT5" i="4"/>
  <c r="QJ4" i="4"/>
  <c r="QE4" i="4"/>
  <c r="PW4" i="4"/>
  <c r="QH3" i="4"/>
  <c r="QA3" i="4"/>
  <c r="PT3" i="4"/>
  <c r="QH2" i="4"/>
  <c r="PW2" i="4"/>
  <c r="QA1" i="4"/>
  <c r="PS1" i="4"/>
  <c r="PE29" i="4"/>
  <c r="OS29" i="4"/>
  <c r="OV23" i="4"/>
  <c r="PH22" i="4"/>
  <c r="OY22" i="4"/>
  <c r="OU22" i="4"/>
  <c r="PK21" i="4"/>
  <c r="PF21" i="4"/>
  <c r="OX21" i="4"/>
  <c r="PI20" i="4"/>
  <c r="PB20" i="4"/>
  <c r="OU20" i="4"/>
  <c r="OX19" i="4"/>
  <c r="OV19" i="4"/>
  <c r="PB18" i="4"/>
  <c r="OT18" i="4"/>
  <c r="PE12" i="4"/>
  <c r="OS12" i="4"/>
  <c r="OV6" i="4"/>
  <c r="PH5" i="4"/>
  <c r="OY5" i="4"/>
  <c r="OU5" i="4"/>
  <c r="PK4" i="4"/>
  <c r="PF4" i="4"/>
  <c r="OX4" i="4"/>
  <c r="PI3" i="4"/>
  <c r="PB3" i="4"/>
  <c r="OU3" i="4"/>
  <c r="PI2" i="4"/>
  <c r="OX2" i="4"/>
  <c r="OV2" i="4"/>
  <c r="PB1" i="4"/>
  <c r="OT1" i="4"/>
  <c r="OH29" i="4"/>
  <c r="NV29" i="4"/>
  <c r="NY23" i="4"/>
  <c r="OK22" i="4"/>
  <c r="OB22" i="4"/>
  <c r="NX22" i="4"/>
  <c r="ON21" i="4"/>
  <c r="OI21" i="4"/>
  <c r="OA21" i="4"/>
  <c r="OL20" i="4"/>
  <c r="OL19" i="4"/>
  <c r="OA19" i="4"/>
  <c r="NY19" i="4"/>
  <c r="OE18" i="4"/>
  <c r="NW18" i="4"/>
  <c r="OH12" i="4"/>
  <c r="NV12" i="4"/>
  <c r="NY6" i="4"/>
  <c r="OK5" i="4"/>
  <c r="OB5" i="4"/>
  <c r="NX5" i="4"/>
  <c r="ON4" i="4"/>
  <c r="OI4" i="4"/>
  <c r="OA4" i="4"/>
  <c r="OL3" i="4"/>
  <c r="OE3" i="4"/>
  <c r="NX3" i="4"/>
  <c r="OA2" i="4"/>
  <c r="NY2" i="4"/>
  <c r="OE1" i="4"/>
  <c r="NW1" i="4"/>
  <c r="NI29" i="4"/>
  <c r="MZ23" i="4"/>
  <c r="NL22" i="4"/>
  <c r="NC22" i="4"/>
  <c r="MY22" i="4"/>
  <c r="NO21" i="4"/>
  <c r="NJ21" i="4"/>
  <c r="NB21" i="4"/>
  <c r="NM20" i="4"/>
  <c r="NF20" i="4"/>
  <c r="MZ19" i="4"/>
  <c r="NF18" i="4"/>
  <c r="MX18" i="4"/>
  <c r="NI12" i="4"/>
  <c r="MW12" i="4"/>
  <c r="MZ6" i="4"/>
  <c r="NL5" i="4"/>
  <c r="NC5" i="4"/>
  <c r="MY5" i="4"/>
  <c r="NO4" i="4"/>
  <c r="NJ4" i="4"/>
  <c r="NB4" i="4"/>
  <c r="NM3" i="4"/>
  <c r="NF3" i="4"/>
  <c r="MZ2" i="4"/>
  <c r="NF1" i="4"/>
  <c r="MX1" i="4"/>
  <c r="ML29" i="4"/>
  <c r="LZ29" i="4"/>
  <c r="MC23" i="4"/>
  <c r="MO22" i="4"/>
  <c r="MF22" i="4"/>
  <c r="MB22" i="4"/>
  <c r="MR21" i="4"/>
  <c r="MM21" i="4"/>
  <c r="ME21" i="4"/>
  <c r="MB20" i="4"/>
  <c r="MI20" i="4"/>
  <c r="MP20" i="4"/>
  <c r="MP19" i="4"/>
  <c r="ME19" i="4"/>
  <c r="MC19" i="4"/>
  <c r="MI18" i="4"/>
  <c r="MA18" i="4"/>
  <c r="ML12" i="4"/>
  <c r="LZ12" i="4"/>
  <c r="MC6" i="4"/>
  <c r="MO5" i="4"/>
  <c r="MF5" i="4"/>
  <c r="MB5" i="4"/>
  <c r="MR4" i="4"/>
  <c r="MM4" i="4"/>
  <c r="ME4" i="4"/>
  <c r="MP3" i="4"/>
  <c r="MI3" i="4"/>
  <c r="MB3" i="4"/>
  <c r="ME2" i="4"/>
  <c r="MC2" i="4"/>
  <c r="MI1" i="4"/>
  <c r="MA1" i="4"/>
  <c r="ST3" i="4"/>
  <c r="LM29" i="4"/>
  <c r="LA29" i="4"/>
  <c r="LD23" i="4"/>
  <c r="LP22" i="4"/>
  <c r="LG22" i="4"/>
  <c r="LC22" i="4"/>
  <c r="LS21" i="4"/>
  <c r="LN21" i="4"/>
  <c r="LF21" i="4"/>
  <c r="LQ20" i="4"/>
  <c r="LJ20" i="4"/>
  <c r="LC20" i="4"/>
  <c r="LQ19" i="4"/>
  <c r="LF19" i="4"/>
  <c r="LD19" i="4"/>
  <c r="LJ18" i="4"/>
  <c r="LB18" i="4"/>
  <c r="LM12" i="4"/>
  <c r="LA12" i="4"/>
  <c r="LD6" i="4"/>
  <c r="LP5" i="4"/>
  <c r="LG5" i="4"/>
  <c r="LC5" i="4"/>
  <c r="LS4" i="4"/>
  <c r="LN4" i="4"/>
  <c r="LF4" i="4"/>
  <c r="LQ3" i="4"/>
  <c r="LJ3" i="4"/>
  <c r="LC3" i="4"/>
  <c r="LQ2" i="4"/>
  <c r="LF2" i="4"/>
  <c r="LD2" i="4"/>
  <c r="LJ1" i="4"/>
  <c r="LB1" i="4"/>
  <c r="KP29" i="4"/>
  <c r="KD29" i="4"/>
  <c r="KG23" i="4"/>
  <c r="KS22" i="4"/>
  <c r="KJ22" i="4"/>
  <c r="KF22" i="4"/>
  <c r="KV21" i="4"/>
  <c r="KQ21" i="4"/>
  <c r="KI21" i="4"/>
  <c r="KM20" i="4"/>
  <c r="KF20" i="4"/>
  <c r="KT20" i="4"/>
  <c r="KT19" i="4"/>
  <c r="KI19" i="4"/>
  <c r="KG19" i="4"/>
  <c r="KM18" i="4"/>
  <c r="KE18" i="4"/>
  <c r="KP12" i="4"/>
  <c r="KD12" i="4"/>
  <c r="KG6" i="4"/>
  <c r="KS5" i="4"/>
  <c r="KJ5" i="4"/>
  <c r="KF5" i="4"/>
  <c r="KV4" i="4"/>
  <c r="KQ4" i="4"/>
  <c r="KI4" i="4"/>
  <c r="KM3" i="4"/>
  <c r="KF3" i="4"/>
  <c r="KT3" i="4"/>
  <c r="KT2" i="4"/>
  <c r="KI2" i="4"/>
  <c r="KG2" i="4"/>
  <c r="KM1" i="4"/>
  <c r="KE1" i="4"/>
  <c r="JQ29" i="4"/>
  <c r="JE29" i="4"/>
  <c r="JH23" i="4"/>
  <c r="JT22" i="4"/>
  <c r="JK22" i="4"/>
  <c r="JG22" i="4"/>
  <c r="JW21" i="4"/>
  <c r="JR21" i="4"/>
  <c r="JJ21" i="4"/>
  <c r="JN20" i="4"/>
  <c r="JG20" i="4"/>
  <c r="JU20" i="4"/>
  <c r="JU19" i="4"/>
  <c r="JJ19" i="4"/>
  <c r="JH19" i="4"/>
  <c r="JN18" i="4"/>
  <c r="JF18" i="4"/>
  <c r="JQ12" i="4"/>
  <c r="JE12" i="4"/>
  <c r="JH6" i="4"/>
  <c r="JT5" i="4"/>
  <c r="JK5" i="4"/>
  <c r="JG5" i="4"/>
  <c r="JW4" i="4"/>
  <c r="JR4" i="4"/>
  <c r="JJ4" i="4"/>
  <c r="JN3" i="4"/>
  <c r="JG3" i="4"/>
  <c r="JU3" i="4"/>
  <c r="JJ2" i="4"/>
  <c r="JH2" i="4"/>
  <c r="JN1" i="4"/>
  <c r="JF1" i="4"/>
  <c r="IT29" i="4"/>
  <c r="IH29" i="4"/>
  <c r="IK23" i="4"/>
  <c r="IW22" i="4"/>
  <c r="IN22" i="4"/>
  <c r="IJ22" i="4"/>
  <c r="IZ21" i="4"/>
  <c r="IU21" i="4"/>
  <c r="IM21" i="4"/>
  <c r="IX20" i="4"/>
  <c r="IQ20" i="4"/>
  <c r="IJ20" i="4"/>
  <c r="IX19" i="4"/>
  <c r="IM19" i="4"/>
  <c r="IK19" i="4"/>
  <c r="IQ18" i="4"/>
  <c r="II18" i="4"/>
  <c r="IT12" i="4"/>
  <c r="IH12" i="4"/>
  <c r="IK6" i="4"/>
  <c r="IW5" i="4"/>
  <c r="IN5" i="4"/>
  <c r="IJ5" i="4"/>
  <c r="IZ4" i="4"/>
  <c r="IU4" i="4"/>
  <c r="IM4" i="4"/>
  <c r="IX3" i="4"/>
  <c r="IQ3" i="4"/>
  <c r="IJ3" i="4"/>
  <c r="IX2" i="4"/>
  <c r="IM2" i="4"/>
  <c r="IK2" i="4"/>
  <c r="IQ1" i="4"/>
  <c r="II1" i="4"/>
  <c r="HU29" i="4"/>
  <c r="HI29" i="4"/>
  <c r="HL23" i="4"/>
  <c r="HX22" i="4"/>
  <c r="HO22" i="4"/>
  <c r="HK22" i="4"/>
  <c r="IA21" i="4"/>
  <c r="HV21" i="4"/>
  <c r="HN21" i="4"/>
  <c r="HR20" i="4"/>
  <c r="HK20" i="4"/>
  <c r="HY20" i="4"/>
  <c r="HY19" i="4"/>
  <c r="HN19" i="4"/>
  <c r="HL19" i="4"/>
  <c r="HR18" i="4"/>
  <c r="HJ18" i="4"/>
  <c r="HU12" i="4"/>
  <c r="HI12" i="4"/>
  <c r="HN2" i="4"/>
  <c r="HY2" i="4"/>
  <c r="HL6" i="4"/>
  <c r="HX5" i="4"/>
  <c r="HO5" i="4"/>
  <c r="HK5" i="4"/>
  <c r="IA4" i="4"/>
  <c r="HV4" i="4"/>
  <c r="HN4" i="4"/>
  <c r="HY3" i="4"/>
  <c r="HL2" i="4"/>
  <c r="HR1" i="4"/>
  <c r="HJ1" i="4"/>
  <c r="HK3" i="4"/>
  <c r="HR3" i="4"/>
  <c r="GX29" i="4"/>
  <c r="GL29" i="4"/>
  <c r="GO23" i="4"/>
  <c r="HA22" i="4"/>
  <c r="GR22" i="4"/>
  <c r="GN22" i="4"/>
  <c r="HD21" i="4"/>
  <c r="GY21" i="4"/>
  <c r="GQ21" i="4"/>
  <c r="GU20" i="4"/>
  <c r="GN20" i="4"/>
  <c r="HB20" i="4"/>
  <c r="GQ19" i="4"/>
  <c r="GO19" i="4"/>
  <c r="GU18" i="4"/>
  <c r="GM18" i="4"/>
  <c r="GX12" i="4"/>
  <c r="GL12" i="4"/>
  <c r="GO6" i="4"/>
  <c r="HA5" i="4"/>
  <c r="GR5" i="4"/>
  <c r="GN5" i="4"/>
  <c r="HD4" i="4"/>
  <c r="GY4" i="4"/>
  <c r="GQ4" i="4"/>
  <c r="GU3" i="4"/>
  <c r="GN3" i="4"/>
  <c r="HB3" i="4"/>
  <c r="HB2" i="4"/>
  <c r="GQ2" i="4"/>
  <c r="GO2" i="4"/>
  <c r="GU1" i="4"/>
  <c r="GM1" i="4"/>
  <c r="FY29" i="4"/>
  <c r="FM29" i="4"/>
  <c r="FP23" i="4"/>
  <c r="GB22" i="4"/>
  <c r="FS22" i="4"/>
  <c r="FO22" i="4"/>
  <c r="GE21" i="4"/>
  <c r="FZ21" i="4"/>
  <c r="FR21" i="4"/>
  <c r="FV20" i="4"/>
  <c r="FO20" i="4"/>
  <c r="GC20" i="4"/>
  <c r="FR19" i="4"/>
  <c r="FP19" i="4"/>
  <c r="FV18" i="4"/>
  <c r="FN18" i="4"/>
  <c r="FY12" i="4"/>
  <c r="FM12" i="4"/>
  <c r="FP6" i="4"/>
  <c r="GB5" i="4"/>
  <c r="FS5" i="4"/>
  <c r="FO5" i="4"/>
  <c r="GE4" i="4"/>
  <c r="FZ4" i="4"/>
  <c r="FR4" i="4"/>
  <c r="FV3" i="4"/>
  <c r="FO3" i="4"/>
  <c r="GC3" i="4"/>
  <c r="GC2" i="4"/>
  <c r="FR2" i="4"/>
  <c r="FP2" i="4"/>
  <c r="FV1" i="4"/>
  <c r="FN1" i="4"/>
  <c r="FB29" i="4"/>
  <c r="EP29" i="4"/>
  <c r="ES23" i="4"/>
  <c r="FE22" i="4"/>
  <c r="EV22" i="4"/>
  <c r="ER22" i="4"/>
  <c r="FH21" i="4"/>
  <c r="FC21" i="4"/>
  <c r="EU21" i="4"/>
  <c r="EY20" i="4"/>
  <c r="ER20" i="4"/>
  <c r="FF20" i="4"/>
  <c r="FF19" i="4"/>
  <c r="EU19" i="4"/>
  <c r="ES19" i="4"/>
  <c r="EY18" i="4"/>
  <c r="EQ18" i="4"/>
  <c r="FB12" i="4"/>
  <c r="EP12" i="4"/>
  <c r="ES6" i="4"/>
  <c r="FE5" i="4"/>
  <c r="EV5" i="4"/>
  <c r="ER5" i="4"/>
  <c r="FH4" i="4"/>
  <c r="FC4" i="4"/>
  <c r="EU4" i="4"/>
  <c r="EY3" i="4"/>
  <c r="ER3" i="4"/>
  <c r="FF3" i="4"/>
  <c r="FF2" i="4"/>
  <c r="EU2" i="4"/>
  <c r="ES2" i="4"/>
  <c r="EY1" i="4"/>
  <c r="EQ1" i="4"/>
  <c r="DQ29" i="4"/>
  <c r="EC29" i="4"/>
  <c r="DT23" i="4"/>
  <c r="EF22" i="4"/>
  <c r="DW22" i="4"/>
  <c r="DS22" i="4"/>
  <c r="EI21" i="4"/>
  <c r="ED21" i="4"/>
  <c r="DV21" i="4"/>
  <c r="DZ20" i="4"/>
  <c r="DS20" i="4"/>
  <c r="EG20" i="4"/>
  <c r="DV19" i="4"/>
  <c r="DT19" i="4"/>
  <c r="DZ18" i="4"/>
  <c r="DR18" i="4"/>
  <c r="EC12" i="4"/>
  <c r="DQ12" i="4"/>
  <c r="DT6" i="4"/>
  <c r="EF5" i="4"/>
  <c r="DW5" i="4"/>
  <c r="DS5" i="4"/>
  <c r="EI4" i="4"/>
  <c r="ED4" i="4"/>
  <c r="DV4" i="4"/>
  <c r="DZ3" i="4"/>
  <c r="DS3" i="4"/>
  <c r="EG3" i="4"/>
  <c r="EG2" i="4"/>
  <c r="DV2" i="4"/>
  <c r="DT2" i="4"/>
  <c r="DZ1" i="4"/>
  <c r="DR1" i="4"/>
  <c r="CT29" i="4"/>
  <c r="CW23" i="4"/>
  <c r="DI22" i="4"/>
  <c r="CZ22" i="4"/>
  <c r="CV22" i="4"/>
  <c r="DL21" i="4"/>
  <c r="DG21" i="4"/>
  <c r="CY21" i="4"/>
  <c r="DC20" i="4"/>
  <c r="CV20" i="4"/>
  <c r="DJ20" i="4"/>
  <c r="CY19" i="4"/>
  <c r="CW19" i="4"/>
  <c r="DC18" i="4"/>
  <c r="CU18" i="4"/>
  <c r="DF12" i="4"/>
  <c r="CT12" i="4"/>
  <c r="CW6" i="4"/>
  <c r="DI5" i="4"/>
  <c r="CV5" i="4"/>
  <c r="CZ5" i="4"/>
  <c r="DL4" i="4"/>
  <c r="DG4" i="4"/>
  <c r="CY4" i="4"/>
  <c r="DC3" i="4"/>
  <c r="DJ3" i="4"/>
  <c r="DJ2" i="4"/>
  <c r="CY2" i="4"/>
  <c r="CW2" i="4"/>
  <c r="DC1" i="4"/>
  <c r="CU1" i="4"/>
  <c r="CJ22" i="4"/>
  <c r="BZ21" i="4"/>
  <c r="BJ29" i="4"/>
  <c r="AX29" i="4"/>
  <c r="BA23" i="4"/>
  <c r="BM22" i="4"/>
  <c r="BD22" i="4"/>
  <c r="BP21" i="4"/>
  <c r="BK21" i="4"/>
  <c r="BC21" i="4"/>
  <c r="BG20" i="4"/>
  <c r="BN20" i="4"/>
  <c r="BN19" i="4"/>
  <c r="BA19" i="4"/>
  <c r="BJ12" i="4"/>
  <c r="AX12" i="4"/>
  <c r="BA6" i="4"/>
  <c r="AN22" i="4"/>
  <c r="AD21" i="4"/>
  <c r="AN5" i="4"/>
  <c r="AD4" i="4"/>
  <c r="Q22" i="4"/>
  <c r="G21" i="4"/>
  <c r="Q5" i="4"/>
  <c r="G4" i="4"/>
  <c r="BM5" i="4"/>
  <c r="BD5" i="4"/>
  <c r="BP4" i="4"/>
  <c r="BK4" i="4"/>
  <c r="BC4" i="4"/>
  <c r="BG3" i="4"/>
  <c r="BN3" i="4"/>
  <c r="BN2" i="4"/>
  <c r="BA2" i="4"/>
  <c r="AK29" i="4"/>
  <c r="Y29" i="4"/>
  <c r="AB23" i="4"/>
  <c r="AE22" i="4"/>
  <c r="AQ21" i="4"/>
  <c r="AL21" i="4"/>
  <c r="AH20" i="4"/>
  <c r="AO20" i="4"/>
  <c r="AO19" i="4"/>
  <c r="AB19" i="4"/>
  <c r="AK12" i="4"/>
  <c r="Y12" i="4"/>
  <c r="AB6" i="4"/>
  <c r="AE5" i="4"/>
  <c r="AQ4" i="4"/>
  <c r="AL4" i="4"/>
  <c r="AH3" i="4"/>
  <c r="AO3" i="4"/>
  <c r="AO2" i="4"/>
  <c r="AB2" i="4"/>
  <c r="N29" i="4"/>
  <c r="N12" i="4"/>
  <c r="B12" i="4"/>
  <c r="B29" i="4"/>
  <c r="E23" i="4"/>
  <c r="H22" i="4"/>
  <c r="O21" i="4"/>
  <c r="K20" i="4"/>
  <c r="R20" i="4"/>
  <c r="E19" i="4"/>
  <c r="E2" i="4"/>
  <c r="E6" i="4"/>
  <c r="H5" i="4"/>
  <c r="T4" i="4"/>
  <c r="O4" i="4"/>
  <c r="K3" i="4"/>
  <c r="R3" i="4"/>
  <c r="R2" i="4"/>
  <c r="CD3" i="4"/>
  <c r="AY18" i="4"/>
  <c r="BG18" i="4"/>
  <c r="BC19" i="4"/>
  <c r="AZ20" i="4"/>
  <c r="AZ22" i="4"/>
  <c r="CG29" i="4"/>
  <c r="BU29" i="4"/>
  <c r="BX23" i="4"/>
  <c r="CA22" i="4"/>
  <c r="BW22" i="4"/>
  <c r="CM21" i="4"/>
  <c r="CH21" i="4"/>
  <c r="CD20" i="4"/>
  <c r="BW20" i="4"/>
  <c r="CK20" i="4"/>
  <c r="CK19" i="4"/>
  <c r="BZ19" i="4"/>
  <c r="BX19" i="4"/>
  <c r="CD18" i="4"/>
  <c r="BV18" i="4"/>
  <c r="CG12" i="4"/>
  <c r="BX6" i="4"/>
  <c r="CJ5" i="4"/>
  <c r="CA5" i="4"/>
  <c r="CM4" i="4"/>
  <c r="CH4" i="4"/>
  <c r="BZ4" i="4"/>
  <c r="CK3" i="4"/>
  <c r="CK2" i="4"/>
  <c r="BX2" i="4"/>
  <c r="BW5" i="4"/>
  <c r="BW3" i="4"/>
  <c r="BZ2" i="4"/>
  <c r="CD1" i="4"/>
  <c r="BV1" i="4"/>
  <c r="AZ5" i="4"/>
  <c r="AZ3" i="4"/>
  <c r="BC2" i="4"/>
  <c r="BG1" i="4"/>
  <c r="AY1" i="4"/>
  <c r="AA22" i="4"/>
  <c r="AA20" i="4"/>
  <c r="AD19" i="4"/>
  <c r="AH18" i="4"/>
  <c r="Z18" i="4"/>
  <c r="AA5" i="4"/>
  <c r="AA3" i="4"/>
  <c r="AD2" i="4"/>
  <c r="AH1" i="4"/>
  <c r="Z1" i="4"/>
  <c r="D22" i="4"/>
  <c r="D20" i="4"/>
  <c r="G19" i="4"/>
  <c r="K18" i="4"/>
  <c r="C18" i="4"/>
  <c r="D3" i="4"/>
  <c r="D5" i="4"/>
  <c r="G2" i="4"/>
  <c r="K1" i="4"/>
  <c r="C1" i="4"/>
</calcChain>
</file>

<file path=xl/sharedStrings.xml><?xml version="1.0" encoding="utf-8"?>
<sst xmlns="http://schemas.openxmlformats.org/spreadsheetml/2006/main" count="1908" uniqueCount="751">
  <si>
    <t>利用者の主な障がい</t>
    <rPh sb="0" eb="3">
      <t>リヨウシャ</t>
    </rPh>
    <rPh sb="4" eb="5">
      <t>オモ</t>
    </rPh>
    <rPh sb="6" eb="7">
      <t>ショウ</t>
    </rPh>
    <phoneticPr fontId="1"/>
  </si>
  <si>
    <t>定員</t>
    <rPh sb="0" eb="2">
      <t>テイイン</t>
    </rPh>
    <phoneticPr fontId="1"/>
  </si>
  <si>
    <t>名</t>
    <rPh sb="0" eb="1">
      <t>メイ</t>
    </rPh>
    <phoneticPr fontId="1"/>
  </si>
  <si>
    <t>昼食</t>
    <rPh sb="0" eb="2">
      <t>チュウショク</t>
    </rPh>
    <phoneticPr fontId="1"/>
  </si>
  <si>
    <t>E-mail</t>
    <phoneticPr fontId="1"/>
  </si>
  <si>
    <t>fax</t>
    <phoneticPr fontId="1"/>
  </si>
  <si>
    <t>送迎</t>
    <rPh sb="0" eb="2">
      <t>ソウゲイ</t>
    </rPh>
    <phoneticPr fontId="1"/>
  </si>
  <si>
    <t>車イス送迎</t>
    <rPh sb="0" eb="1">
      <t>クルマ</t>
    </rPh>
    <rPh sb="3" eb="5">
      <t>ソウゲイ</t>
    </rPh>
    <phoneticPr fontId="1"/>
  </si>
  <si>
    <t>〒</t>
    <phoneticPr fontId="1"/>
  </si>
  <si>
    <t>所在地</t>
    <rPh sb="0" eb="3">
      <t>ショザイチ</t>
    </rPh>
    <phoneticPr fontId="1"/>
  </si>
  <si>
    <t>電話</t>
    <rPh sb="0" eb="2">
      <t>デンワ</t>
    </rPh>
    <phoneticPr fontId="1"/>
  </si>
  <si>
    <t>web</t>
    <phoneticPr fontId="1"/>
  </si>
  <si>
    <t>提供日・時間</t>
    <rPh sb="0" eb="2">
      <t>テイキョウ</t>
    </rPh>
    <rPh sb="2" eb="3">
      <t>ヒ</t>
    </rPh>
    <rPh sb="4" eb="6">
      <t>ジカン</t>
    </rPh>
    <phoneticPr fontId="1"/>
  </si>
  <si>
    <t>受入可能な障がい</t>
    <rPh sb="0" eb="2">
      <t>ウケイレ</t>
    </rPh>
    <rPh sb="2" eb="4">
      <t>カノウ</t>
    </rPh>
    <rPh sb="5" eb="6">
      <t>ショウ</t>
    </rPh>
    <phoneticPr fontId="1"/>
  </si>
  <si>
    <t>宮崎市指定事業所一覧</t>
    <rPh sb="0" eb="3">
      <t>みやざきし</t>
    </rPh>
    <rPh sb="3" eb="5">
      <t>してい</t>
    </rPh>
    <rPh sb="5" eb="8">
      <t>じぎょうしょ</t>
    </rPh>
    <rPh sb="8" eb="10">
      <t>いちらん</t>
    </rPh>
    <phoneticPr fontId="14" type="Hiragana"/>
  </si>
  <si>
    <t>サービス名</t>
    <rPh sb="4" eb="5">
      <t>めい</t>
    </rPh>
    <phoneticPr fontId="14" type="Hiragana"/>
  </si>
  <si>
    <t>就労移行支援</t>
    <rPh sb="0" eb="2">
      <t>しゅうろう</t>
    </rPh>
    <rPh sb="2" eb="4">
      <t>いこう</t>
    </rPh>
    <rPh sb="4" eb="6">
      <t>しえん</t>
    </rPh>
    <phoneticPr fontId="14" type="Hiragana"/>
  </si>
  <si>
    <t>事業所名</t>
  </si>
  <si>
    <t>事業所
ＴＥＬ</t>
  </si>
  <si>
    <t>ＣＡＤセンター</t>
  </si>
  <si>
    <t>社会福祉法人　恵佼会</t>
  </si>
  <si>
    <t>宮崎市祇園1丁目50番地　宮崎市心身障害者福祉会館1階</t>
  </si>
  <si>
    <t>31-6441</t>
  </si>
  <si>
    <t>すてっぷ</t>
  </si>
  <si>
    <t>社会福祉法人　巴会</t>
  </si>
  <si>
    <t>宮崎市大字塩路3083-42　宮崎市フェニックス自然動物園内</t>
  </si>
  <si>
    <t>62-5524</t>
  </si>
  <si>
    <t>社会福祉法人　桜裕会</t>
  </si>
  <si>
    <t>宮崎市大字本郷北方字鵜戸尾2717-4</t>
  </si>
  <si>
    <t>63-5353</t>
  </si>
  <si>
    <t>那珂の郷</t>
  </si>
  <si>
    <t>30-5655</t>
  </si>
  <si>
    <t>社会福祉法人　清樹会</t>
  </si>
  <si>
    <t>福祉サービス事業所　ポノ・ポノ</t>
  </si>
  <si>
    <t>株式会社　OFA</t>
  </si>
  <si>
    <t>34-9331</t>
  </si>
  <si>
    <t>写真</t>
    <rPh sb="0" eb="2">
      <t>シャシン</t>
    </rPh>
    <phoneticPr fontId="1"/>
  </si>
  <si>
    <t>PR</t>
    <phoneticPr fontId="1"/>
  </si>
  <si>
    <t>タイムスタンプ</t>
    <phoneticPr fontId="1"/>
  </si>
  <si>
    <t>法人名</t>
    <rPh sb="0" eb="3">
      <t>ホウジンメイ</t>
    </rPh>
    <phoneticPr fontId="1"/>
  </si>
  <si>
    <t>事業所名</t>
    <rPh sb="0" eb="3">
      <t>ジギョウショ</t>
    </rPh>
    <rPh sb="3" eb="4">
      <t>メイ</t>
    </rPh>
    <phoneticPr fontId="1"/>
  </si>
  <si>
    <t>住所</t>
    <rPh sb="0" eb="2">
      <t>ジュウショ</t>
    </rPh>
    <phoneticPr fontId="1"/>
  </si>
  <si>
    <t>メール</t>
    <phoneticPr fontId="1"/>
  </si>
  <si>
    <t>サービス種別</t>
    <rPh sb="4" eb="6">
      <t>シュベツ</t>
    </rPh>
    <phoneticPr fontId="1"/>
  </si>
  <si>
    <t>主な障がい</t>
    <rPh sb="0" eb="1">
      <t>オモ</t>
    </rPh>
    <rPh sb="2" eb="3">
      <t>ショウ</t>
    </rPh>
    <phoneticPr fontId="1"/>
  </si>
  <si>
    <t>営業日時</t>
    <rPh sb="0" eb="4">
      <t>エイギョウニチジ</t>
    </rPh>
    <phoneticPr fontId="1"/>
  </si>
  <si>
    <t>訓練・作業</t>
    <rPh sb="0" eb="2">
      <t>クンレン</t>
    </rPh>
    <rPh sb="3" eb="5">
      <t>サギョウ</t>
    </rPh>
    <phoneticPr fontId="1"/>
  </si>
  <si>
    <t>受入可能</t>
    <rPh sb="0" eb="2">
      <t>ウケイレ</t>
    </rPh>
    <rPh sb="2" eb="4">
      <t>カノウ</t>
    </rPh>
    <phoneticPr fontId="1"/>
  </si>
  <si>
    <t>運営法人名</t>
    <rPh sb="0" eb="2">
      <t>うんえい</t>
    </rPh>
    <phoneticPr fontId="14" type="Hiragana"/>
  </si>
  <si>
    <t>事業所所在地</t>
    <rPh sb="3" eb="6">
      <t>しょざいち</t>
    </rPh>
    <phoneticPr fontId="14" type="Hiragana"/>
  </si>
  <si>
    <t>定員</t>
    <rPh sb="0" eb="2">
      <t>ていいん</t>
    </rPh>
    <phoneticPr fontId="14" type="Hiragana"/>
  </si>
  <si>
    <t>障害福祉サービス事業所　あすなろの里</t>
  </si>
  <si>
    <t>宮崎市山崎町浜川6番地</t>
  </si>
  <si>
    <t>39-7692</t>
  </si>
  <si>
    <t>木花通所センターひまわりの里</t>
  </si>
  <si>
    <t>社会福祉法人　廣海会</t>
  </si>
  <si>
    <t>宮崎市大字熊野字芦原2979番地2</t>
  </si>
  <si>
    <t>55-2155</t>
  </si>
  <si>
    <t>ワークステーションやじろべえ</t>
  </si>
  <si>
    <t>社会福祉法人　まほろば福祉会</t>
  </si>
  <si>
    <t>宮崎市大塚町権現前874番地1</t>
  </si>
  <si>
    <t>48-2720</t>
  </si>
  <si>
    <t>障害福祉サービス事業所　向陽園</t>
  </si>
  <si>
    <t>社会福祉法人　宮崎県社会福祉事業団</t>
  </si>
  <si>
    <t>宮崎市大島町北ノ原1030番地3</t>
  </si>
  <si>
    <t>25-5035</t>
  </si>
  <si>
    <t>障害福祉サービス事業所　いつかの杜</t>
  </si>
  <si>
    <t>社会福祉法人　いつか会</t>
  </si>
  <si>
    <t>宮崎市大字本郷北方2714番地5</t>
  </si>
  <si>
    <t>64-2350</t>
  </si>
  <si>
    <t>社会福祉法人　桜裕会　サクラプリンテック</t>
  </si>
  <si>
    <t>ブライトハウス住吉</t>
  </si>
  <si>
    <t>宮崎市大字島之内字伊鈴山10243番地3</t>
  </si>
  <si>
    <t>62-5255</t>
  </si>
  <si>
    <t>穂っと穂っと</t>
    <rPh sb="0" eb="1">
      <t>ほ</t>
    </rPh>
    <phoneticPr fontId="14" type="Hiragana"/>
  </si>
  <si>
    <t>宮崎市村角町六反田346番地1</t>
  </si>
  <si>
    <t>65-9033</t>
  </si>
  <si>
    <t>リサイクル工房</t>
  </si>
  <si>
    <t>社会福祉法人げんき</t>
  </si>
  <si>
    <t>宮崎市大字大瀬町字倉谷6176番地1　エコクリーンプラザみやざき内</t>
    <rPh sb="15" eb="17">
      <t>ばんち</t>
    </rPh>
    <phoneticPr fontId="14" type="Hiragana"/>
  </si>
  <si>
    <t>36-6606</t>
  </si>
  <si>
    <t>ハッピーコーポレーション</t>
  </si>
  <si>
    <t>社会福祉法人　道志福祉会</t>
  </si>
  <si>
    <t>宮崎市大字浮田字熊税1375-1</t>
  </si>
  <si>
    <t>62-3360</t>
  </si>
  <si>
    <t>工房はづき</t>
  </si>
  <si>
    <t>特定非営利活動法人　工房はづき</t>
  </si>
  <si>
    <t>宮崎市新別府町麓518番地1</t>
  </si>
  <si>
    <t>71-2673</t>
  </si>
  <si>
    <t>久峰食堂</t>
  </si>
  <si>
    <t>特定非営利活動法人　チームさどわら</t>
  </si>
  <si>
    <t>宮崎市佐土原町下那珂13754番地</t>
  </si>
  <si>
    <t>72-2205</t>
    <phoneticPr fontId="14" type="Hiragana"/>
  </si>
  <si>
    <t>トリエステ</t>
  </si>
  <si>
    <t>医療法人りっか会</t>
  </si>
  <si>
    <t>宮崎市佐土原町下田島21210番地24</t>
  </si>
  <si>
    <t>62-7088</t>
  </si>
  <si>
    <t>指定就労継続支援B型事業所　喜望</t>
  </si>
  <si>
    <t>一般社団法人きぼう</t>
  </si>
  <si>
    <t>宮崎市松橋２丁目９番３３号</t>
  </si>
  <si>
    <t>72-8200</t>
  </si>
  <si>
    <t>社会福祉法人明照福祉会</t>
  </si>
  <si>
    <t>宮崎市佐土原町東上那珂12800番地</t>
  </si>
  <si>
    <t>くりん・わーくす</t>
  </si>
  <si>
    <t>宮崎市恒久南3丁目2-2</t>
  </si>
  <si>
    <t>73-9238</t>
  </si>
  <si>
    <t>就労支援施設　がんばる～ん</t>
  </si>
  <si>
    <t>特定非営利活動法人　いしずえ会</t>
  </si>
  <si>
    <t>宮崎市下北方町上田々942番地6</t>
    <rPh sb="3" eb="4">
      <t>しも</t>
    </rPh>
    <rPh sb="4" eb="6">
      <t>きたかた</t>
    </rPh>
    <rPh sb="6" eb="7">
      <t>ちょう</t>
    </rPh>
    <rPh sb="7" eb="9">
      <t>うえだ</t>
    </rPh>
    <rPh sb="13" eb="15">
      <t>ばんち</t>
    </rPh>
    <phoneticPr fontId="14" type="Hiragana"/>
  </si>
  <si>
    <t>73-8087</t>
    <phoneticPr fontId="14" type="Hiragana"/>
  </si>
  <si>
    <t>多機能型事業所「跡江の杜はんぴどん」</t>
  </si>
  <si>
    <t>社会福祉法人　仁愛会</t>
  </si>
  <si>
    <t>宮崎市大字跡江4549番地7</t>
  </si>
  <si>
    <t>47-2220</t>
  </si>
  <si>
    <t>大島身体障害者授産所</t>
  </si>
  <si>
    <t>社会福祉法人　宮崎県大島振興協会</t>
  </si>
  <si>
    <t>宮崎市大島町北ノ原1029番地</t>
  </si>
  <si>
    <t>25-3668</t>
  </si>
  <si>
    <t>大島身体障害者通所授産所</t>
  </si>
  <si>
    <t>宮崎市大橋2丁目149-１</t>
    <rPh sb="4" eb="5">
      <t>はし</t>
    </rPh>
    <phoneticPr fontId="14" type="Hiragana"/>
  </si>
  <si>
    <t>SUNはぁーと</t>
  </si>
  <si>
    <t>株式会社SHIBA</t>
  </si>
  <si>
    <t>宮崎市橘通3丁目4-35　ホワイトポケットビル西館Ａ号</t>
  </si>
  <si>
    <t>22-1123</t>
    <phoneticPr fontId="14" type="Hiragana"/>
  </si>
  <si>
    <t>じょいわーくす</t>
  </si>
  <si>
    <t>社会福祉法人　たらちね会</t>
  </si>
  <si>
    <t>宮崎市清武町今泉甲6876番地5</t>
  </si>
  <si>
    <t>82-8180</t>
  </si>
  <si>
    <t>指定就労継続支援B型事業所　椿の会</t>
    <rPh sb="0" eb="2">
      <t>してい</t>
    </rPh>
    <phoneticPr fontId="14" type="Hiragana"/>
  </si>
  <si>
    <t>株式会社E-gao</t>
  </si>
  <si>
    <t>宮崎市高洲町22番地5</t>
  </si>
  <si>
    <t>88-3069</t>
    <phoneticPr fontId="14" type="Hiragana"/>
  </si>
  <si>
    <t>障害者自立支援施設　芳明館　就労支援事業所　ふれあい</t>
    <rPh sb="14" eb="16">
      <t>シュウロウ</t>
    </rPh>
    <rPh sb="16" eb="18">
      <t>シエン</t>
    </rPh>
    <rPh sb="18" eb="20">
      <t>ジギョウ</t>
    </rPh>
    <rPh sb="20" eb="21">
      <t>ショ</t>
    </rPh>
    <phoneticPr fontId="20"/>
  </si>
  <si>
    <t>医療法人　芳明会</t>
    <phoneticPr fontId="20"/>
  </si>
  <si>
    <t>宮崎市大坪町草葉崎2072-3</t>
    <rPh sb="0" eb="3">
      <t>みやざきし</t>
    </rPh>
    <rPh sb="3" eb="5">
      <t>おおつぼ</t>
    </rPh>
    <rPh sb="5" eb="6">
      <t>ちょう</t>
    </rPh>
    <rPh sb="6" eb="8">
      <t>くさば</t>
    </rPh>
    <rPh sb="8" eb="9">
      <t>さき</t>
    </rPh>
    <phoneticPr fontId="21" type="Hiragana" alignment="center"/>
  </si>
  <si>
    <t>59-5510</t>
    <phoneticPr fontId="21" type="Hiragana" alignment="center"/>
  </si>
  <si>
    <t>おうちカフェだんだん</t>
  </si>
  <si>
    <t>特定非営利活動法人うつ予防の会・だんだん</t>
    <rPh sb="11" eb="13">
      <t>ヨボウ</t>
    </rPh>
    <rPh sb="14" eb="15">
      <t>カイ</t>
    </rPh>
    <phoneticPr fontId="22"/>
  </si>
  <si>
    <t>宮崎市花ヶ島町三反田698番地2</t>
    <rPh sb="0" eb="2">
      <t>ミヤザキ</t>
    </rPh>
    <rPh sb="2" eb="3">
      <t>シ</t>
    </rPh>
    <rPh sb="3" eb="7">
      <t>ハナガシマチョウ</t>
    </rPh>
    <rPh sb="7" eb="10">
      <t>サンタンダ</t>
    </rPh>
    <rPh sb="13" eb="15">
      <t>バンチ</t>
    </rPh>
    <phoneticPr fontId="22"/>
  </si>
  <si>
    <t>89-3006</t>
  </si>
  <si>
    <t>カラダのほぐし屋</t>
    <rPh sb="7" eb="8">
      <t>や</t>
    </rPh>
    <phoneticPr fontId="14" type="Hiragana"/>
  </si>
  <si>
    <t>株式会社さきがけ</t>
    <rPh sb="0" eb="4">
      <t>かぶしきがいしゃ</t>
    </rPh>
    <phoneticPr fontId="14" type="Hiragana"/>
  </si>
  <si>
    <t>宮崎市村角町灰作1408番地7</t>
    <rPh sb="0" eb="2">
      <t>みやざき</t>
    </rPh>
    <rPh sb="2" eb="3">
      <t>し</t>
    </rPh>
    <rPh sb="3" eb="6">
      <t>むらすみちょう</t>
    </rPh>
    <rPh sb="6" eb="8">
      <t>はいさく</t>
    </rPh>
    <rPh sb="12" eb="14">
      <t>ばんち</t>
    </rPh>
    <phoneticPr fontId="14" type="Hiragana"/>
  </si>
  <si>
    <t>22-3456</t>
    <phoneticPr fontId="14" type="Hiragana"/>
  </si>
  <si>
    <t>きんこんかん</t>
    <phoneticPr fontId="14" type="Hiragana"/>
  </si>
  <si>
    <t>有限会社九州福祉サビス</t>
    <rPh sb="0" eb="4">
      <t>ゆうげんがいしゃ</t>
    </rPh>
    <rPh sb="4" eb="6">
      <t>きゅうしゅう</t>
    </rPh>
    <rPh sb="6" eb="8">
      <t>ふくし</t>
    </rPh>
    <phoneticPr fontId="14" type="Hiragana"/>
  </si>
  <si>
    <t>宮崎市昭栄町１５５番地</t>
    <rPh sb="0" eb="2">
      <t>みやざき</t>
    </rPh>
    <rPh sb="2" eb="3">
      <t>し</t>
    </rPh>
    <rPh sb="3" eb="5">
      <t>しょうえい</t>
    </rPh>
    <rPh sb="5" eb="6">
      <t>ちょう</t>
    </rPh>
    <rPh sb="9" eb="11">
      <t>ばんち</t>
    </rPh>
    <phoneticPr fontId="14" type="Hiragana"/>
  </si>
  <si>
    <t>74-6262</t>
    <phoneticPr fontId="14" type="Hiragana"/>
  </si>
  <si>
    <t>就労継続支援Ｂ型事業所かなで</t>
    <rPh sb="0" eb="6">
      <t>しゅうろうけいぞくしえん</t>
    </rPh>
    <rPh sb="7" eb="8">
      <t>かた</t>
    </rPh>
    <rPh sb="8" eb="10">
      <t>じぎょう</t>
    </rPh>
    <rPh sb="10" eb="11">
      <t>しょ</t>
    </rPh>
    <phoneticPr fontId="14" type="Hiragana"/>
  </si>
  <si>
    <t>社会医療法人如月会</t>
    <rPh sb="0" eb="2">
      <t>しゃかい</t>
    </rPh>
    <rPh sb="2" eb="4">
      <t>いりょう</t>
    </rPh>
    <rPh sb="4" eb="6">
      <t>ほうじん</t>
    </rPh>
    <rPh sb="6" eb="8">
      <t>きさらぎ</t>
    </rPh>
    <rPh sb="8" eb="9">
      <t>かい</t>
    </rPh>
    <phoneticPr fontId="14" type="Hiragana"/>
  </si>
  <si>
    <t>宮崎市宮田町８番７号 赤レンガ館３階</t>
    <rPh sb="0" eb="2">
      <t>みやざき</t>
    </rPh>
    <rPh sb="2" eb="3">
      <t>し</t>
    </rPh>
    <rPh sb="3" eb="6">
      <t>みやたちょう</t>
    </rPh>
    <rPh sb="7" eb="8">
      <t>ばん</t>
    </rPh>
    <rPh sb="9" eb="10">
      <t>ごう</t>
    </rPh>
    <rPh sb="11" eb="12">
      <t>あか</t>
    </rPh>
    <rPh sb="15" eb="16">
      <t>やかた</t>
    </rPh>
    <rPh sb="17" eb="18">
      <t>かい</t>
    </rPh>
    <phoneticPr fontId="14" type="Hiragana"/>
  </si>
  <si>
    <t>78-5522</t>
    <phoneticPr fontId="14" type="Hiragana"/>
  </si>
  <si>
    <t>セサミ・みやざき</t>
    <phoneticPr fontId="14" type="Hiragana"/>
  </si>
  <si>
    <t>社会福祉法人明和会</t>
    <rPh sb="0" eb="2">
      <t>しゃかい</t>
    </rPh>
    <rPh sb="2" eb="4">
      <t>ふくし</t>
    </rPh>
    <rPh sb="4" eb="6">
      <t>ほうじん</t>
    </rPh>
    <rPh sb="6" eb="7">
      <t>めい</t>
    </rPh>
    <rPh sb="7" eb="8">
      <t>わ</t>
    </rPh>
    <rPh sb="8" eb="9">
      <t>かい</t>
    </rPh>
    <phoneticPr fontId="14" type="Hiragana"/>
  </si>
  <si>
    <t>宮崎市大字島之内字松ヶ崎3073番1</t>
    <rPh sb="0" eb="2">
      <t>ミヤザキ</t>
    </rPh>
    <rPh sb="2" eb="3">
      <t>シ</t>
    </rPh>
    <rPh sb="3" eb="5">
      <t>オオアザ</t>
    </rPh>
    <rPh sb="5" eb="8">
      <t>シマノウチ</t>
    </rPh>
    <rPh sb="8" eb="9">
      <t>アザ</t>
    </rPh>
    <rPh sb="9" eb="10">
      <t>マツ</t>
    </rPh>
    <rPh sb="11" eb="12">
      <t>サキ</t>
    </rPh>
    <rPh sb="16" eb="17">
      <t>バン</t>
    </rPh>
    <phoneticPr fontId="14"/>
  </si>
  <si>
    <t>64-8300</t>
    <phoneticPr fontId="20"/>
  </si>
  <si>
    <t>サンプラス宮崎</t>
    <rPh sb="5" eb="7">
      <t>みやざき</t>
    </rPh>
    <phoneticPr fontId="14" type="Hiragana"/>
  </si>
  <si>
    <t>サンプラス株式会社</t>
    <rPh sb="5" eb="9">
      <t>かぶしきがいしゃ</t>
    </rPh>
    <phoneticPr fontId="14" type="Hiragana"/>
  </si>
  <si>
    <t>宮崎市佐土原町東上那珂14829番地１</t>
    <rPh sb="0" eb="3">
      <t>みやざきし</t>
    </rPh>
    <rPh sb="3" eb="7">
      <t>さどわらちょう</t>
    </rPh>
    <rPh sb="7" eb="8">
      <t>ひがし</t>
    </rPh>
    <rPh sb="8" eb="9">
      <t>うえ</t>
    </rPh>
    <rPh sb="9" eb="11">
      <t>なか</t>
    </rPh>
    <rPh sb="16" eb="18">
      <t>ばんち</t>
    </rPh>
    <phoneticPr fontId="14" type="Hiragana"/>
  </si>
  <si>
    <t>65-6886</t>
  </si>
  <si>
    <t>らくぱっく</t>
    <phoneticPr fontId="14" type="Hiragana"/>
  </si>
  <si>
    <t>らくぱっく株式会社</t>
    <rPh sb="5" eb="9">
      <t>かぶしきがいしゃ</t>
    </rPh>
    <phoneticPr fontId="14" type="Hiragana"/>
  </si>
  <si>
    <t>宮崎市祇園２丁目９３番地</t>
    <rPh sb="0" eb="2">
      <t>みやざき</t>
    </rPh>
    <rPh sb="2" eb="3">
      <t>し</t>
    </rPh>
    <rPh sb="3" eb="5">
      <t>ぎおん</t>
    </rPh>
    <rPh sb="6" eb="8">
      <t>ちょうめ</t>
    </rPh>
    <rPh sb="10" eb="12">
      <t>ばんち</t>
    </rPh>
    <phoneticPr fontId="14" type="Hiragana"/>
  </si>
  <si>
    <t>35-3399</t>
    <phoneticPr fontId="14" type="Hiragana"/>
  </si>
  <si>
    <t>指定就労継続支援Ｂ型事業所　アクセプト</t>
    <phoneticPr fontId="14" type="Hiragana"/>
  </si>
  <si>
    <t>合同会社　大盛</t>
    <rPh sb="0" eb="2">
      <t>ごうどう</t>
    </rPh>
    <rPh sb="2" eb="4">
      <t>がいしゃ</t>
    </rPh>
    <rPh sb="5" eb="7">
      <t>おおもり</t>
    </rPh>
    <phoneticPr fontId="14" type="Hiragana"/>
  </si>
  <si>
    <t>宮崎市恒久６丁目７番地１　大野マンション１０１</t>
    <rPh sb="0" eb="3">
      <t>みやざきし</t>
    </rPh>
    <rPh sb="6" eb="8">
      <t>ちょうめ</t>
    </rPh>
    <rPh sb="9" eb="11">
      <t>ばんち</t>
    </rPh>
    <rPh sb="13" eb="15">
      <t>おおの</t>
    </rPh>
    <phoneticPr fontId="14" type="Hiragana"/>
  </si>
  <si>
    <t>65-8820</t>
    <phoneticPr fontId="14" type="Hiragana"/>
  </si>
  <si>
    <t>ＬＩＴＴＬＥ ＰＵＭＰＫＩＮ</t>
    <phoneticPr fontId="14" type="Hiragana"/>
  </si>
  <si>
    <t>株式会社 Ｇ．Ｕ．T．Ｓ．</t>
    <rPh sb="0" eb="4">
      <t>カブシキガイシャ</t>
    </rPh>
    <phoneticPr fontId="22"/>
  </si>
  <si>
    <t>宮崎市学園木花台西１丁目2番地１KUビル2Ｆ</t>
    <rPh sb="0" eb="2">
      <t>ミヤザキ</t>
    </rPh>
    <rPh sb="2" eb="3">
      <t>シ</t>
    </rPh>
    <rPh sb="3" eb="5">
      <t>ガクエン</t>
    </rPh>
    <rPh sb="5" eb="7">
      <t>キバナ</t>
    </rPh>
    <rPh sb="7" eb="8">
      <t>ダイ</t>
    </rPh>
    <rPh sb="8" eb="9">
      <t>ニシ</t>
    </rPh>
    <rPh sb="10" eb="12">
      <t>チョウメ</t>
    </rPh>
    <rPh sb="13" eb="15">
      <t>バンチ</t>
    </rPh>
    <phoneticPr fontId="22"/>
  </si>
  <si>
    <t>72-3171</t>
  </si>
  <si>
    <t>あうる uryuuno</t>
  </si>
  <si>
    <t>有限会社　三力</t>
    <rPh sb="0" eb="2">
      <t>ゆうげん</t>
    </rPh>
    <rPh sb="2" eb="3">
      <t>かい</t>
    </rPh>
    <rPh sb="3" eb="4">
      <t>しゃ</t>
    </rPh>
    <rPh sb="5" eb="6">
      <t>さん</t>
    </rPh>
    <rPh sb="6" eb="7">
      <t>りき</t>
    </rPh>
    <phoneticPr fontId="14" type="Hiragana"/>
  </si>
  <si>
    <t>宮崎市大字瓜生野３７６７番地１</t>
    <rPh sb="0" eb="3">
      <t>みやざきし</t>
    </rPh>
    <rPh sb="3" eb="5">
      <t>おおあざ</t>
    </rPh>
    <rPh sb="5" eb="6">
      <t>うり</t>
    </rPh>
    <rPh sb="6" eb="8">
      <t>いくの</t>
    </rPh>
    <rPh sb="12" eb="14">
      <t>ばんち</t>
    </rPh>
    <phoneticPr fontId="14" type="Hiragana"/>
  </si>
  <si>
    <t>33-9733</t>
    <phoneticPr fontId="14" type="Hiragana"/>
  </si>
  <si>
    <t>おしごとハウス</t>
  </si>
  <si>
    <t>宮崎市山崎町四郎房９２８番地２</t>
    <rPh sb="0" eb="2">
      <t>ミヤザキ</t>
    </rPh>
    <rPh sb="2" eb="3">
      <t>シ</t>
    </rPh>
    <rPh sb="3" eb="4">
      <t>ヤマ</t>
    </rPh>
    <rPh sb="4" eb="5">
      <t>サキ</t>
    </rPh>
    <rPh sb="5" eb="6">
      <t>チョウ</t>
    </rPh>
    <rPh sb="6" eb="8">
      <t>シロウ</t>
    </rPh>
    <rPh sb="8" eb="9">
      <t>ボウ</t>
    </rPh>
    <rPh sb="12" eb="14">
      <t>バンチ</t>
    </rPh>
    <phoneticPr fontId="22"/>
  </si>
  <si>
    <t>78-3581</t>
  </si>
  <si>
    <t>就労継続支援Ｂ型事業所 さざなみ</t>
  </si>
  <si>
    <t>特定非営利活動法人さざなみの会</t>
  </si>
  <si>
    <t>宮崎市瓜生野字長田六田２２３０番地１</t>
  </si>
  <si>
    <t>65-8222</t>
  </si>
  <si>
    <t>合同会社大盛</t>
  </si>
  <si>
    <t>指定就労継続支援B型事業所アクセプト</t>
  </si>
  <si>
    <t>880-0913</t>
  </si>
  <si>
    <t>宮崎市恒久６丁目７－１大野マンション１０１</t>
  </si>
  <si>
    <t>０９８５－６５－８８２０</t>
  </si>
  <si>
    <t>grandplan@ari.bbiq.jp</t>
  </si>
  <si>
    <t>https://type-b-accept.com/</t>
  </si>
  <si>
    <t>就労継続支援B型</t>
  </si>
  <si>
    <t>聴覚, 肢体, 内部, 知的, 精神, 発達, 高次脳, 難病</t>
  </si>
  <si>
    <t>肢体, 内部, 知的, 精神</t>
  </si>
  <si>
    <t>事業所での作業は受注作業が中心です。スタッフ、利用者さん一丸となって目標達成を目指します。作業でしっかり工賃を稼ぐ事も重要ですが、それ以上に大事にしていることが、居場所と役割の提供です。事業所での作業中はおしゃべりOK。そこで生まれるコミュニケーション、人との関わり方がとても大事です。作業中でも笑いあう事が出来る、楽しいと思える居場所があるから通いたい。作業での役割、コミュニケーションの中に生まれる役割。そんな「居場所」と「役割」、「たのしさ」と「おもしろさ」を形にしている事業所です。</t>
  </si>
  <si>
    <t>無（弁当注文・持参）</t>
    <rPh sb="0" eb="1">
      <t>ナ</t>
    </rPh>
    <rPh sb="7" eb="9">
      <t>ジサン</t>
    </rPh>
    <phoneticPr fontId="1"/>
  </si>
  <si>
    <t>就労継続支援B型事業所かなで</t>
  </si>
  <si>
    <t>kanade@miyazaki-wakakusa.or.jp</t>
  </si>
  <si>
    <t>https://www.miyazaki-wakakusa.or.jp/</t>
  </si>
  <si>
    <t>精神, 発達</t>
  </si>
  <si>
    <t>事業所内で食事提供</t>
  </si>
  <si>
    <t>要相談</t>
  </si>
  <si>
    <t>つむぎ</t>
  </si>
  <si>
    <t>視覚, 聴覚, 肢体, 内部, 知的, 精神, 発達, 高次脳, 難病</t>
  </si>
  <si>
    <t>step@tomoe-kai.or.jp</t>
  </si>
  <si>
    <t>http://step.tomoe-kai.or.jp</t>
  </si>
  <si>
    <t>就労継続支援B型, 就労移行支援, 就労定着支援</t>
  </si>
  <si>
    <t>知的, 精神, 発達, 高次脳</t>
  </si>
  <si>
    <t>知的, 精神, 発達</t>
  </si>
  <si>
    <t>月～金　８：３０～１６：００（年末年始・GW・土日祝日を除く）</t>
  </si>
  <si>
    <t>有（集合）</t>
    <rPh sb="0" eb="1">
      <t>アリ</t>
    </rPh>
    <rPh sb="2" eb="4">
      <t>シュウゴウ</t>
    </rPh>
    <phoneticPr fontId="1"/>
  </si>
  <si>
    <t>特定非営利活動法人　さざなみの会</t>
  </si>
  <si>
    <t>就労継続支援B型事業所　さざなみ</t>
  </si>
  <si>
    <t>880-0044</t>
  </si>
  <si>
    <t>宮崎市瓜生野字長田六田2230-1</t>
  </si>
  <si>
    <t>0985-65-8222</t>
  </si>
  <si>
    <t>sazanami-mimura@sazanaminokai.org</t>
  </si>
  <si>
    <t>https://www.sazanaminokai.org/</t>
  </si>
  <si>
    <t>就労継続支援B型, 特定相談支援、障がい児相談支援</t>
  </si>
  <si>
    <t>視覚, 知的, 精神, 発達,</t>
  </si>
  <si>
    <t>視覚, 知的, 精神,</t>
  </si>
  <si>
    <t>月～金　9：30～15：45</t>
  </si>
  <si>
    <t>メガネリサイクル事業、洗濯業務、文書廃棄、千切り大根袋詰め、洗車業務、その他請負作業</t>
  </si>
  <si>
    <t>看護師が常駐しており、相談支援事業所を併設しています。</t>
  </si>
  <si>
    <t>有（個別・集合）</t>
    <rPh sb="0" eb="1">
      <t>アリ</t>
    </rPh>
    <rPh sb="2" eb="4">
      <t>コベツ</t>
    </rPh>
    <rPh sb="5" eb="7">
      <t>シュウゴウ</t>
    </rPh>
    <phoneticPr fontId="1"/>
  </si>
  <si>
    <t>株式会社　ＳＨＩＢＡ</t>
  </si>
  <si>
    <t>ＳＵＮはぁーと</t>
  </si>
  <si>
    <t>宮崎市橘通東3丁目4-35　ホワイトポケットビル西館1F</t>
  </si>
  <si>
    <t>0985-22-1123</t>
  </si>
  <si>
    <t>sunheart@aqr.bbiq.jp</t>
  </si>
  <si>
    <t>自動車部品組立、パッケージシール貼付作業(不定期)　ビル・駐車場清掃管理業務　クリーニング窓口業務、パン販売店調理　接客業務</t>
  </si>
  <si>
    <t>利用者さんそれぞれが自分の目標に向かって安定して勤務し、作業を習得していけるよう支援員が丁寧に指導します。</t>
  </si>
  <si>
    <t>https://www.shiba-heart.net</t>
    <phoneticPr fontId="1"/>
  </si>
  <si>
    <r>
      <rPr>
        <sz val="10"/>
        <color theme="1"/>
        <rFont val="ＭＳ ゴシック"/>
        <family val="3"/>
        <charset val="128"/>
      </rPr>
      <t>知的</t>
    </r>
    <r>
      <rPr>
        <sz val="10"/>
        <color theme="1"/>
        <rFont val="Arial"/>
        <family val="2"/>
      </rPr>
      <t xml:space="preserve">, </t>
    </r>
    <r>
      <rPr>
        <sz val="10"/>
        <color theme="1"/>
        <rFont val="ＭＳ ゴシック"/>
        <family val="3"/>
        <charset val="128"/>
      </rPr>
      <t>精神</t>
    </r>
    <r>
      <rPr>
        <sz val="10"/>
        <color theme="1"/>
        <rFont val="Arial"/>
        <family val="2"/>
      </rPr>
      <t xml:space="preserve">, </t>
    </r>
    <r>
      <rPr>
        <sz val="10"/>
        <color theme="1"/>
        <rFont val="ＭＳ ゴシック"/>
        <family val="3"/>
        <charset val="128"/>
      </rPr>
      <t>発達</t>
    </r>
    <phoneticPr fontId="1"/>
  </si>
  <si>
    <r>
      <rPr>
        <sz val="10"/>
        <color theme="1"/>
        <rFont val="ＭＳ ゴシック"/>
        <family val="3"/>
        <charset val="128"/>
      </rPr>
      <t>月～土　</t>
    </r>
    <r>
      <rPr>
        <sz val="10"/>
        <color theme="1"/>
        <rFont val="Arial"/>
        <family val="2"/>
      </rPr>
      <t>9:30</t>
    </r>
    <r>
      <rPr>
        <sz val="10"/>
        <color theme="1"/>
        <rFont val="ＭＳ ゴシック"/>
        <family val="3"/>
        <charset val="128"/>
      </rPr>
      <t>～</t>
    </r>
    <r>
      <rPr>
        <sz val="10"/>
        <color theme="1"/>
        <rFont val="Arial"/>
        <family val="2"/>
      </rPr>
      <t>16</t>
    </r>
    <r>
      <rPr>
        <sz val="10"/>
        <color theme="1"/>
        <rFont val="ＭＳ ゴシック"/>
        <family val="3"/>
        <charset val="128"/>
      </rPr>
      <t>：</t>
    </r>
    <r>
      <rPr>
        <sz val="10"/>
        <color theme="1"/>
        <rFont val="Arial"/>
        <family val="2"/>
      </rPr>
      <t>00</t>
    </r>
    <r>
      <rPr>
        <sz val="10"/>
        <color theme="1"/>
        <rFont val="ＭＳ ゴシック"/>
        <family val="3"/>
        <charset val="128"/>
      </rPr>
      <t>　</t>
    </r>
    <r>
      <rPr>
        <sz val="10"/>
        <color theme="1"/>
        <rFont val="Arial"/>
        <family val="2"/>
      </rPr>
      <t>(</t>
    </r>
    <r>
      <rPr>
        <sz val="10"/>
        <color theme="1"/>
        <rFont val="ＭＳ ゴシック"/>
        <family val="3"/>
        <charset val="128"/>
      </rPr>
      <t>日曜　年末年始・</t>
    </r>
    <r>
      <rPr>
        <sz val="10"/>
        <color theme="1"/>
        <rFont val="Arial"/>
        <family val="2"/>
      </rPr>
      <t>GW</t>
    </r>
    <r>
      <rPr>
        <sz val="10"/>
        <color theme="1"/>
        <rFont val="ＭＳ ゴシック"/>
        <family val="3"/>
        <charset val="128"/>
      </rPr>
      <t>・夏季休業等　例外有り</t>
    </r>
    <r>
      <rPr>
        <sz val="10"/>
        <color theme="1"/>
        <rFont val="Arial"/>
        <family val="2"/>
      </rPr>
      <t>)</t>
    </r>
    <phoneticPr fontId="1"/>
  </si>
  <si>
    <t>セサミ・みやざき</t>
  </si>
  <si>
    <t>880-0121</t>
  </si>
  <si>
    <t>0985-64-8300</t>
  </si>
  <si>
    <t>sesami_sa@dune.ocn.ne.jp</t>
  </si>
  <si>
    <t>就労継続支援B型, 就労継続支援A型</t>
  </si>
  <si>
    <t>A型１０名　B型２０名</t>
  </si>
  <si>
    <t>64-8302</t>
    <phoneticPr fontId="1"/>
  </si>
  <si>
    <t>880-0805</t>
    <phoneticPr fontId="1"/>
  </si>
  <si>
    <t>880-0345</t>
  </si>
  <si>
    <t>宮崎市大瀬町倉谷6176‐1</t>
  </si>
  <si>
    <t>0985‐36‐6606</t>
  </si>
  <si>
    <t>koubou@voice.ocn.ne.jp</t>
  </si>
  <si>
    <t>https://www.genkihp.com</t>
  </si>
  <si>
    <t>知的</t>
  </si>
  <si>
    <t>エコクリーンプラザみやざき管理棟内での再生品手入れ(拭き上げ・研き・ニス塗りなど）、リサイクル体験教室の接客・材料準備、館内清掃・消毒</t>
  </si>
  <si>
    <t>多くの地域のお客様が来館されるところで、人に接する機会が多い施設です。再生品の抽選提供時や体験教室の接客時はお客様に「ありがとう」の言葉を直接いただく事もあり、利用者の皆さんもやりがいを感じています。</t>
  </si>
  <si>
    <t>36-6706</t>
    <phoneticPr fontId="1"/>
  </si>
  <si>
    <t>880-0915</t>
  </si>
  <si>
    <t>宮崎市恒久南3-2-2</t>
  </si>
  <si>
    <t>0985-73-9238</t>
  </si>
  <si>
    <t>kurin-works@fututre.ocn.ne.jp</t>
  </si>
  <si>
    <t>肢体, 知的, 精神, 発達</t>
  </si>
  <si>
    <t>県立こども療育センターや市障がい者体育センターでの清掃活動を主に行っています。この４月よりふれあい喫茶あいあいでの製造・接客業務もスタートしています。</t>
  </si>
  <si>
    <t>年齢層はまちまちですが、みんな笑顔で毎日活動しています！</t>
  </si>
  <si>
    <t>73-9652</t>
    <phoneticPr fontId="1"/>
  </si>
  <si>
    <t>無（弁当注文・持参）</t>
    <rPh sb="0" eb="1">
      <t>ナ</t>
    </rPh>
    <rPh sb="2" eb="4">
      <t>ベントウ</t>
    </rPh>
    <rPh sb="4" eb="6">
      <t>チュウモン</t>
    </rPh>
    <rPh sb="7" eb="9">
      <t>ジサン</t>
    </rPh>
    <phoneticPr fontId="1"/>
  </si>
  <si>
    <t>特定非営利活動法人工房はづき</t>
  </si>
  <si>
    <t>880-0834</t>
  </si>
  <si>
    <t>宮崎市新別府町麓518-1</t>
  </si>
  <si>
    <t>0985-71-2673</t>
  </si>
  <si>
    <t>koubouhaduki@yahoo.co.jp</t>
  </si>
  <si>
    <t>http://koubouhaduki.miyachan.cc/</t>
  </si>
  <si>
    <t>内部, 知的, 精神, 発達, 高次脳, 難病</t>
  </si>
  <si>
    <t>聴覚, 知的, 精神, 発達</t>
  </si>
  <si>
    <t>20名</t>
  </si>
  <si>
    <t>月～金　9：30～1５：30　（年末年始・GW・年末年始・土日祝日を除く）</t>
  </si>
  <si>
    <t>１、ダイレクトメール作業　２、チラシ折り・宛名シール作成・貼り作業　3、野菜詰めパック等のシール貼り作業　４、食品梱包発送請負作業　など</t>
  </si>
  <si>
    <t>経済的にも自立が図れるよう工賃アップを目指した支援を行います。</t>
  </si>
  <si>
    <t>無（弁当注文・持参）</t>
    <rPh sb="0" eb="1">
      <t>ナ</t>
    </rPh>
    <phoneticPr fontId="1"/>
  </si>
  <si>
    <t>不可</t>
    <phoneticPr fontId="1"/>
  </si>
  <si>
    <t>71-0072</t>
    <phoneticPr fontId="1"/>
  </si>
  <si>
    <t>障がい者通所福祉施設あや作業所</t>
    <rPh sb="0" eb="1">
      <t>ショウ</t>
    </rPh>
    <rPh sb="3" eb="4">
      <t>シャ</t>
    </rPh>
    <rPh sb="4" eb="6">
      <t>ツウショ</t>
    </rPh>
    <rPh sb="6" eb="8">
      <t>フクシ</t>
    </rPh>
    <rPh sb="8" eb="10">
      <t>シセツ</t>
    </rPh>
    <phoneticPr fontId="5"/>
  </si>
  <si>
    <t>綾ほとくり作業所</t>
    <phoneticPr fontId="1"/>
  </si>
  <si>
    <t>障害福祉サービス事業所　わーくすぽっとＡｙａ</t>
    <phoneticPr fontId="1"/>
  </si>
  <si>
    <t>綾グリーンガーデン</t>
    <phoneticPr fontId="1"/>
  </si>
  <si>
    <t>知的障害者総合福祉施設向陽の里</t>
    <phoneticPr fontId="1"/>
  </si>
  <si>
    <t>国富ほとくり作業所</t>
    <phoneticPr fontId="1"/>
  </si>
  <si>
    <t>まこもネットワーク</t>
    <phoneticPr fontId="1"/>
  </si>
  <si>
    <t>社会福祉法人　宮崎県社会福祉事業団</t>
    <rPh sb="0" eb="4">
      <t>シャカイフクシ</t>
    </rPh>
    <rPh sb="4" eb="6">
      <t>ホウジン</t>
    </rPh>
    <rPh sb="7" eb="9">
      <t>ミヤザキ</t>
    </rPh>
    <rPh sb="9" eb="10">
      <t>ケン</t>
    </rPh>
    <phoneticPr fontId="1"/>
  </si>
  <si>
    <t>特定非営利活動法人Green of green</t>
  </si>
  <si>
    <t>特定非営利活動法人　Green of green</t>
    <rPh sb="0" eb="2">
      <t>トクテイ</t>
    </rPh>
    <rPh sb="2" eb="5">
      <t>ヒエイリ</t>
    </rPh>
    <rPh sb="5" eb="7">
      <t>カツドウ</t>
    </rPh>
    <rPh sb="7" eb="9">
      <t>ホウジン</t>
    </rPh>
    <phoneticPr fontId="1"/>
  </si>
  <si>
    <t>特定非営利活動法人ほとくり会</t>
  </si>
  <si>
    <t>特定非営利活動法人ほとくり会</t>
    <phoneticPr fontId="1"/>
  </si>
  <si>
    <t>合同会社Ｆａｃｅ　ｔｏ　Ｆａｃｅ</t>
  </si>
  <si>
    <t>合同会社Ｆａｃｅ　ｔｏ　Ｆａｃｅ</t>
    <phoneticPr fontId="1"/>
  </si>
  <si>
    <t>特定非営利活動法人綾グリーンガーデン</t>
    <rPh sb="0" eb="2">
      <t>トクテイ</t>
    </rPh>
    <rPh sb="2" eb="5">
      <t>ヒエイリ</t>
    </rPh>
    <rPh sb="5" eb="9">
      <t>カツドウホウジン</t>
    </rPh>
    <phoneticPr fontId="1"/>
  </si>
  <si>
    <t>一般社団法人クラウド</t>
    <phoneticPr fontId="1"/>
  </si>
  <si>
    <t>あや作業所</t>
  </si>
  <si>
    <t>880-1303</t>
  </si>
  <si>
    <t>宮崎県東諸県郡綾町南俣5849</t>
  </si>
  <si>
    <t>0985-77-3110</t>
  </si>
  <si>
    <t>green-of-green@shore.ocn.ne.jp</t>
  </si>
  <si>
    <t>https://www.ayasagyousyo.com/</t>
  </si>
  <si>
    <t>祝祭日を含む月～金　9：00～15：00　年末年始を除く</t>
  </si>
  <si>
    <t>農園作業や商品の検品、ジャムやドレッシングの加工等、誰でもできる簡単な作業から、少し難しい作業まで、様々な作業がございます。
作業を細分化すると、どのような方でも出来る仕事は見つかります。</t>
  </si>
  <si>
    <t>すべて自社製品で工賃を出しているので、ノルマがございません、各人のできる力を集結して商品を作っておりますので、自分のペースで仕事ができます。
また、職員にもノルマ等ありませんので、心にゆとりを持った支援が出来ています。</t>
  </si>
  <si>
    <t>東諸県郡綾町大字南俣5849</t>
    <phoneticPr fontId="1"/>
  </si>
  <si>
    <t>77-3110</t>
    <phoneticPr fontId="1"/>
  </si>
  <si>
    <t>77-1831</t>
    <phoneticPr fontId="1"/>
  </si>
  <si>
    <t>有（個人・集合）</t>
    <rPh sb="0" eb="1">
      <t>アリ</t>
    </rPh>
    <rPh sb="2" eb="4">
      <t>コジン</t>
    </rPh>
    <rPh sb="5" eb="7">
      <t>シュウゴウ</t>
    </rPh>
    <phoneticPr fontId="1"/>
  </si>
  <si>
    <t>東諸県郡綾町大字南俣2547番地1</t>
    <phoneticPr fontId="1"/>
  </si>
  <si>
    <t>綾ほとくり事業所</t>
  </si>
  <si>
    <t>綾町大字南俣２５４７－１</t>
  </si>
  <si>
    <t>０９８５－７７－０５５９</t>
  </si>
  <si>
    <t>hotokuri@river.ocn.ne.jp</t>
  </si>
  <si>
    <t>知的, 精神, 高次脳</t>
  </si>
  <si>
    <t>精神</t>
  </si>
  <si>
    <t>月～金　9:00～15:30（年末年始・土日祝日を除く）</t>
  </si>
  <si>
    <t>屋外作業（大根、落花生、米、ネギ、ショウガづくり）屋内（ジャム作り、千切り大根のパック詰め、あくまき、ヨモギ餅づくり等）</t>
  </si>
  <si>
    <t>青少年自然の家での一泊研修、障害者スポーツ大会の参加そのたレクリエーション有</t>
  </si>
  <si>
    <t>77-0559</t>
    <phoneticPr fontId="1"/>
  </si>
  <si>
    <t>有（個人）</t>
    <rPh sb="0" eb="1">
      <t>アリ</t>
    </rPh>
    <rPh sb="2" eb="4">
      <t>コジン</t>
    </rPh>
    <phoneticPr fontId="1"/>
  </si>
  <si>
    <t>880-1303</t>
    <phoneticPr fontId="1"/>
  </si>
  <si>
    <t>わーくすぽっとＡｙａ</t>
  </si>
  <si>
    <t>０９８５－６９－１８２０</t>
  </si>
  <si>
    <t>go.facetoface@outlook.jp</t>
  </si>
  <si>
    <t>視覚, 知的, 精神, 発達, 高次脳</t>
  </si>
  <si>
    <t>月～金　10：00～15：00（GW・土日祝日は場合により営業）年末年始休暇</t>
  </si>
  <si>
    <t>農作業、自社農園での柑橘類の栽培、綾町からの委託作業</t>
  </si>
  <si>
    <t>自然豊かな綾町で雄大な景色に囲まれながら作業ができます‼</t>
  </si>
  <si>
    <t>宮崎県東諸県郡綾町大字入野１２０７</t>
    <phoneticPr fontId="1"/>
  </si>
  <si>
    <t>69-1820</t>
    <phoneticPr fontId="1"/>
  </si>
  <si>
    <t>有（個人）</t>
    <rPh sb="0" eb="1">
      <t>アリ</t>
    </rPh>
    <phoneticPr fontId="1"/>
  </si>
  <si>
    <t>可（車イス用車両あり）</t>
    <phoneticPr fontId="1"/>
  </si>
  <si>
    <t>可（移乗可）</t>
    <phoneticPr fontId="1"/>
  </si>
  <si>
    <t>可（自力での乗り込み）</t>
    <phoneticPr fontId="1"/>
  </si>
  <si>
    <t>可（移乗可）</t>
    <rPh sb="2" eb="4">
      <t>イジョウ</t>
    </rPh>
    <rPh sb="4" eb="5">
      <t>カ</t>
    </rPh>
    <phoneticPr fontId="1"/>
  </si>
  <si>
    <t>880-0303</t>
  </si>
  <si>
    <t>09985-30-5655</t>
  </si>
  <si>
    <t>74-3053</t>
    <phoneticPr fontId="1"/>
  </si>
  <si>
    <t>nakanosato@meisyo-wa.jp</t>
    <phoneticPr fontId="1"/>
  </si>
  <si>
    <t>https://meisyo-wa.jp/?page_id=112</t>
    <phoneticPr fontId="1"/>
  </si>
  <si>
    <t>就労継続支援B型, 就労移行支援</t>
  </si>
  <si>
    <t>B型：30名　　就労：6名</t>
  </si>
  <si>
    <t>有（個別・集合）</t>
    <rPh sb="2" eb="4">
      <t>コベツ</t>
    </rPh>
    <phoneticPr fontId="1"/>
  </si>
  <si>
    <t>月～土　9：40～15：40　（年末年始・日曜を除く）</t>
  </si>
  <si>
    <t>B型：きゅうり、米の栽培、管理、収穫、販売　さをり織り、まいづる人形製品の製作、販売　受注作業　調理業務
就労：廃油石けんの製造、販売　マナーの習得、書類等の作成練習　環境整備などの事業所内での仕事練習　受託作業</t>
  </si>
  <si>
    <t>利用者様が自分らしく自立した社会生活や日常生活を営むための知識や能力の向上、訓練や活動機会等を提供する場としてサポートしています。自然豊かな環境の中で明るく穏やかに活動し、それぞれの能力を伸ばし引き出しながら一人ひとりが輝けるような施設づくりを目指しております。</t>
  </si>
  <si>
    <t>株式会社　ＯＦＡ</t>
  </si>
  <si>
    <t>福祉サービス事業所ポノ・ポノ</t>
  </si>
  <si>
    <t>880-0022</t>
    <phoneticPr fontId="1"/>
  </si>
  <si>
    <t>宮崎市大橋２丁目149-1</t>
  </si>
  <si>
    <t>34-9332</t>
    <phoneticPr fontId="1"/>
  </si>
  <si>
    <t>ponopono@sage.ocn.ne.jp</t>
  </si>
  <si>
    <t>就労継続支援B型, 就労移行支援, 自立訓練（生活訓練）</t>
  </si>
  <si>
    <t>肢体, 内部, 知的, 精神, 発達, 難病</t>
  </si>
  <si>
    <t>月～土　9：00～16：00　（祝日の振替出勤、イベント等の場合は土日祝日も営業します）</t>
  </si>
  <si>
    <t>それぞれの個性と能力を尊重し、障がい者の方が自立した社会生活を送れるよう明るく活発な人材育成を目指します。</t>
  </si>
  <si>
    <r>
      <rPr>
        <sz val="10"/>
        <color theme="1"/>
        <rFont val="ＭＳ ゴシック"/>
        <family val="3"/>
        <charset val="128"/>
      </rPr>
      <t>自立訓練（生活訓練）社会訓練、作業訓練、健康芸術、調理、コミュニケーション・余暇
移行支援　ビジネスマナー・</t>
    </r>
    <r>
      <rPr>
        <sz val="10"/>
        <color theme="1"/>
        <rFont val="Arial"/>
        <family val="2"/>
      </rPr>
      <t>PC</t>
    </r>
    <r>
      <rPr>
        <sz val="10"/>
        <color theme="1"/>
        <rFont val="ＭＳ ゴシック"/>
        <family val="3"/>
        <charset val="128"/>
      </rPr>
      <t xml:space="preserve">訓練・企業見学・企業実習等
</t>
    </r>
    <r>
      <rPr>
        <sz val="10"/>
        <color theme="1"/>
        <rFont val="Arial"/>
        <family val="2"/>
      </rPr>
      <t>B</t>
    </r>
    <r>
      <rPr>
        <sz val="10"/>
        <color theme="1"/>
        <rFont val="ＭＳ ゴシック"/>
        <family val="3"/>
        <charset val="128"/>
      </rPr>
      <t>型　請負作業・オリジナル商品製作（革製品、加工食品等）施設外就労・農作業等</t>
    </r>
    <phoneticPr fontId="1"/>
  </si>
  <si>
    <t>880-0824</t>
  </si>
  <si>
    <t>宮崎市大島町北ノ原1030-3</t>
  </si>
  <si>
    <t>0985-25-5035</t>
  </si>
  <si>
    <t>koyoen@m-sj.or.jp</t>
  </si>
  <si>
    <t>https://www.m-sj.or.jp/koyoen/</t>
  </si>
  <si>
    <t>就労継続支援B型, 生活介護</t>
  </si>
  <si>
    <t>聴覚, 肢体, 内部, 知的, 精神</t>
  </si>
  <si>
    <t>各20名</t>
  </si>
  <si>
    <t>月～金9：00～16：00（土日祝日、年末年始を除く）</t>
  </si>
  <si>
    <t>　B型だけでなく、生活介護の方も生産活動に携わっています。作業班は木工班と室内班2班あり1つ目は、木工品の製作を行う木工班、もう１つは、野菜の受託作業を行う室内班です。木工班は初心者の方でも安心して取り組んで頂けるよう小物研磨、糸鋸、組み立てなど様々な作業種目があります。室内班では、衛生面に配慮しながら野菜の下処理の作業を行っています。
　生活介護の方は、生産活動を行いますので、少額ですが工賃をお支払いしています。その他、創作活動や健康づくり活動もあります。季節に応じた壁面を作製したり、広い敷地でグラウンドゴルフをしたりします。</t>
  </si>
  <si>
    <t>　県内でも珍しい、木工製品を製作している事業所です。また、当事業所は宮崎ロクロ工芸品を制作する事業所として指定もされています。
　また、当事業所には広い敷地があり、休憩時間には、皆さんウォーキングをして楽しんでいます。
　物作りが好きな方、広い敷地でのびのびと仕事をしたいと考えている方、ぜひお待ちしております！</t>
  </si>
  <si>
    <t>25-5139</t>
    <phoneticPr fontId="1"/>
  </si>
  <si>
    <t>有（個別）</t>
    <rPh sb="2" eb="4">
      <t>コベツ</t>
    </rPh>
    <phoneticPr fontId="1"/>
  </si>
  <si>
    <t>宮崎市大字島之内字伊鈴山１０２４３番地３</t>
  </si>
  <si>
    <t>brightyhouse@siren.ocn.ne.jp</t>
  </si>
  <si>
    <t>http://www.seiju-kai.jp/</t>
  </si>
  <si>
    <t>内部, 知的, 精神</t>
  </si>
  <si>
    <t>月～金　9：00～14:00（年末年始・土日祝日を除く）</t>
  </si>
  <si>
    <t>お弁当作りがメインです。野菜切りや盛り付け、容器洗浄、配達補助など
また、在宅での作業も行っており、個別に縫製や軽作業などに取り組んで頂いております。</t>
  </si>
  <si>
    <t>今年度ようやく時給５００円になりました。皆様ぜひ見学にいらしてください。</t>
  </si>
  <si>
    <t>62-5266</t>
    <phoneticPr fontId="1"/>
  </si>
  <si>
    <t>880-0121</t>
    <phoneticPr fontId="1"/>
  </si>
  <si>
    <t>一般社団法人　きぼう</t>
  </si>
  <si>
    <t>880-0013</t>
  </si>
  <si>
    <t>syadan.kibou@oboe.ocn.ne.jp</t>
  </si>
  <si>
    <t>視覚, 聴覚, 肢体, 内部, 知的, 精神, 発達, 高次脳</t>
  </si>
  <si>
    <t>有（個別）</t>
    <rPh sb="0" eb="1">
      <t>アリ</t>
    </rPh>
    <rPh sb="2" eb="4">
      <t>コベツ</t>
    </rPh>
    <phoneticPr fontId="1"/>
  </si>
  <si>
    <t>可（自力での乗り込み）</t>
    <rPh sb="0" eb="1">
      <t>カ</t>
    </rPh>
    <phoneticPr fontId="1"/>
  </si>
  <si>
    <t>事業所名</t>
    <rPh sb="0" eb="4">
      <t>ジギョウショメイ</t>
    </rPh>
    <phoneticPr fontId="1"/>
  </si>
  <si>
    <t>情報</t>
    <rPh sb="0" eb="2">
      <t>ジョウホウ</t>
    </rPh>
    <phoneticPr fontId="1"/>
  </si>
  <si>
    <t>編集</t>
    <rPh sb="0" eb="2">
      <t>ヘンシュウ</t>
    </rPh>
    <phoneticPr fontId="1"/>
  </si>
  <si>
    <t>〇</t>
    <phoneticPr fontId="1"/>
  </si>
  <si>
    <t>B型事業所</t>
    <rPh sb="1" eb="2">
      <t>ガタ</t>
    </rPh>
    <rPh sb="2" eb="5">
      <t>ジギョウショ</t>
    </rPh>
    <phoneticPr fontId="1"/>
  </si>
  <si>
    <t>社会福祉法人まほろば福祉会</t>
  </si>
  <si>
    <t>880-0951</t>
  </si>
  <si>
    <t>宮崎県宮崎市大塚町権現前874番地1</t>
  </si>
  <si>
    <t>0985-48-2720</t>
  </si>
  <si>
    <t>yamashita@846bee.com</t>
  </si>
  <si>
    <t>https://mahoweb.com/</t>
  </si>
  <si>
    <t>視覚, 聴覚, 肢体, 内部, 知的, 精神, 発達, 難病</t>
  </si>
  <si>
    <t>肢体, 内部</t>
  </si>
  <si>
    <t>月～金　10：00～16：00（土曜日・祝日営業する場合あり）</t>
  </si>
  <si>
    <t>48-2774</t>
    <phoneticPr fontId="1"/>
  </si>
  <si>
    <r>
      <rPr>
        <sz val="10"/>
        <color theme="1"/>
        <rFont val="ＭＳ ゴシック"/>
        <family val="3"/>
        <charset val="128"/>
      </rPr>
      <t>～働くことは生きている証　誰にとっても必要なもの～
当施設は、「一生涯に一度でいいから、自分の力で働いてお金を稼いでみたい。そしてお母さんにエプロンをプレゼントしたい。」という筋ジストロフィーの一少年の願い実現に向けて、日本財団、日本筋ジストロフィー協会や多くの皆様のご支援を受け設立されました。
「やじろべえ」のように障害があってもなくても誰もが助け合い、バランスの取れた社会づくりと、障がいのある方の</t>
    </r>
    <r>
      <rPr>
        <sz val="10"/>
        <color theme="1"/>
        <rFont val="ＭＳ Ｐゴシック"/>
        <family val="2"/>
        <charset val="128"/>
      </rPr>
      <t>“</t>
    </r>
    <r>
      <rPr>
        <sz val="10"/>
        <color theme="1"/>
        <rFont val="ＭＳ ゴシック"/>
        <family val="3"/>
        <charset val="128"/>
      </rPr>
      <t>はたらく</t>
    </r>
    <r>
      <rPr>
        <sz val="10"/>
        <color theme="1"/>
        <rFont val="ＭＳ Ｐゴシック"/>
        <family val="2"/>
        <charset val="128"/>
      </rPr>
      <t>”</t>
    </r>
    <r>
      <rPr>
        <sz val="10"/>
        <color theme="1"/>
        <rFont val="ＭＳ ゴシック"/>
        <family val="3"/>
        <charset val="128"/>
      </rPr>
      <t>をサポートし、みんなが笑顔と希望に満ち溢れる『輝くやじろべえ』となれるよう、利用者・職員が一体となり取り組んでいます。</t>
    </r>
    <phoneticPr fontId="1"/>
  </si>
  <si>
    <t>【作業の種類】
印刷作業・制作作業（通所・在宅）・アパレル作業・軽作業
・パソコンを使った「制作・デザイン作業」
・本格的な印刷機を使った「印刷作業」
・Ｔシャツのプリントなどを行う「アパレル作業」
・袋詰めなど、簡単に作業内容を覚えることができる「軽作業」
・家で出来る仕事を覚えてみたい方、毎日の通所が難しい方は「在宅作業」</t>
    <phoneticPr fontId="1"/>
  </si>
  <si>
    <t>889-2151</t>
  </si>
  <si>
    <t>宮崎市大字熊野字芦原2979-2</t>
  </si>
  <si>
    <t>0985-55-2155</t>
  </si>
  <si>
    <t>himasato@mnet.ne.jp</t>
  </si>
  <si>
    <t>就労継続支援B型, 生活介護（多機能型）</t>
  </si>
  <si>
    <t>聴覚, 肢体, 内部, 知的, 精神, 発達</t>
  </si>
  <si>
    <t>40名</t>
  </si>
  <si>
    <t>月～金　9:00～16:00</t>
  </si>
  <si>
    <t>生活介護：午前中は個別課題と運動などの機能訓練を中心に行い、午後からはレクリエーションやドライブなどの屋外活動、創作活動や音楽療法などを行っています。社会参加として、カーメンテナンスや企業からの仕事、アルミ缶の回収などによりお給料も出ます。就労継続事業B型：多種多様な屋外作業と室内作業を組み合わせて、集中して楽しく作業ができるように工夫をしています。屋外活動では除草作業や施設メンテナンス（清掃）を行い、室内作業では千切り大根の袋詰めや製袋作業（45㍑のポリ袋の製造販売）、健康食品のパッケージなどを行っています。また、施設外作業として野菜の袋詰め作業なども行い、安定した給料が出せるようにしています。</t>
  </si>
  <si>
    <t>心のバリアフリーやノーマライゼーションの実現を目指し、障害を個性として受け止め、利用者が地域社会で豊かに暮らすことができるように支援を行っています。利用者・保護者・施設が三位一体となり、施設理念でもある『ひまわりのような明るさと暖かいふれあいの場』の創出のため邁進しています。令和4年度には宮崎県の通所施設初となる第三者評価を受審し、サービスの質や利用満足度の向上に向けての取り組みなども行っています。（生活介護・就労継続支援B型の多機能型）</t>
  </si>
  <si>
    <t>55-2150</t>
    <phoneticPr fontId="1"/>
  </si>
  <si>
    <t>無（弁当注文・持参）</t>
    <rPh sb="0" eb="1">
      <t>ナ</t>
    </rPh>
    <rPh sb="2" eb="6">
      <t>ベントウチュウモン</t>
    </rPh>
    <rPh sb="7" eb="9">
      <t>ジサン</t>
    </rPh>
    <phoneticPr fontId="1"/>
  </si>
  <si>
    <t>880-0211</t>
  </si>
  <si>
    <t>宮崎市佐土原町下田島２１２１０</t>
  </si>
  <si>
    <t>0985-62-7088</t>
  </si>
  <si>
    <t>ricka-trieste@crest.ocn.ne.jp</t>
  </si>
  <si>
    <t>https://caffe-trieste.com</t>
  </si>
  <si>
    <t>月～土　9：00～16：30
(年末年始・祝日を除く)</t>
  </si>
  <si>
    <t>①レストランでの接客、下ごしらえ、盛り付け、洗い物等
②パン工房での計量、成形、お菓子作り等
③受託事業(自動車部品組立等)
④施設内外の清掃等</t>
  </si>
  <si>
    <t>仕事の楽しさやいきがいを感じられるよう、利用者さんそれぞれの個性や特技を活かした作業を行ってもらい、定期的な面談を行いながら一人一人ステップアップをめざします。</t>
  </si>
  <si>
    <t>72-0640</t>
    <phoneticPr fontId="1"/>
  </si>
  <si>
    <t>無</t>
    <rPh sb="0" eb="1">
      <t>ナ</t>
    </rPh>
    <phoneticPr fontId="1"/>
  </si>
  <si>
    <t>株式会社G.U.T.S.</t>
  </si>
  <si>
    <t>LITTLEPUMPKIN</t>
  </si>
  <si>
    <t>889-2155</t>
  </si>
  <si>
    <t>宮崎市学園木花台西1-2-1</t>
  </si>
  <si>
    <t>0985-72-3171</t>
  </si>
  <si>
    <t>72-3177</t>
  </si>
  <si>
    <t>kozono@little-park.com</t>
  </si>
  <si>
    <t>聴覚, 肢体, 内部, 知的, 精神, 発達, 難病</t>
  </si>
  <si>
    <t>無（弁当注文・持参）</t>
  </si>
  <si>
    <t>有（個別・集合）</t>
  </si>
  <si>
    <t>可（自力での乗り込み）</t>
  </si>
  <si>
    <t>月～金　10：00～15：00</t>
  </si>
  <si>
    <t>アパート、マンション等　入退去に係るハウスクリーニング、メンテナンス。及び定期的な共用部の清掃。千切り大根袋詰め。</t>
  </si>
  <si>
    <t>仕事は1年を通して安定しており、本人の努力に応じてしっかり工賃が稼げます！</t>
  </si>
  <si>
    <t>らくぱっく株式会社</t>
  </si>
  <si>
    <t>880-0836</t>
  </si>
  <si>
    <t>0985-78-3581</t>
  </si>
  <si>
    <t>office@rakupack.co.jp</t>
  </si>
  <si>
    <t>視覚, 肢体, 知的, 精神, 発達</t>
  </si>
  <si>
    <t>月～金　9:45～15:30</t>
  </si>
  <si>
    <t>洗濯たたみ、レンタカー清掃、農業軽作業（梱包・計量）、木工製品製作</t>
  </si>
  <si>
    <t>可能な限り送迎対応します</t>
  </si>
  <si>
    <t>78-3582</t>
    <phoneticPr fontId="1"/>
  </si>
  <si>
    <t>穂っと穂っと</t>
  </si>
  <si>
    <t>880-0837</t>
  </si>
  <si>
    <t>宮崎市村角町六反田346-1</t>
  </si>
  <si>
    <t>0985-65-9033</t>
  </si>
  <si>
    <t>hothot@athena.ocn.ne.jp</t>
  </si>
  <si>
    <t>　9:00~18:00 (火曜日・年末年始を除く）</t>
  </si>
  <si>
    <t>ケーキ屋さんである多機能型障害福祉サービス事業所。お菓子の香りを楽しみながら皆で楽しくお仕事しています。</t>
  </si>
  <si>
    <t>65-9030</t>
    <phoneticPr fontId="1"/>
  </si>
  <si>
    <r>
      <rPr>
        <sz val="10"/>
        <color theme="1"/>
        <rFont val="ＭＳ ゴシック"/>
        <family val="3"/>
        <charset val="128"/>
      </rPr>
      <t>就労継続支援</t>
    </r>
    <r>
      <rPr>
        <sz val="10"/>
        <color theme="1"/>
        <rFont val="Arial"/>
        <family val="2"/>
      </rPr>
      <t>A</t>
    </r>
    <r>
      <rPr>
        <sz val="10"/>
        <color theme="1"/>
        <rFont val="ＭＳ ゴシック"/>
        <family val="3"/>
        <charset val="128"/>
      </rPr>
      <t>型（菓子製造、接客　等）
・</t>
    </r>
    <r>
      <rPr>
        <sz val="10"/>
        <color theme="1"/>
        <rFont val="Arial"/>
        <family val="2"/>
      </rPr>
      <t>B</t>
    </r>
    <r>
      <rPr>
        <sz val="10"/>
        <color theme="1"/>
        <rFont val="ＭＳ ゴシック"/>
        <family val="3"/>
        <charset val="128"/>
      </rPr>
      <t>型</t>
    </r>
    <r>
      <rPr>
        <sz val="10"/>
        <color theme="1"/>
        <rFont val="Arial"/>
        <family val="2"/>
      </rPr>
      <t>(</t>
    </r>
    <r>
      <rPr>
        <sz val="10"/>
        <color theme="1"/>
        <rFont val="ＭＳ ゴシック"/>
        <family val="3"/>
        <charset val="128"/>
      </rPr>
      <t>計量作業、菓子包装、ラベル貼り　等）</t>
    </r>
    <phoneticPr fontId="1"/>
  </si>
  <si>
    <t>仁愛会</t>
  </si>
  <si>
    <t>跡江の杜　はんぴどん</t>
  </si>
  <si>
    <t>880-2101</t>
  </si>
  <si>
    <t>宮崎市大字跡江4549-7</t>
  </si>
  <si>
    <t>0985-67-6363</t>
  </si>
  <si>
    <t>hanpidon-sabikan@arrow.ocn.ne.jp</t>
  </si>
  <si>
    <t>https://www.jinaikai.or.jp</t>
  </si>
  <si>
    <t>視覚, 聴覚, 肢体, 知的, 精神, 発達</t>
  </si>
  <si>
    <t>月～土　9:00～15:00　※土曜日に関しては当事業所カレンダーにて営業日あり。</t>
  </si>
  <si>
    <t>きゅうりやマンゴーの箱折り（季節限定）、ハーネスのチューブ通し、おもちゃの検品作業。</t>
  </si>
  <si>
    <t>利用される方の意見を尊重し、季節に応じた行事やレクリエーションを行い、日々の生活に変化や潤いをもって支援できるよう心がけています。</t>
  </si>
  <si>
    <t>65-6880</t>
    <phoneticPr fontId="1"/>
  </si>
  <si>
    <t>らくぱっく</t>
  </si>
  <si>
    <t>880-0024</t>
  </si>
  <si>
    <t>宮崎県宮崎市祇園２丁目93番地</t>
  </si>
  <si>
    <t>0985-35-3399</t>
  </si>
  <si>
    <t>https://www.rakupack.co.jp</t>
  </si>
  <si>
    <t>聴覚, 内部, 知的, 精神, 発達, 高次脳</t>
  </si>
  <si>
    <t>内部, 知的, 精神, 発達, 高次脳</t>
  </si>
  <si>
    <t>月～土　９時～16時</t>
  </si>
  <si>
    <t>一般家庭の洗濯物たたみ・タオル、バスタオルたたみ・洗濯機、乾燥機作業</t>
  </si>
  <si>
    <t>当社は洗濯事業をしており、B型事業を併設したという経緯があります。工賃が安定していることや、作業場で働く一般の職員と一緒に作業できることからA型や一般就職に向けたトレーニングにもなります。</t>
  </si>
  <si>
    <t>35-3473</t>
    <phoneticPr fontId="1"/>
  </si>
  <si>
    <t>無（弁当注文・持参）</t>
    <phoneticPr fontId="1"/>
  </si>
  <si>
    <t>あすなろの里</t>
  </si>
  <si>
    <t>宮崎市山崎町浜川６番地</t>
  </si>
  <si>
    <t>0985-39-7692</t>
  </si>
  <si>
    <t>asunsro@tomoe-kai.or.jp</t>
  </si>
  <si>
    <t>http://www.tomoe-kai.or.jp</t>
  </si>
  <si>
    <t>月～金　9:30～16:00</t>
  </si>
  <si>
    <t>学生服の箱作製、トマトの栽培管理を中心に、苗物、野菜の栽培、雑貨の作成等を通じて就労に必要なスキルの習得に向けて、職能訓練を行っています。</t>
  </si>
  <si>
    <t>ご利用される方のニーズに沿えるよう、主に屋内で行う学生服の箱作製と、屋外で行う園芸作業の２つの職能訓練を提供しております。ご自身の働きたいという気持ちにマッチするような作業内容をご提案させていただいております。</t>
  </si>
  <si>
    <t>39-5778</t>
    <phoneticPr fontId="1"/>
  </si>
  <si>
    <t>社会福祉法人宮崎県大島振興協会</t>
  </si>
  <si>
    <t>urushimi@miyazaki-catv.ne.jp</t>
  </si>
  <si>
    <t>urushimi-miyazaki.amebaownd.com</t>
  </si>
  <si>
    <t>肢体, 知的, 精神</t>
  </si>
  <si>
    <t>月～金　9：00～16：00（水のみ9：00～12：00）　年末年始・土日祝祭日を除く</t>
  </si>
  <si>
    <t>宮崎漆器制作・野菜皮むき作業・千切り大根選別計量袋詰め他</t>
  </si>
  <si>
    <t>宮崎県の伝統的工芸品の指定を受け、宮崎漆器の制作をしています。</t>
  </si>
  <si>
    <t>25-3649</t>
    <phoneticPr fontId="1"/>
  </si>
  <si>
    <t>特定非営利活動法人チームさどわら</t>
  </si>
  <si>
    <t>880-0212</t>
  </si>
  <si>
    <t>宮崎市佐土原町下那珂13754</t>
  </si>
  <si>
    <t>0985-72-2205</t>
  </si>
  <si>
    <t>t-sadowara@star.ocn.ne.jp</t>
  </si>
  <si>
    <t>t-sadowara.com</t>
  </si>
  <si>
    <t>肢体, 内部, 知的, 精神, 発達, 高次脳</t>
  </si>
  <si>
    <t>20人</t>
  </si>
  <si>
    <t>月～土の内５日間　　　9：00～16：00</t>
  </si>
  <si>
    <t>食堂（製麺・接客・下膳・小物販売・イベント参加）
清掃（施設外先２か所・野球場・公園等）
パパイヤ農園（青パパイヤの栽培・パパイヤ茶加工・パパイヤ石鹸製造）
加工品（干し芋・生姜ドライ・生姜パウダー）
請負作業（シール貼り）</t>
  </si>
  <si>
    <t>市民の憩いの場やスポーツ公園（野球場・テニス・トラック・多目的広場）として有名な久峰公園内にある「久峰食堂」は、地域住民との交流の多い障がい福祉サービス事業所です。
利用者は食堂での活動以外に多種の作業に取り組み活動されています。
「仕事も遊びも一生懸命」がモットーで、毎年企画する宿泊旅行（USJ・沖縄・京都・北九州・長崎・福岡・熊本・・・・・・）は、ほぼ全員参加です。</t>
  </si>
  <si>
    <t>72-2205</t>
    <phoneticPr fontId="1"/>
  </si>
  <si>
    <t>880-0035</t>
  </si>
  <si>
    <t>宮崎市下北方町上田々942-6</t>
  </si>
  <si>
    <t>0985-73-8087</t>
  </si>
  <si>
    <t>https://npo-ishizue.com/</t>
  </si>
  <si>
    <t>肢体, 内部, 知的, 精神, 発達, 高次脳, 難病</t>
  </si>
  <si>
    <t>月～土　10：00～14：00</t>
  </si>
  <si>
    <t>イベント等で販売する雑貨の制作（クラフトバンド・布製品）その他、季節によって、野菜の結束作業</t>
  </si>
  <si>
    <t>提供時間内で個人のペースで作業ができる。特性に合わせ、個室での作業も可能。現在は職員含め、女性の利用者多数。</t>
  </si>
  <si>
    <t>64-8804</t>
    <phoneticPr fontId="1"/>
  </si>
  <si>
    <t>有（要相談）</t>
    <rPh sb="0" eb="1">
      <t>アリ</t>
    </rPh>
    <rPh sb="2" eb="5">
      <t>ヨウソウダン</t>
    </rPh>
    <phoneticPr fontId="1"/>
  </si>
  <si>
    <t>ishizue@canvas.ocn.ne.jp</t>
    <phoneticPr fontId="1"/>
  </si>
  <si>
    <t>社会福祉法人 恵佼会</t>
  </si>
  <si>
    <t>宮崎市祇園1丁目50番地　宮崎市心身障がい者福祉会館1階</t>
  </si>
  <si>
    <t>0985-31-6441</t>
  </si>
  <si>
    <t>info@fukushi-net.com</t>
  </si>
  <si>
    <t>https://www.fukushi-net.com</t>
  </si>
  <si>
    <t>肢体, 内部, 精神, 発達</t>
  </si>
  <si>
    <t>月～金　9:00～17:00（年末年始、土・日・祝日を除く）</t>
  </si>
  <si>
    <t>①作業：Webサイト制作、印刷物制作、画像トレース、AI学習データ作成等、請負軽作業(部品組立、袋詰め、箱折り等)　　　
②就労支援：ワード、エクセルの技術習得、資格取得、職場実習、求職活動支援、ビジネスマナー習得、就労定着支援
③在宅利用支援（希望者）：ｲﾝﾀｰﾈｯﾄを利用した作業、在宅勤務就労支援</t>
  </si>
  <si>
    <t>62-5525</t>
    <phoneticPr fontId="1"/>
  </si>
  <si>
    <t>32-5029</t>
    <phoneticPr fontId="1"/>
  </si>
  <si>
    <t>椿の会</t>
  </si>
  <si>
    <t>宮崎県宮崎市高洲町22-5</t>
  </si>
  <si>
    <t>tsubaki-01@outlook.jp</t>
  </si>
  <si>
    <t>https://www.tsubakinokai.net/</t>
  </si>
  <si>
    <t>肢体, 精神, 発達</t>
  </si>
  <si>
    <t>肢体, 精神</t>
  </si>
  <si>
    <t>88-3069</t>
    <phoneticPr fontId="1"/>
  </si>
  <si>
    <t>880-0852</t>
    <phoneticPr fontId="1"/>
  </si>
  <si>
    <t>可（移乗可）</t>
    <rPh sb="0" eb="1">
      <t>カ</t>
    </rPh>
    <rPh sb="2" eb="4">
      <t>イジョウ</t>
    </rPh>
    <rPh sb="4" eb="5">
      <t>カ</t>
    </rPh>
    <phoneticPr fontId="1"/>
  </si>
  <si>
    <r>
      <rPr>
        <sz val="10"/>
        <color theme="1"/>
        <rFont val="ＭＳ ゴシック"/>
        <family val="3"/>
        <charset val="128"/>
      </rPr>
      <t>【作業内容】
千切り大根の選別・袋詰め
野菜の皮むき
施設外就労（清掃</t>
    </r>
    <r>
      <rPr>
        <sz val="10"/>
        <color theme="1"/>
        <rFont val="Arial"/>
        <family val="2"/>
      </rPr>
      <t>/</t>
    </r>
    <r>
      <rPr>
        <sz val="10"/>
        <color theme="1"/>
        <rFont val="ＭＳ ゴシック"/>
        <family val="3"/>
        <charset val="128"/>
      </rPr>
      <t>野菜の皮むき）
【訓練内容】
通所による就労や生産活動の機会を提供するとともに、一般就労に必要な知識、能力を高めるために必要な訓練を行います。
一般就労に必要な知識、能力が高まったものは一般就労等への移行に向けて支援します。
また、利用者さまが希望する生活や心身の状況とを把握し、適切な相談、助言、援助等を行います。</t>
    </r>
    <phoneticPr fontId="1"/>
  </si>
  <si>
    <r>
      <rPr>
        <sz val="10"/>
        <color theme="1"/>
        <rFont val="ＭＳ ゴシック"/>
        <family val="3"/>
        <charset val="128"/>
      </rPr>
      <t>利用者さまの自主性の向上と希望する暮らしの実現のため、真摯に支援を行います。
また、一緒に悩みや困りごとに向き合うことで利用者さまが前向きに将来を考えられるよう、一人一人に寄り添います。
工賃は時給</t>
    </r>
    <r>
      <rPr>
        <sz val="10"/>
        <color theme="1"/>
        <rFont val="Arial"/>
        <family val="2"/>
      </rPr>
      <t>360</t>
    </r>
    <r>
      <rPr>
        <sz val="10"/>
        <color theme="1"/>
        <rFont val="ＭＳ ゴシック"/>
        <family val="3"/>
        <charset val="128"/>
      </rPr>
      <t>円です。
工賃</t>
    </r>
    <r>
      <rPr>
        <sz val="10"/>
        <color theme="1"/>
        <rFont val="Arial"/>
        <family val="2"/>
      </rPr>
      <t>500</t>
    </r>
    <r>
      <rPr>
        <sz val="10"/>
        <color theme="1"/>
        <rFont val="ＭＳ ゴシック"/>
        <family val="3"/>
        <charset val="128"/>
      </rPr>
      <t>円以上を目指して生産活動に取り組んでいます！
昼食は調理スタッフの手作り給食をお得な価格で提供していますので、生活リズムや食生活に心配がある方にも是非利用していただきたいと思います。</t>
    </r>
    <phoneticPr fontId="1"/>
  </si>
  <si>
    <t>サンプラス㈱</t>
  </si>
  <si>
    <t>サンプラス宮崎</t>
  </si>
  <si>
    <t>宮崎市佐土原町東上那珂14829番地1</t>
  </si>
  <si>
    <t>0985-65-6886</t>
  </si>
  <si>
    <t>65-6887</t>
    <phoneticPr fontId="1"/>
  </si>
  <si>
    <t>就労継続支援B型, 就労継続支援A型, 就労移行支援</t>
  </si>
  <si>
    <t>不可</t>
    <rPh sb="0" eb="2">
      <t>フカ</t>
    </rPh>
    <phoneticPr fontId="1"/>
  </si>
  <si>
    <t>有限会社九州福祉サビス</t>
  </si>
  <si>
    <t>きんこんかん</t>
  </si>
  <si>
    <t>宮崎市昭栄町155番地</t>
  </si>
  <si>
    <t>0985-74-6262</t>
  </si>
  <si>
    <t>kinkonkan@vesta.ocn.ne.jp</t>
  </si>
  <si>
    <t>https://kinkonkan6262.com/</t>
  </si>
  <si>
    <t>月～土　10：00～16：00（現在は10：00～15：00で開所。土曜日は第1・3土曜）</t>
  </si>
  <si>
    <t>主に農産物の加工作業を行っています（千切り大根の選別作業・袋詰め作業）。また秋冬シーズンは、いもの皮むき作業を行っています。この他、古本のクリーニングとセット本作り、青汁やサプリメントの箱詰め作業（不定期）を行っています。
通所作業を通じて、①生活リズム構築の一助になる②生産活動における個々人の役割・生きがいの実感③さらなるスキルアップに向けた助言指導、を主な訓練内容として設けています。</t>
  </si>
  <si>
    <t>当事業所は、平成28年2月に開設されました。ご利用を希望される方のご相談に応じられるよう複数の作業をご提案しております。詳しいご説明をご希望される方は、まずはお問合せください！見学・体験も歓迎しております！</t>
  </si>
  <si>
    <t>880-0833</t>
    <phoneticPr fontId="1"/>
  </si>
  <si>
    <t>74-6261</t>
    <phoneticPr fontId="1"/>
  </si>
  <si>
    <t>知的障害者総合福祉施設　向陽の里</t>
  </si>
  <si>
    <t>８８０－１１０１</t>
  </si>
  <si>
    <t>宮崎県東諸県郡国富町大字本庄１４０７</t>
  </si>
  <si>
    <t>０９８５－７５－２２００（代表番号）</t>
  </si>
  <si>
    <t>t-kouyou@m-sj.or.jp</t>
  </si>
  <si>
    <t>http://www.m-sj.or.jp/</t>
  </si>
  <si>
    <t>就労継続支援B型〜30名　就労移行支援〜 6名</t>
  </si>
  <si>
    <t>有（個別）</t>
    <rPh sb="0" eb="1">
      <t>アリ</t>
    </rPh>
    <rPh sb="3" eb="4">
      <t>ベツ</t>
    </rPh>
    <phoneticPr fontId="1"/>
  </si>
  <si>
    <t>月～金　９：００～１６：００　
（年末年始　土日祭日を除く）</t>
  </si>
  <si>
    <t xml:space="preserve">就労移行支援
障がいのある方へ就労意欲を育てながら、就労にむけた支援を行います。働くための作業スキルはもちろん、社会におけるルールやマナーを学んで自立を目指していきます。
就労継続支援B型
　病気や障がいにより一般企業への就職が困難な方を対象に自立を目指し働く場を提供する福祉サービスのひとつです。もちろん、「就職したい」という気持ちがあれば必要な知識や能力を身に付けて就労にもチャレンジしていきます。
　また、向陽の里では広大な土地を活用した野菜や花の栽培も盛んで、販売を通した社会参加や花壇定植などの社会貢献活動も行っていきます。
</t>
  </si>
  <si>
    <t>　向陽の里は自然豊かな環境のもと、季節に応じた野菜や花の栽培・販売を行っています。他にも室内で行う委託作業がありますので、様々な作業体験と作業スキルを身に付けることが出来ます。
　屋外での活動は暑かったり寒かったりもしますが、季節を感じることができます。また、体を動かすことで生活リズムも整いやすくなります。
　そして、作業を通して自分が必要とされていると実感し、感謝される喜びを感じてもらえるような支援を目指していきます。</t>
  </si>
  <si>
    <t>75-2200</t>
    <phoneticPr fontId="1"/>
  </si>
  <si>
    <t>宮崎市大字浮田字熊税１３７５－１</t>
  </si>
  <si>
    <t>happy-1@dream.ocn.ne.jp</t>
  </si>
  <si>
    <t>月～金　９：00～１６：00
※土曜日は支給量により開所します。
（国民の祝日・年末年始を除く）</t>
  </si>
  <si>
    <t>多機能型。委託作業（除草、ゴルフ場の整備、清掃）。味噌、クッキーの製造・販売。野菜販売。自動車部品の内職。</t>
  </si>
  <si>
    <t>当施設は元気の良い利用者さんが多く活気あふれる事業所となっています。
作業内容は、委託作業を中心とした様々な内容の作業を手広く行っています。
イオンや保育園、ゴルフ場などの作業を通じて地域との交流を大切にしています。
また、一から手作りした味噌は評判が良く大人気商品となっています。</t>
  </si>
  <si>
    <t>社会福祉法人いつか会</t>
  </si>
  <si>
    <t>障がい福祉サービス事業所いつかの杜</t>
  </si>
  <si>
    <t>宮崎市本郷北方２７１４－５</t>
  </si>
  <si>
    <t>０９８５－６４－２３５０</t>
  </si>
  <si>
    <t>kazu@ituka.jp</t>
  </si>
  <si>
    <t>http://www.ituka.jp</t>
  </si>
  <si>
    <t>月～金　9：30～16：00</t>
  </si>
  <si>
    <t>880-0925</t>
    <phoneticPr fontId="1"/>
  </si>
  <si>
    <t>64-2351</t>
    <phoneticPr fontId="1"/>
  </si>
  <si>
    <t>社会福祉法人桜裕会</t>
  </si>
  <si>
    <t>サクラプリンテック</t>
  </si>
  <si>
    <t>880-0925</t>
  </si>
  <si>
    <t>宮崎市大字本郷北方2717-4</t>
  </si>
  <si>
    <t>0985-63-5353</t>
  </si>
  <si>
    <t>63-5454</t>
    <phoneticPr fontId="1"/>
  </si>
  <si>
    <t>sakura-purinntec@oukai.jp</t>
  </si>
  <si>
    <t>sakura-printec.com</t>
  </si>
  <si>
    <t>就労継続支援B型, 就労継続支援A型, 就労移行支援, 就労定着支援, 共同生活援助</t>
  </si>
  <si>
    <t>聴覚, 肢体, 内部, 知的, 精神, 発達, 高次脳</t>
  </si>
  <si>
    <t>100名</t>
  </si>
  <si>
    <t xml:space="preserve">
開所日、時間
月～金　9：00～17：30
　　土　9：00～12：10　※土曜の開所は当施設の営業日カレンダーにより毎月変動
（GW・お盆・年末年始・日、祝を除く）</t>
  </si>
  <si>
    <t>就労継続支援A型
作業内容
・施設内就労訓練（お菓子のパッケージなどの紙器製品の加工や箱折り、検品や梱包などの作業）
・企業内就労訓練【施設外就労訓練】。（清掃業務、ベッドメイキング、調理補助、菓子製造など）
就労継続支援B型
作業内容
・施設内就労訓練（箱の組立てやシール貼り、さつまいもの皮むきなどの作業）
・企業内就労訓練【施設外就労訓練】。（調理補助、除草作業、花壇整備業務など）</t>
  </si>
  <si>
    <t>サクラプリンテックでは利用者の方々の自立に向けて個人の障がい特性に応じた、きめ細やかな育成ステップを設けています。施設内就労訓練にとどまること無く、地域のパートナー企業での企業内就労訓練にも挑戦して「長く続けられる就労」を目指していただき、単に就職を支援するだけでなく「感謝される喜び」や「笑顔とチームワーク」を大切にし、一人ひとりが自立し、かつ安定した生活を送れるよう支援しております。</t>
  </si>
  <si>
    <t>無（食堂メニュー半額）</t>
    <rPh sb="0" eb="1">
      <t>ナ</t>
    </rPh>
    <rPh sb="2" eb="4">
      <t>ショクドウ</t>
    </rPh>
    <rPh sb="8" eb="10">
      <t>ハンガク</t>
    </rPh>
    <phoneticPr fontId="1"/>
  </si>
  <si>
    <t>医療法人芳明会</t>
  </si>
  <si>
    <t>障害者自立支援施設芳明館　就労支援事業ふれあい</t>
  </si>
  <si>
    <t>宮崎市大坪町草葉崎2072-3</t>
  </si>
  <si>
    <t>fureai@houmei.or.jp</t>
  </si>
  <si>
    <t>http://houmei.or.jp/</t>
  </si>
  <si>
    <t>知的, 精神, 発達, 高次脳, 難病</t>
  </si>
  <si>
    <t>知的, 精神</t>
  </si>
  <si>
    <t>清掃作業　創作活動（布製品・クラフト製品・小物等）</t>
  </si>
  <si>
    <t>作業時間　AM9：00～11：00　PM13：00～15：00　　
清掃作業（ぴかぴか）は清掃マニュアルがあり、誰でも一定の作業が出来るようになるよう指導しています。
創作活動（さくさく）は楽しい雰囲気で無理なくご自身のペースで働けるような作業所になっています。</t>
  </si>
  <si>
    <t>880-0933</t>
    <phoneticPr fontId="1"/>
  </si>
  <si>
    <t>73-9621</t>
    <phoneticPr fontId="1"/>
  </si>
  <si>
    <t>無（持参）</t>
    <rPh sb="0" eb="1">
      <t>ナ</t>
    </rPh>
    <phoneticPr fontId="1"/>
  </si>
  <si>
    <t>社会福祉法人たらちね会</t>
    <rPh sb="0" eb="6">
      <t>シャカイフクシホウジン</t>
    </rPh>
    <rPh sb="10" eb="11">
      <t>カイ</t>
    </rPh>
    <phoneticPr fontId="1"/>
  </si>
  <si>
    <r>
      <rPr>
        <sz val="10"/>
        <color theme="1"/>
        <rFont val="游ゴシック"/>
        <family val="2"/>
        <charset val="128"/>
      </rPr>
      <t>じょいわーくす</t>
    </r>
    <phoneticPr fontId="1"/>
  </si>
  <si>
    <t>889-1602</t>
    <phoneticPr fontId="1"/>
  </si>
  <si>
    <t>0985-64-5120</t>
    <phoneticPr fontId="1"/>
  </si>
  <si>
    <t>try@bz03.plala.or.jp</t>
  </si>
  <si>
    <t>https://tarachinekai.jp/publics/index/21/</t>
  </si>
  <si>
    <r>
      <rPr>
        <sz val="10"/>
        <color theme="1"/>
        <rFont val="游ゴシック"/>
        <family val="2"/>
        <charset val="128"/>
      </rPr>
      <t>知的</t>
    </r>
    <rPh sb="0" eb="2">
      <t>チテキ</t>
    </rPh>
    <phoneticPr fontId="1"/>
  </si>
  <si>
    <t>無</t>
    <rPh sb="0" eb="1">
      <t>ナ</t>
    </rPh>
    <phoneticPr fontId="1"/>
  </si>
  <si>
    <t>有（要相談）</t>
    <rPh sb="0" eb="1">
      <t>アリ</t>
    </rPh>
    <rPh sb="2" eb="5">
      <t>ヨウソウダン</t>
    </rPh>
    <phoneticPr fontId="1"/>
  </si>
  <si>
    <t>９：００～１６：００</t>
  </si>
  <si>
    <t>※年末年始　１２／２９～１／３</t>
  </si>
  <si>
    <t>毎週月曜日～金曜日９：００～１６：００※年末年始　１２／２９～１／３</t>
    <phoneticPr fontId="1"/>
  </si>
  <si>
    <t>施設外就労（清掃委託業務4か所、選別作業委託業務）、下請け業務（袋詰め）などの機会を提供しています。
清掃作業や下請け作業を通じて『地域』の中に溶け込みながら働き、チームで協働して取り組む中で、1人ひとりが社会で必要な知識や技術の習得を目指していきます。</t>
    <phoneticPr fontId="1"/>
  </si>
  <si>
    <r>
      <rPr>
        <sz val="10"/>
        <color theme="1"/>
        <rFont val="游ゴシック"/>
        <family val="2"/>
        <charset val="128"/>
      </rPr>
      <t>じょいわーくすは、「ｅｎＪＯＹ（楽しみながら）ＷＯＲＫｓ（はたらく）」をモットーに、地域の中で、地域の人たちに見守られながらｅｎｊｏｙ</t>
    </r>
    <r>
      <rPr>
        <sz val="10"/>
        <color theme="1"/>
        <rFont val="Arial"/>
        <family val="2"/>
      </rPr>
      <t xml:space="preserve"> </t>
    </r>
    <r>
      <rPr>
        <sz val="10"/>
        <color theme="1"/>
        <rFont val="游ゴシック"/>
        <family val="2"/>
        <charset val="128"/>
      </rPr>
      <t>ｓｔｅｐ</t>
    </r>
    <r>
      <rPr>
        <sz val="10"/>
        <color theme="1"/>
        <rFont val="Arial"/>
        <family val="2"/>
      </rPr>
      <t xml:space="preserve"> </t>
    </r>
    <r>
      <rPr>
        <sz val="10"/>
        <color theme="1"/>
        <rFont val="游ゴシック"/>
        <family val="2"/>
        <charset val="128"/>
      </rPr>
      <t>ｕｐしていきます。</t>
    </r>
    <phoneticPr fontId="1"/>
  </si>
  <si>
    <t>株式会社　さきがけ</t>
  </si>
  <si>
    <t>就労継続支援事業所　カラダノほぐしや</t>
  </si>
  <si>
    <t>宮崎市村角町灰作１４０８番地７</t>
  </si>
  <si>
    <t>sakigakehogusiya223456@yahoo.co.jp</t>
  </si>
  <si>
    <t>視覚, 聴覚, 肢体, 内部, 知的, 精神, 発達</t>
  </si>
  <si>
    <t>視覚, 肢体, 内部, 知的, 精神</t>
  </si>
  <si>
    <t>月曜～金曜　9：00～18：00</t>
  </si>
  <si>
    <t>軽作業　外部委託の清掃作業</t>
  </si>
  <si>
    <t>本人様のペースで無理なく作業に取り組めるように配慮しています。</t>
  </si>
  <si>
    <t>22-3456</t>
    <phoneticPr fontId="1"/>
  </si>
  <si>
    <t>無（持参）</t>
    <rPh sb="0" eb="1">
      <t>ナシ</t>
    </rPh>
    <phoneticPr fontId="1"/>
  </si>
  <si>
    <t>有（個別）</t>
    <rPh sb="0" eb="1">
      <t>アリ</t>
    </rPh>
    <phoneticPr fontId="1"/>
  </si>
  <si>
    <t>20
（従）</t>
    <rPh sb="4" eb="5">
      <t>ジュウ</t>
    </rPh>
    <phoneticPr fontId="1"/>
  </si>
  <si>
    <t>宮崎県東諸県郡国富町本庄６８８９番地２</t>
    <phoneticPr fontId="1"/>
  </si>
  <si>
    <t>75-7930</t>
    <phoneticPr fontId="1"/>
  </si>
  <si>
    <t>75-7930</t>
    <phoneticPr fontId="1"/>
  </si>
  <si>
    <t>※従たる事業所です。
青少年自然の家での一泊研修、障害者スポーツ大会の参加そのたレクリエーション有</t>
    <rPh sb="1" eb="2">
      <t>ジュウ</t>
    </rPh>
    <rPh sb="4" eb="7">
      <t>ジギョウショ</t>
    </rPh>
    <phoneticPr fontId="1"/>
  </si>
  <si>
    <t>84-0125</t>
    <phoneticPr fontId="1"/>
  </si>
  <si>
    <t>880-0036</t>
    <phoneticPr fontId="1"/>
  </si>
  <si>
    <t>89-3006</t>
    <phoneticPr fontId="1"/>
  </si>
  <si>
    <t>ouchicafe.dandan@gmail.com</t>
  </si>
  <si>
    <t>https://dandan-miyazaki.com/</t>
    <phoneticPr fontId="1"/>
  </si>
  <si>
    <r>
      <rPr>
        <sz val="10"/>
        <color theme="1"/>
        <rFont val="游ゴシック"/>
        <family val="2"/>
        <charset val="128"/>
      </rPr>
      <t>知的</t>
    </r>
    <r>
      <rPr>
        <sz val="10"/>
        <color theme="1"/>
        <rFont val="Arial"/>
        <family val="2"/>
      </rPr>
      <t>,</t>
    </r>
    <r>
      <rPr>
        <sz val="10"/>
        <color theme="1"/>
        <rFont val="游ゴシック"/>
        <family val="2"/>
        <charset val="128"/>
      </rPr>
      <t>精神</t>
    </r>
    <rPh sb="0" eb="2">
      <t>チテキ</t>
    </rPh>
    <rPh sb="3" eb="5">
      <t>セイシン</t>
    </rPh>
    <phoneticPr fontId="1"/>
  </si>
  <si>
    <t>月～土９：３０～１５：００
土曜日は１４：００まで</t>
    <rPh sb="0" eb="1">
      <t>ゲツ</t>
    </rPh>
    <rPh sb="2" eb="3">
      <t>ド</t>
    </rPh>
    <rPh sb="14" eb="17">
      <t>ドヨウビ</t>
    </rPh>
    <phoneticPr fontId="1"/>
  </si>
  <si>
    <t>有</t>
    <rPh sb="0" eb="1">
      <t>アリ</t>
    </rPh>
    <phoneticPr fontId="1"/>
  </si>
  <si>
    <t>有（要相談）</t>
    <rPh sb="0" eb="1">
      <t>アリ</t>
    </rPh>
    <rPh sb="2" eb="3">
      <t>ヨウ</t>
    </rPh>
    <rPh sb="3" eb="5">
      <t>ソウダン</t>
    </rPh>
    <phoneticPr fontId="1"/>
  </si>
  <si>
    <t>ランチ・弁当の準備、洗い物、配送、回収代行
花、野菜の植え付け、栽培、収穫
自動車部品の内職
畑やアパート周辺の草取り、せん定など
掃除、片付け
小物づくり、パソコンの入力、事務作業等</t>
    <rPh sb="4" eb="6">
      <t>ベントウ</t>
    </rPh>
    <rPh sb="7" eb="9">
      <t>ジュンビ</t>
    </rPh>
    <rPh sb="10" eb="11">
      <t>アラ</t>
    </rPh>
    <rPh sb="12" eb="13">
      <t>モノ</t>
    </rPh>
    <rPh sb="14" eb="16">
      <t>ハイソウ</t>
    </rPh>
    <rPh sb="17" eb="19">
      <t>カイシュウ</t>
    </rPh>
    <rPh sb="19" eb="21">
      <t>ダイコウ</t>
    </rPh>
    <rPh sb="22" eb="23">
      <t>ハナ</t>
    </rPh>
    <rPh sb="24" eb="26">
      <t>ヤサイ</t>
    </rPh>
    <rPh sb="27" eb="28">
      <t>ウ</t>
    </rPh>
    <rPh sb="29" eb="30">
      <t>ツ</t>
    </rPh>
    <rPh sb="32" eb="34">
      <t>サイバイ</t>
    </rPh>
    <rPh sb="35" eb="37">
      <t>シュウカク</t>
    </rPh>
    <rPh sb="38" eb="41">
      <t>ジドウシャ</t>
    </rPh>
    <rPh sb="41" eb="43">
      <t>ブヒン</t>
    </rPh>
    <rPh sb="44" eb="46">
      <t>ナイショク</t>
    </rPh>
    <rPh sb="47" eb="48">
      <t>ハタケ</t>
    </rPh>
    <rPh sb="53" eb="55">
      <t>シュウヘン</t>
    </rPh>
    <rPh sb="56" eb="58">
      <t>クサト</t>
    </rPh>
    <rPh sb="62" eb="63">
      <t>テイ</t>
    </rPh>
    <rPh sb="66" eb="68">
      <t>ソウジ</t>
    </rPh>
    <rPh sb="69" eb="71">
      <t>カタヅ</t>
    </rPh>
    <rPh sb="73" eb="75">
      <t>コモノ</t>
    </rPh>
    <rPh sb="84" eb="86">
      <t>ニュウリョク</t>
    </rPh>
    <rPh sb="87" eb="89">
      <t>ジム</t>
    </rPh>
    <rPh sb="89" eb="91">
      <t>サギョウ</t>
    </rPh>
    <rPh sb="91" eb="92">
      <t>トウ</t>
    </rPh>
    <phoneticPr fontId="1"/>
  </si>
  <si>
    <t>直接お問合せください</t>
    <rPh sb="0" eb="2">
      <t>チョクセツ</t>
    </rPh>
    <rPh sb="3" eb="5">
      <t>トイアワ</t>
    </rPh>
    <phoneticPr fontId="1"/>
  </si>
  <si>
    <r>
      <rPr>
        <sz val="10"/>
        <color theme="1"/>
        <rFont val="游ゴシック"/>
        <family val="2"/>
        <charset val="128"/>
      </rPr>
      <t>直接お問合せください</t>
    </r>
    <rPh sb="0" eb="2">
      <t>チョクセツ</t>
    </rPh>
    <rPh sb="3" eb="5">
      <t>トイアワ</t>
    </rPh>
    <phoneticPr fontId="1"/>
  </si>
  <si>
    <t>△</t>
    <phoneticPr fontId="1"/>
  </si>
  <si>
    <t>×</t>
    <phoneticPr fontId="1"/>
  </si>
  <si>
    <r>
      <rPr>
        <sz val="10"/>
        <color theme="1"/>
        <rFont val="游ゴシック"/>
        <family val="2"/>
        <charset val="128"/>
      </rPr>
      <t>あうる</t>
    </r>
    <r>
      <rPr>
        <sz val="10"/>
        <color theme="1"/>
        <rFont val="Arial"/>
        <family val="2"/>
      </rPr>
      <t>uryuuno</t>
    </r>
    <r>
      <rPr>
        <sz val="10"/>
        <color theme="1"/>
        <rFont val="游ゴシック"/>
        <family val="2"/>
        <charset val="128"/>
      </rPr>
      <t>では、一般の就労が困難な方を支援したり、障害のある方が地域での生活をスムーズに営めるように支援するサービスをご提案しています。</t>
    </r>
    <phoneticPr fontId="1"/>
  </si>
  <si>
    <t>82-8216</t>
    <phoneticPr fontId="1"/>
  </si>
  <si>
    <t>auru-uryuuno@star.ocn.ne.jp</t>
    <phoneticPr fontId="1"/>
  </si>
  <si>
    <t>https://auru-uryuuno.jp/</t>
    <phoneticPr fontId="1"/>
  </si>
  <si>
    <t>直接お問合せください</t>
    <phoneticPr fontId="1"/>
  </si>
  <si>
    <r>
      <rPr>
        <sz val="10"/>
        <color theme="1"/>
        <rFont val="游ゴシック"/>
        <family val="2"/>
        <charset val="128"/>
      </rPr>
      <t>月～金１０：００～１５：００</t>
    </r>
    <rPh sb="0" eb="1">
      <t>ゲツ</t>
    </rPh>
    <rPh sb="2" eb="3">
      <t>キン</t>
    </rPh>
    <phoneticPr fontId="1"/>
  </si>
  <si>
    <t>有（応相談）</t>
    <rPh sb="0" eb="1">
      <t>アリ</t>
    </rPh>
    <rPh sb="2" eb="5">
      <t>オウソウダン</t>
    </rPh>
    <phoneticPr fontId="1"/>
  </si>
  <si>
    <t>自動車部品組み立て作業
千切り大根の異物取り
しいたけのへた取り
ちらし寿司の素袋詰梱包作業
タイルの見本帳作成
畑作業　など</t>
    <phoneticPr fontId="1"/>
  </si>
  <si>
    <t>宮崎県東諸県郡国富町宮王丸902-1</t>
    <rPh sb="0" eb="3">
      <t>ミヤザキケン</t>
    </rPh>
    <rPh sb="3" eb="7">
      <t>ヒガシモロカタグン</t>
    </rPh>
    <rPh sb="7" eb="10">
      <t>クニトミチョウ</t>
    </rPh>
    <rPh sb="10" eb="13">
      <t>ミヤオウマル</t>
    </rPh>
    <phoneticPr fontId="1"/>
  </si>
  <si>
    <t>69-4299</t>
    <phoneticPr fontId="1"/>
  </si>
  <si>
    <t>880-1102</t>
    <phoneticPr fontId="1"/>
  </si>
  <si>
    <t>macomnet4299@gmail.com</t>
    <phoneticPr fontId="1"/>
  </si>
  <si>
    <t>月～土１０：００～１５：００
（土は１０：００～１３：００）
お盆　年末年始の休み有</t>
    <rPh sb="0" eb="1">
      <t>ゲツ</t>
    </rPh>
    <rPh sb="2" eb="3">
      <t>ド</t>
    </rPh>
    <rPh sb="16" eb="17">
      <t>ド</t>
    </rPh>
    <rPh sb="32" eb="33">
      <t>ボン</t>
    </rPh>
    <rPh sb="34" eb="36">
      <t>ネンマツ</t>
    </rPh>
    <rPh sb="36" eb="38">
      <t>ネンシ</t>
    </rPh>
    <rPh sb="39" eb="40">
      <t>ヤス</t>
    </rPh>
    <rPh sb="41" eb="42">
      <t>アリ</t>
    </rPh>
    <phoneticPr fontId="1"/>
  </si>
  <si>
    <t>野菜の袋詰め
携帯電話ショップ受付業務
マスクコード作成作業</t>
    <rPh sb="0" eb="2">
      <t>ヤサイ</t>
    </rPh>
    <rPh sb="3" eb="5">
      <t>フクロヅ</t>
    </rPh>
    <rPh sb="7" eb="9">
      <t>ケイタイ</t>
    </rPh>
    <rPh sb="9" eb="11">
      <t>デンワ</t>
    </rPh>
    <rPh sb="15" eb="17">
      <t>ウケツケ</t>
    </rPh>
    <rPh sb="17" eb="19">
      <t>ギョウム</t>
    </rPh>
    <rPh sb="26" eb="28">
      <t>サクセイ</t>
    </rPh>
    <rPh sb="28" eb="30">
      <t>サギョウ</t>
    </rPh>
    <phoneticPr fontId="1"/>
  </si>
  <si>
    <t>宮崎県東諸県郡綾町大字南俣652</t>
    <rPh sb="0" eb="3">
      <t>ミヤザキケン</t>
    </rPh>
    <rPh sb="3" eb="7">
      <t>ヒガシモロカタグン</t>
    </rPh>
    <rPh sb="7" eb="9">
      <t>アヤチョウ</t>
    </rPh>
    <rPh sb="9" eb="11">
      <t>オオアザ</t>
    </rPh>
    <rPh sb="11" eb="13">
      <t>ミナミマタ</t>
    </rPh>
    <phoneticPr fontId="1"/>
  </si>
  <si>
    <t>83-0010</t>
    <phoneticPr fontId="1"/>
  </si>
  <si>
    <t>880-1303</t>
    <phoneticPr fontId="1"/>
  </si>
  <si>
    <t>83-0090</t>
    <phoneticPr fontId="1"/>
  </si>
  <si>
    <t>ayagreengarden@kind.ocn.ne.jp</t>
    <phoneticPr fontId="1"/>
  </si>
  <si>
    <r>
      <rPr>
        <sz val="10"/>
        <color theme="1"/>
        <rFont val="游ゴシック"/>
        <family val="2"/>
        <charset val="128"/>
      </rPr>
      <t>特定無</t>
    </r>
    <rPh sb="0" eb="2">
      <t>トクテイ</t>
    </rPh>
    <rPh sb="2" eb="3">
      <t>ナシ</t>
    </rPh>
    <phoneticPr fontId="1"/>
  </si>
  <si>
    <r>
      <rPr>
        <sz val="10"/>
        <color theme="1"/>
        <rFont val="游ゴシック"/>
        <family val="2"/>
        <charset val="128"/>
      </rPr>
      <t>日・年末年始を除く</t>
    </r>
    <r>
      <rPr>
        <sz val="10"/>
        <color theme="1"/>
        <rFont val="Arial"/>
        <family val="2"/>
      </rPr>
      <t>9</t>
    </r>
    <r>
      <rPr>
        <sz val="10"/>
        <color theme="1"/>
        <rFont val="游ゴシック"/>
        <family val="2"/>
        <charset val="128"/>
      </rPr>
      <t>：</t>
    </r>
    <r>
      <rPr>
        <sz val="10"/>
        <color theme="1"/>
        <rFont val="Arial"/>
        <family val="2"/>
      </rPr>
      <t>00</t>
    </r>
    <r>
      <rPr>
        <sz val="10"/>
        <color theme="1"/>
        <rFont val="游ゴシック"/>
        <family val="2"/>
        <charset val="128"/>
      </rPr>
      <t>～</t>
    </r>
    <r>
      <rPr>
        <sz val="10"/>
        <color theme="1"/>
        <rFont val="Arial"/>
        <family val="2"/>
      </rPr>
      <t>15</t>
    </r>
    <r>
      <rPr>
        <sz val="10"/>
        <color theme="1"/>
        <rFont val="游ゴシック"/>
        <family val="2"/>
        <charset val="128"/>
      </rPr>
      <t>：</t>
    </r>
    <r>
      <rPr>
        <sz val="10"/>
        <color theme="1"/>
        <rFont val="Arial"/>
        <family val="2"/>
      </rPr>
      <t>30</t>
    </r>
    <rPh sb="0" eb="1">
      <t>ニチ</t>
    </rPh>
    <rPh sb="2" eb="4">
      <t>ネンマツ</t>
    </rPh>
    <rPh sb="4" eb="6">
      <t>ネンシ</t>
    </rPh>
    <rPh sb="7" eb="8">
      <t>ノゾ</t>
    </rPh>
    <phoneticPr fontId="1"/>
  </si>
  <si>
    <t>エリンギ選別作業
施設外作業（清掃、花の育成、管理）
商品の袋詰め、シール貼り作業
体調管理</t>
    <rPh sb="4" eb="6">
      <t>センベツ</t>
    </rPh>
    <rPh sb="6" eb="8">
      <t>サギョウ</t>
    </rPh>
    <rPh sb="9" eb="11">
      <t>シセツ</t>
    </rPh>
    <rPh sb="11" eb="12">
      <t>ガイ</t>
    </rPh>
    <rPh sb="12" eb="14">
      <t>サギョウ</t>
    </rPh>
    <rPh sb="15" eb="17">
      <t>セイソウ</t>
    </rPh>
    <rPh sb="18" eb="19">
      <t>ハナ</t>
    </rPh>
    <rPh sb="20" eb="22">
      <t>イクセイ</t>
    </rPh>
    <rPh sb="23" eb="25">
      <t>カンリ</t>
    </rPh>
    <rPh sb="27" eb="29">
      <t>ショウヒン</t>
    </rPh>
    <rPh sb="30" eb="32">
      <t>フクロヅ</t>
    </rPh>
    <rPh sb="37" eb="38">
      <t>ハ</t>
    </rPh>
    <rPh sb="39" eb="41">
      <t>サギョウ</t>
    </rPh>
    <rPh sb="42" eb="44">
      <t>タイチョウ</t>
    </rPh>
    <rPh sb="44" eb="46">
      <t>カンリ</t>
    </rPh>
    <phoneticPr fontId="1"/>
  </si>
  <si>
    <t>可（応相談）</t>
    <rPh sb="0" eb="1">
      <t>カ</t>
    </rPh>
    <rPh sb="2" eb="5">
      <t>オウソウダン</t>
    </rPh>
    <phoneticPr fontId="1"/>
  </si>
  <si>
    <t>62-3361</t>
    <phoneticPr fontId="1"/>
  </si>
  <si>
    <t>89-3177</t>
    <phoneticPr fontId="1"/>
  </si>
  <si>
    <t>65-8821</t>
    <phoneticPr fontId="1"/>
  </si>
  <si>
    <t>65-3560</t>
    <phoneticPr fontId="1"/>
  </si>
  <si>
    <t>75-2862</t>
    <phoneticPr fontId="1"/>
  </si>
  <si>
    <t>事業所内で食事提供</t>
    <phoneticPr fontId="1"/>
  </si>
  <si>
    <t>宮崎市南花ヶ島町150－5</t>
    <phoneticPr fontId="1"/>
  </si>
  <si>
    <t>カラダのほぐしや</t>
    <phoneticPr fontId="14" type="Hiragana"/>
  </si>
  <si>
    <t>就労継続支援B型　ひなた工房</t>
    <rPh sb="0" eb="6">
      <t>シュウロウケイゾクシエン</t>
    </rPh>
    <rPh sb="7" eb="8">
      <t>ガタ</t>
    </rPh>
    <rPh sb="12" eb="14">
      <t>コウボウ</t>
    </rPh>
    <phoneticPr fontId="1"/>
  </si>
  <si>
    <t>株式会社福祉サポート秀</t>
    <rPh sb="0" eb="4">
      <t>カブシキカイシャ</t>
    </rPh>
    <rPh sb="4" eb="6">
      <t>フクシ</t>
    </rPh>
    <rPh sb="10" eb="11">
      <t>ヒデ</t>
    </rPh>
    <phoneticPr fontId="1"/>
  </si>
  <si>
    <t>宮崎市神宮二丁目1番24号</t>
    <rPh sb="0" eb="3">
      <t>ミヤザキシ</t>
    </rPh>
    <rPh sb="3" eb="5">
      <t>ジングウ</t>
    </rPh>
    <rPh sb="5" eb="8">
      <t>ニチョウメ</t>
    </rPh>
    <rPh sb="9" eb="10">
      <t>バン</t>
    </rPh>
    <rPh sb="12" eb="13">
      <t>ゴウ</t>
    </rPh>
    <phoneticPr fontId="1"/>
  </si>
  <si>
    <t>就労継続支援B型　かけはし</t>
    <rPh sb="2" eb="4">
      <t>ケイゾク</t>
    </rPh>
    <rPh sb="4" eb="6">
      <t>シエン</t>
    </rPh>
    <rPh sb="7" eb="8">
      <t>ガタ</t>
    </rPh>
    <phoneticPr fontId="1"/>
  </si>
  <si>
    <t>株式会社かけはし</t>
    <rPh sb="0" eb="4">
      <t>カブシキカイシャ</t>
    </rPh>
    <phoneticPr fontId="1"/>
  </si>
  <si>
    <t>宮崎市下北方町陣ノ下54番9　1F</t>
    <rPh sb="0" eb="3">
      <t>ミヤザキシ</t>
    </rPh>
    <rPh sb="3" eb="6">
      <t>シモキタカタ</t>
    </rPh>
    <rPh sb="6" eb="7">
      <t>マチ</t>
    </rPh>
    <rPh sb="7" eb="8">
      <t>ジン</t>
    </rPh>
    <rPh sb="9" eb="10">
      <t>シタ</t>
    </rPh>
    <rPh sb="12" eb="13">
      <t>バン</t>
    </rPh>
    <phoneticPr fontId="1"/>
  </si>
  <si>
    <t>71-4835</t>
    <phoneticPr fontId="1"/>
  </si>
  <si>
    <t>不可</t>
  </si>
  <si>
    <t>月～金　9：00～15：10　土9：00～11：00
（年末年始・GW・日曜日を除く　その他会社カレンダーによる）</t>
  </si>
  <si>
    <t>自動車備品組立等の軽作業</t>
  </si>
  <si>
    <t>自分のペースで仕事を行いたい方や体力的に自信がない方に合わせ、自分の生活スタイルや体調に合わせた就労時間調整が可能。体調に合わせて休憩を取って頂きながら無理なく就労を継続できます。</t>
  </si>
  <si>
    <t xml:space="preserve">千切り大根袋詰め作業
サプリメント製函作業
シール貼り作業
</t>
    <phoneticPr fontId="1"/>
  </si>
  <si>
    <t>社会福祉法人　明和会</t>
  </si>
  <si>
    <t>宮崎市大字島之内松ヶ崎3073-1</t>
  </si>
  <si>
    <t>https://akiwakai.amebaownd.com/</t>
  </si>
  <si>
    <t>有（個別）</t>
  </si>
  <si>
    <t>平日：月～金　※土曜の開所は当施設の開所日カレンダーにより毎月変動（GW/年末年始/日曜日を除く）</t>
  </si>
  <si>
    <t>メンテナンス作業（アパート清掃・個人宅清掃（除草）・個人墓地）パン製造に関わる作業（ラベル貼り等）・商品券箱組み立て</t>
  </si>
  <si>
    <t>スタッフさんの特性に応じた作業内容を提供いたします。</t>
  </si>
  <si>
    <t>社会医療法人如月会</t>
  </si>
  <si>
    <t>880-0804</t>
  </si>
  <si>
    <t>宮崎市宮田町８番７号　赤レンガ館3階</t>
  </si>
  <si>
    <t>0985-78-5522</t>
  </si>
  <si>
    <t>有（応相談）</t>
  </si>
  <si>
    <t>月～金　9：00～15：30（年末年始・土日祝日を除く）</t>
  </si>
  <si>
    <t>　清掃作業と野菜加工作業、軽作業を行っています。
　軽作業は、令和6年5月より新規導入し、現在は12名ほどの利用者がいます。
　また、野菜加工作業については、令和7年3月末日で終了となります。</t>
  </si>
  <si>
    <t>清掃作業は、法人内の施設（精神科病院内）の清掃を行っています。日常の清掃を行う日常清掃チームと定期的に機械（ｉｍｏｐ）を用いて定期的に法人内施設を清掃、ワックスがけ等行う定期清掃チームがあります。
軽作業は、箱折りやフェイスマスク折りなどの作業があります。利用者の方の得意なことを中心に作業できるようにしています。作業の種類も増えてきており、利用者も増えてきているところです。</t>
  </si>
  <si>
    <t>78-5523</t>
    <phoneticPr fontId="1"/>
  </si>
  <si>
    <r>
      <rPr>
        <sz val="10"/>
        <color theme="1"/>
        <rFont val="ＭＳ ゴシック"/>
        <family val="3"/>
        <charset val="128"/>
      </rPr>
      <t>月～金（希望者のみ土）9:</t>
    </r>
    <r>
      <rPr>
        <sz val="10"/>
        <color theme="1"/>
        <rFont val="Arial"/>
        <family val="2"/>
      </rPr>
      <t>00</t>
    </r>
    <r>
      <rPr>
        <sz val="10"/>
        <color theme="1"/>
        <rFont val="游ゴシック"/>
        <family val="2"/>
        <charset val="128"/>
      </rPr>
      <t>～15:30</t>
    </r>
    <phoneticPr fontId="1"/>
  </si>
  <si>
    <t>宮崎市松橋2丁目9番33号　鈴木ビル1F</t>
  </si>
  <si>
    <t>月～土　9：00～16：00（日曜・祝日・ＧＷ・年末年始を除く）</t>
  </si>
  <si>
    <t>●施設内の作業
・千切大根、ピーマン、ミニトマト、甘藷、みかん、リンゴ、キンカンの袋詰め
・袋、ビンのシール貼り
・トレーディングカードの仕分け、玩具の袋詰め
・フェイスマスク折り
●施設外の作業
・清掃作業</t>
  </si>
  <si>
    <t>・喜望の理念は、「生きるために働いて、楽しむために生きている」をモットーに、障害者の就労場所を提供し、障がい者が安心して自立した生活が送れるように支援していきます。
・施設内の作業時間は、最大３時間です。午前（9時から12時）また午後（13時から16時）のどちらかを選択していただきます。
・昼食は事業所で調理をして、無料で提供しています。土曜日は昼食はありません。</t>
  </si>
  <si>
    <t>880-0122</t>
  </si>
  <si>
    <t>宮崎市大字塩路3083-42</t>
    <phoneticPr fontId="1"/>
  </si>
  <si>
    <t>62-5524</t>
    <phoneticPr fontId="1"/>
  </si>
  <si>
    <t>有（集合）</t>
  </si>
  <si>
    <t>880-0044</t>
    <phoneticPr fontId="1"/>
  </si>
  <si>
    <t>880-0053</t>
    <phoneticPr fontId="1"/>
  </si>
  <si>
    <t>株式会社かけはし</t>
  </si>
  <si>
    <t>宮崎市下北方町陣ノ下54-9</t>
  </si>
  <si>
    <t>kakehashi.ssb@gmail.com</t>
  </si>
  <si>
    <t>71-4836</t>
    <phoneticPr fontId="1"/>
  </si>
  <si>
    <t>視覚, 肢体, 知的, 精神, 発達, 高次脳</t>
  </si>
  <si>
    <t>可（応相談）</t>
  </si>
  <si>
    <t>月～金　9:30～15:30 （年末年始、土日を除く）</t>
  </si>
  <si>
    <t>【室内作業】ごぼうの計量、袋詰め、梱包。フェイスマスクの半折、重ね作業。リサイクル品の清掃、シュリンク。トレカの仕分け、袋詰め。モリンガの加工（枝切り、蒸し、粉砕、真空）
【屋外作業】モリンガ畑の管理（草刈り、定植、収穫）、一般家庭の清掃等。</t>
  </si>
  <si>
    <t>～全ての人が主役になる社会を作る～
就労継続支援B型事業所かけはしは、いろいろな作業を通して、能力に合わせた作業内容と利用者様のペースで働く場所を提供いたします。
色々な作業を経験し、作業能力向上と生活水準の向上につなげます。
私たちが障がい者の方と地域社会との”かけはし”を創ります。</t>
  </si>
  <si>
    <t>有（集合/応相談）</t>
    <phoneticPr fontId="1"/>
  </si>
  <si>
    <t>https://sites.google.com/view/kakehashi-ssb</t>
  </si>
  <si>
    <t>72-8977</t>
    <phoneticPr fontId="1"/>
  </si>
  <si>
    <t>72-8988</t>
    <phoneticPr fontId="1"/>
  </si>
  <si>
    <t>tabata@fs-hide.com</t>
    <phoneticPr fontId="1"/>
  </si>
  <si>
    <t>月～金（土日以外利用可能）
9時～15時</t>
    <rPh sb="0" eb="1">
      <t>ゲツ</t>
    </rPh>
    <rPh sb="2" eb="3">
      <t>キン</t>
    </rPh>
    <rPh sb="4" eb="6">
      <t>ドニチ</t>
    </rPh>
    <rPh sb="6" eb="8">
      <t>イガイ</t>
    </rPh>
    <rPh sb="8" eb="12">
      <t>リヨウカノウ</t>
    </rPh>
    <rPh sb="15" eb="16">
      <t>ジ</t>
    </rPh>
    <rPh sb="19" eb="20">
      <t>ジ</t>
    </rPh>
    <phoneticPr fontId="1"/>
  </si>
  <si>
    <r>
      <rPr>
        <sz val="10"/>
        <color theme="1"/>
        <rFont val="游ゴシック"/>
        <family val="2"/>
        <charset val="128"/>
      </rPr>
      <t>配食サービス（調理、盛り付け、弁当箱の回収、洗浄、清掃）</t>
    </r>
    <r>
      <rPr>
        <sz val="10"/>
        <color theme="1"/>
        <rFont val="Arial"/>
        <family val="2"/>
      </rPr>
      <t xml:space="preserve">
</t>
    </r>
    <r>
      <rPr>
        <sz val="10"/>
        <color theme="1"/>
        <rFont val="ＭＳ Ｐゴシック"/>
        <family val="2"/>
        <charset val="128"/>
      </rPr>
      <t>弁当製造に関わる軽作業（ラベル貼り、タッパー、弁当箱等拭き上げ
チラシ配布及び付随する仕分け作業
体調管理</t>
    </r>
    <rPh sb="0" eb="2">
      <t>ハイショク</t>
    </rPh>
    <rPh sb="7" eb="9">
      <t>チョウリ</t>
    </rPh>
    <rPh sb="10" eb="11">
      <t>モ</t>
    </rPh>
    <rPh sb="12" eb="13">
      <t>ツ</t>
    </rPh>
    <rPh sb="15" eb="18">
      <t>ベントウバコ</t>
    </rPh>
    <rPh sb="19" eb="21">
      <t>カイシュウ</t>
    </rPh>
    <rPh sb="22" eb="24">
      <t>センジョウ</t>
    </rPh>
    <rPh sb="25" eb="27">
      <t>セイソウ</t>
    </rPh>
    <rPh sb="29" eb="31">
      <t>ベントウ</t>
    </rPh>
    <rPh sb="31" eb="33">
      <t>セイゾウ</t>
    </rPh>
    <rPh sb="34" eb="35">
      <t>カカ</t>
    </rPh>
    <rPh sb="37" eb="40">
      <t>ケイサギョウ</t>
    </rPh>
    <rPh sb="44" eb="45">
      <t>ハ</t>
    </rPh>
    <rPh sb="52" eb="55">
      <t>ベントウバコ</t>
    </rPh>
    <rPh sb="55" eb="56">
      <t>トウ</t>
    </rPh>
    <rPh sb="56" eb="57">
      <t>フ</t>
    </rPh>
    <rPh sb="58" eb="59">
      <t>ア</t>
    </rPh>
    <rPh sb="64" eb="66">
      <t>ハイフ</t>
    </rPh>
    <rPh sb="66" eb="67">
      <t>オヨ</t>
    </rPh>
    <rPh sb="68" eb="70">
      <t>フズイ</t>
    </rPh>
    <rPh sb="72" eb="74">
      <t>シワ</t>
    </rPh>
    <rPh sb="75" eb="77">
      <t>サギョウ</t>
    </rPh>
    <rPh sb="78" eb="82">
      <t>タイチョウカンリ</t>
    </rPh>
    <phoneticPr fontId="1"/>
  </si>
  <si>
    <r>
      <rPr>
        <sz val="10"/>
        <color rgb="FF434343"/>
        <rFont val="ＭＳ 明朝"/>
        <family val="1"/>
        <charset val="128"/>
      </rPr>
      <t>就労継続支援</t>
    </r>
    <r>
      <rPr>
        <sz val="10"/>
        <color rgb="FF434343"/>
        <rFont val="Roboto"/>
      </rPr>
      <t>B</t>
    </r>
    <r>
      <rPr>
        <sz val="10"/>
        <color rgb="FF434343"/>
        <rFont val="ＭＳ 明朝"/>
        <family val="1"/>
        <charset val="128"/>
      </rPr>
      <t>型事業所かけはし</t>
    </r>
    <phoneticPr fontId="1"/>
  </si>
  <si>
    <r>
      <rPr>
        <sz val="10"/>
        <color theme="1"/>
        <rFont val="ＭＳ ゴシック"/>
        <family val="3"/>
        <charset val="128"/>
      </rPr>
      <t>月～土　</t>
    </r>
    <r>
      <rPr>
        <sz val="10"/>
        <color theme="1"/>
        <rFont val="Arial"/>
        <family val="2"/>
      </rPr>
      <t>10:00</t>
    </r>
    <r>
      <rPr>
        <sz val="10"/>
        <color theme="1"/>
        <rFont val="ＭＳ ゴシック"/>
        <family val="3"/>
        <charset val="128"/>
      </rPr>
      <t>～</t>
    </r>
    <r>
      <rPr>
        <sz val="10"/>
        <color theme="1"/>
        <rFont val="Arial"/>
        <family val="2"/>
      </rPr>
      <t>15:00</t>
    </r>
    <r>
      <rPr>
        <sz val="10"/>
        <color theme="1"/>
        <rFont val="ＭＳ ゴシック"/>
        <family val="3"/>
        <charset val="128"/>
      </rPr>
      <t>（毎週土曜は</t>
    </r>
    <r>
      <rPr>
        <sz val="10"/>
        <color theme="1"/>
        <rFont val="Arial"/>
        <family val="2"/>
      </rPr>
      <t>12:00</t>
    </r>
    <r>
      <rPr>
        <sz val="10"/>
        <color theme="1"/>
        <rFont val="ＭＳ ゴシック"/>
        <family val="3"/>
        <charset val="128"/>
      </rPr>
      <t>まで）
（年末年始・</t>
    </r>
    <r>
      <rPr>
        <sz val="10"/>
        <color theme="1"/>
        <rFont val="Arial"/>
        <family val="2"/>
      </rPr>
      <t>GW</t>
    </r>
    <r>
      <rPr>
        <sz val="10"/>
        <color theme="1"/>
        <rFont val="ＭＳ ゴシック"/>
        <family val="3"/>
        <charset val="128"/>
      </rPr>
      <t>・盆休み・日祝日を除く）</t>
    </r>
    <rPh sb="18" eb="19">
      <t>ド</t>
    </rPh>
    <phoneticPr fontId="1"/>
  </si>
  <si>
    <r>
      <rPr>
        <sz val="10"/>
        <color theme="1"/>
        <rFont val="ＭＳ ゴシック"/>
        <family val="3"/>
        <charset val="128"/>
      </rPr>
      <t>月～土・第</t>
    </r>
    <r>
      <rPr>
        <sz val="10"/>
        <color theme="1"/>
        <rFont val="Arial"/>
        <family val="2"/>
      </rPr>
      <t>3</t>
    </r>
    <r>
      <rPr>
        <sz val="10"/>
        <color theme="1"/>
        <rFont val="ＭＳ ゴシック"/>
        <family val="3"/>
        <charset val="128"/>
      </rPr>
      <t>日曜及び月曜祝日　9：45～</t>
    </r>
    <r>
      <rPr>
        <sz val="10"/>
        <color theme="1"/>
        <rFont val="Arial"/>
        <family val="2"/>
      </rPr>
      <t>16</t>
    </r>
    <r>
      <rPr>
        <sz val="10"/>
        <color theme="1"/>
        <rFont val="ＭＳ ゴシック"/>
        <family val="3"/>
        <charset val="128"/>
      </rPr>
      <t>：</t>
    </r>
    <r>
      <rPr>
        <sz val="10"/>
        <color theme="1"/>
        <rFont val="Arial"/>
        <family val="2"/>
      </rPr>
      <t>00</t>
    </r>
    <r>
      <rPr>
        <sz val="10"/>
        <color theme="1"/>
        <rFont val="ＭＳ ゴシック"/>
        <family val="3"/>
        <charset val="128"/>
      </rPr>
      <t>　</t>
    </r>
    <r>
      <rPr>
        <sz val="10"/>
        <color theme="1"/>
        <rFont val="Arial"/>
        <family val="2"/>
      </rPr>
      <t>(</t>
    </r>
    <r>
      <rPr>
        <sz val="10"/>
        <color theme="1"/>
        <rFont val="ＭＳ ゴシック"/>
        <family val="3"/>
        <charset val="128"/>
      </rPr>
      <t>年末年始を除く</t>
    </r>
    <r>
      <rPr>
        <sz val="10"/>
        <color theme="1"/>
        <rFont val="Arial"/>
        <family val="2"/>
      </rPr>
      <t>)</t>
    </r>
    <r>
      <rPr>
        <sz val="10"/>
        <color theme="1"/>
        <rFont val="ＭＳ ゴシック"/>
        <family val="3"/>
        <charset val="128"/>
      </rPr>
      <t>　シフト制</t>
    </r>
    <phoneticPr fontId="1"/>
  </si>
  <si>
    <t>・ご利用者の個性や特性を尊重し、「働くこと」をとおしてイキイキと個々の力が発揮できるように支援いたします。</t>
    <phoneticPr fontId="1"/>
  </si>
  <si>
    <t>72-8211</t>
    <phoneticPr fontId="1"/>
  </si>
  <si>
    <t>72-8200</t>
    <phoneticPr fontId="1"/>
  </si>
  <si>
    <t>食品に関する作業が多く、お菓子を作って袋詰めしたり、味噌を仕込む作業を行ったりと様々な自社製品作りを行っています。</t>
  </si>
  <si>
    <r>
      <t>また飲食店も行っており、接客作業や調理作業など、やりがいのある作業を行いながら自分に合った働き方ができる</t>
    </r>
    <r>
      <rPr>
        <sz val="11"/>
        <color theme="1"/>
        <rFont val="Segoe UI Symbol"/>
        <family val="2"/>
      </rPr>
      <t>B</t>
    </r>
    <r>
      <rPr>
        <sz val="11"/>
        <color theme="1"/>
        <rFont val="游ゴシック"/>
        <family val="3"/>
        <charset val="128"/>
        <scheme val="minor"/>
      </rPr>
      <t>型事業所です。</t>
    </r>
  </si>
  <si>
    <t>ホール接客、ピザ作り、味噌作り、菓子作り、調理作業、移動販売作業</t>
    <phoneticPr fontId="1"/>
  </si>
  <si>
    <t>弁当の花ちゃん</t>
    <rPh sb="0" eb="2">
      <t>ベントウ</t>
    </rPh>
    <rPh sb="3" eb="4">
      <t>ハナ</t>
    </rPh>
    <phoneticPr fontId="1"/>
  </si>
  <si>
    <t>宮崎市花ヶ島町入道２１９３番地２</t>
    <rPh sb="0" eb="2">
      <t>ミヤザキ</t>
    </rPh>
    <rPh sb="2" eb="3">
      <t>シ</t>
    </rPh>
    <rPh sb="3" eb="7">
      <t>ハナガシマチョウ</t>
    </rPh>
    <rPh sb="7" eb="9">
      <t>ニュウドウ</t>
    </rPh>
    <rPh sb="13" eb="15">
      <t>バンチ</t>
    </rPh>
    <phoneticPr fontId="1"/>
  </si>
  <si>
    <t>77-8234</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</si>
</sst>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游ゴシック"/>
      <family val="2"/>
      <charset val="128"/>
      <scheme val="minor"/>
    </font>
    <font>
      <sz val="6"/>
      <name val="游ゴシック"/>
      <family val="2"/>
      <charset val="128"/>
      <scheme val="minor"/>
    </font>
    <font>
      <sz val="11"/>
      <color theme="1"/>
      <name val="HG丸ｺﾞｼｯｸM-PRO"/>
      <family val="3"/>
      <charset val="128"/>
    </font>
    <font>
      <sz val="11"/>
      <color rgb="FF1F1F1F"/>
      <name val="HG丸ｺﾞｼｯｸM-PRO"/>
      <family val="3"/>
      <charset val="128"/>
    </font>
    <font>
      <sz val="10"/>
      <color rgb="FF1F1F1F"/>
      <name val="HG丸ｺﾞｼｯｸM-PRO"/>
      <family val="3"/>
      <charset val="128"/>
    </font>
    <font>
      <sz val="10"/>
      <color theme="1"/>
      <name val="HG丸ｺﾞｼｯｸM-PRO"/>
      <family val="3"/>
      <charset val="128"/>
    </font>
    <font>
      <u/>
      <sz val="11"/>
      <color theme="10"/>
      <name val="游ゴシック"/>
      <family val="2"/>
      <charset val="128"/>
      <scheme val="minor"/>
    </font>
    <font>
      <sz val="20"/>
      <color theme="1"/>
      <name val="HG丸ｺﾞｼｯｸM-PRO"/>
      <family val="3"/>
      <charset val="128"/>
    </font>
    <font>
      <sz val="6"/>
      <color theme="1"/>
      <name val="HG丸ｺﾞｼｯｸM-PRO"/>
      <family val="3"/>
      <charset val="128"/>
    </font>
    <font>
      <sz val="7"/>
      <color theme="1"/>
      <name val="HG丸ｺﾞｼｯｸM-PRO"/>
      <family val="3"/>
      <charset val="128"/>
    </font>
    <font>
      <u/>
      <sz val="10"/>
      <color theme="10"/>
      <name val="HG丸ｺﾞｼｯｸM-PRO"/>
      <family val="3"/>
      <charset val="128"/>
    </font>
    <font>
      <sz val="8"/>
      <color theme="1"/>
      <name val="HG丸ｺﾞｼｯｸM-PRO"/>
      <family val="3"/>
      <charset val="128"/>
    </font>
    <font>
      <sz val="11"/>
      <color indexed="8"/>
      <name val="ＭＳ Ｐゴシック"/>
      <family val="3"/>
      <charset val="1"/>
    </font>
    <font>
      <b/>
      <sz val="14"/>
      <color indexed="8"/>
      <name val="ＭＳ Ｐゴシック"/>
      <family val="3"/>
      <charset val="1"/>
    </font>
    <font>
      <sz val="6"/>
      <name val="ＭＳ Ｐゴシック"/>
      <family val="3"/>
      <charset val="1"/>
    </font>
    <font>
      <sz val="14"/>
      <color indexed="8"/>
      <name val="ＭＳ Ｐゴシック"/>
      <family val="3"/>
      <charset val="1"/>
    </font>
    <font>
      <sz val="10"/>
      <color theme="1"/>
      <name val="Arial"/>
      <family val="2"/>
    </font>
    <font>
      <sz val="10"/>
      <color theme="1"/>
      <name val="ＭＳ ゴシック"/>
      <family val="3"/>
      <charset val="128"/>
    </font>
    <font>
      <sz val="10"/>
      <color theme="1"/>
      <name val="ＭＳ Ｐゴシック"/>
      <family val="2"/>
      <charset val="128"/>
    </font>
    <font>
      <sz val="9"/>
      <color theme="1"/>
      <name val="HG丸ｺﾞｼｯｸM-PRO"/>
      <family val="3"/>
      <charset val="128"/>
    </font>
    <font>
      <sz val="9"/>
      <name val="ＭＳ ゴシック"/>
      <family val="3"/>
      <charset val="128"/>
    </font>
    <font>
      <sz val="6"/>
      <name val="ＭＳ ゴシック"/>
      <family val="3"/>
      <charset val="128"/>
    </font>
    <font>
      <sz val="11"/>
      <name val="ＭＳ Ｐゴシック"/>
      <family val="3"/>
      <charset val="1"/>
    </font>
    <font>
      <sz val="10"/>
      <color theme="1"/>
      <name val="Arial"/>
      <family val="3"/>
      <charset val="128"/>
    </font>
    <font>
      <sz val="12"/>
      <color theme="1"/>
      <name val="HG丸ｺﾞｼｯｸM-PRO"/>
      <family val="3"/>
      <charset val="128"/>
    </font>
    <font>
      <sz val="12"/>
      <name val="ＭＳ 明朝"/>
      <family val="1"/>
      <charset val="128"/>
    </font>
    <font>
      <sz val="11"/>
      <name val="ＭＳ Ｐゴシック"/>
      <family val="3"/>
      <charset val="128"/>
    </font>
    <font>
      <sz val="10"/>
      <color theme="1"/>
      <name val="Arial"/>
      <family val="3"/>
    </font>
    <font>
      <sz val="10"/>
      <color theme="1"/>
      <name val="游ゴシック"/>
      <family val="2"/>
      <charset val="128"/>
    </font>
    <font>
      <sz val="11"/>
      <color rgb="FF444444"/>
      <name val="Arial"/>
      <family val="1"/>
      <charset val="128"/>
    </font>
    <font>
      <sz val="10"/>
      <color theme="1"/>
      <name val="ＭＳ Ｐゴシック"/>
      <family val="3"/>
      <charset val="128"/>
    </font>
    <font>
      <sz val="10"/>
      <color rgb="FF434343"/>
      <name val="Roboto"/>
    </font>
    <font>
      <sz val="10"/>
      <color rgb="FF434343"/>
      <name val="ＭＳ 明朝"/>
      <family val="1"/>
      <charset val="128"/>
    </font>
    <font>
      <sz val="10"/>
      <color theme="1"/>
      <name val="Arial"/>
      <family val="2"/>
      <charset val="128"/>
    </font>
    <font>
      <sz val="10"/>
      <color rgb="FF434343"/>
      <name val="Roboto"/>
      <family val="1"/>
      <charset val="128"/>
    </font>
    <font>
      <sz val="10"/>
      <color rgb="FF434343"/>
      <name val="游ゴシック"/>
      <family val="3"/>
      <charset val="128"/>
    </font>
    <font>
      <sz val="11"/>
      <color theme="1"/>
      <name val="游ゴシック"/>
      <family val="3"/>
      <charset val="128"/>
      <scheme val="minor"/>
    </font>
    <font>
      <sz val="11"/>
      <color theme="1"/>
      <name val="Segoe UI Symbol"/>
      <family val="2"/>
    </font>
  </fonts>
  <fills count="8">
    <fill>
      <patternFill patternType="none"/>
    </fill>
    <fill>
      <patternFill patternType="gray125"/>
    </fill>
    <fill>
      <patternFill patternType="solid">
        <fgColor theme="8" tint="0.79998168889431442"/>
        <bgColor indexed="64"/>
      </patternFill>
    </fill>
    <fill>
      <patternFill patternType="solid">
        <fgColor indexed="9"/>
        <bgColor indexed="64"/>
      </patternFill>
    </fill>
    <fill>
      <patternFill patternType="solid">
        <fgColor rgb="FF00FF00"/>
        <bgColor indexed="64"/>
      </patternFill>
    </fill>
    <fill>
      <patternFill patternType="solid">
        <fgColor rgb="FF00FFFF"/>
        <bgColor indexed="64"/>
      </patternFill>
    </fill>
    <fill>
      <patternFill patternType="solid">
        <fgColor rgb="FFF8F9FA"/>
        <bgColor indexed="64"/>
      </patternFill>
    </fill>
    <fill>
      <patternFill patternType="solid">
        <fgColor rgb="FFFFFFFF"/>
        <bgColor indexed="64"/>
      </patternFill>
    </fill>
  </fills>
  <borders count="79">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auto="1"/>
      </top>
      <bottom style="medium">
        <color auto="1"/>
      </bottom>
      <diagonal/>
    </border>
    <border>
      <left style="medium">
        <color auto="1"/>
      </left>
      <right/>
      <top/>
      <bottom/>
      <diagonal/>
    </border>
    <border>
      <left/>
      <right style="medium">
        <color auto="1"/>
      </right>
      <top/>
      <bottom/>
      <diagonal/>
    </border>
    <border>
      <left/>
      <right style="medium">
        <color auto="1"/>
      </right>
      <top/>
      <bottom style="thin">
        <color auto="1"/>
      </bottom>
      <diagonal/>
    </border>
    <border>
      <left/>
      <right style="medium">
        <color auto="1"/>
      </right>
      <top style="thin">
        <color auto="1"/>
      </top>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hair">
        <color auto="1"/>
      </right>
      <top style="medium">
        <color auto="1"/>
      </top>
      <bottom style="thin">
        <color auto="1"/>
      </bottom>
      <diagonal/>
    </border>
    <border>
      <left style="medium">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style="thin">
        <color auto="1"/>
      </right>
      <top style="medium">
        <color auto="1"/>
      </top>
      <bottom style="thin">
        <color auto="1"/>
      </bottom>
      <diagonal/>
    </border>
    <border>
      <left/>
      <right style="medium">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thin">
        <color auto="1"/>
      </right>
      <top style="medium">
        <color auto="1"/>
      </top>
      <bottom style="thin">
        <color auto="1"/>
      </bottom>
      <diagonal/>
    </border>
    <border>
      <left style="medium">
        <color indexed="8"/>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medium">
        <color rgb="FFCCCCCC"/>
      </left>
      <right style="medium">
        <color rgb="FFCCCCCC"/>
      </right>
      <top style="medium">
        <color rgb="FFCCCCCC"/>
      </top>
      <bottom style="medium">
        <color rgb="FFCCCCCC"/>
      </bottom>
      <diagonal/>
    </border>
    <border>
      <left style="hair">
        <color auto="1"/>
      </left>
      <right/>
      <top style="thin">
        <color auto="1"/>
      </top>
      <bottom style="thin">
        <color auto="1"/>
      </bottom>
      <diagonal/>
    </border>
    <border>
      <left style="medium">
        <color auto="1"/>
      </left>
      <right/>
      <top style="thin">
        <color auto="1"/>
      </top>
      <bottom style="thin">
        <color auto="1"/>
      </bottom>
      <diagonal/>
    </border>
    <border>
      <left style="hair">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rgb="FFCCCCCC"/>
      </left>
      <right style="medium">
        <color rgb="FFCCCCCC"/>
      </right>
      <top style="medium">
        <color rgb="FFCCCCCC"/>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medium">
        <color rgb="FFCCCCCC"/>
      </left>
      <right style="medium">
        <color rgb="FFCCCCCC"/>
      </right>
      <top/>
      <bottom/>
      <diagonal/>
    </border>
    <border>
      <left style="medium">
        <color rgb="FFCCCCCC"/>
      </left>
      <right/>
      <top/>
      <bottom/>
      <diagonal/>
    </border>
    <border>
      <left style="thin">
        <color auto="1"/>
      </left>
      <right/>
      <top style="thin">
        <color auto="1"/>
      </top>
      <bottom/>
      <diagonal/>
    </border>
    <border>
      <left style="thin">
        <color auto="1"/>
      </left>
      <right/>
      <top/>
      <bottom/>
      <diagonal/>
    </border>
    <border>
      <left style="thin">
        <color auto="1"/>
      </left>
      <right/>
      <top/>
      <bottom style="medium">
        <color auto="1"/>
      </bottom>
      <diagonal/>
    </border>
    <border>
      <left/>
      <right style="thin">
        <color auto="1"/>
      </right>
      <top style="thin">
        <color auto="1"/>
      </top>
      <bottom/>
      <diagonal/>
    </border>
    <border>
      <left/>
      <right style="thin">
        <color auto="1"/>
      </right>
      <top/>
      <bottom/>
      <diagonal/>
    </border>
    <border>
      <left/>
      <right style="thin">
        <color auto="1"/>
      </right>
      <top/>
      <bottom style="medium">
        <color auto="1"/>
      </bottom>
      <diagonal/>
    </border>
    <border>
      <left style="medium">
        <color rgb="FFCCCCCC"/>
      </left>
      <right style="medium">
        <color rgb="FFF8F9FA"/>
      </right>
      <top style="medium">
        <color rgb="FFF8F9FA"/>
      </top>
      <bottom style="medium">
        <color rgb="FFF8F9FA"/>
      </bottom>
      <diagonal/>
    </border>
    <border>
      <left style="medium">
        <color rgb="FFCCCCCC"/>
      </left>
      <right style="medium">
        <color rgb="FF442F65"/>
      </right>
      <top style="medium">
        <color rgb="FFF8F9FA"/>
      </top>
      <bottom style="medium">
        <color rgb="FFF8F9FA"/>
      </bottom>
      <diagonal/>
    </border>
    <border>
      <left style="medium">
        <color rgb="FFF8F9FA"/>
      </left>
      <right style="medium">
        <color rgb="FFF8F9FA"/>
      </right>
      <top style="medium">
        <color rgb="FFF8F9FA"/>
      </top>
      <bottom style="medium">
        <color rgb="FFF8F9FA"/>
      </bottom>
      <diagonal/>
    </border>
    <border>
      <left style="medium">
        <color rgb="FF442F65"/>
      </left>
      <right style="medium">
        <color rgb="FFFFFFFF"/>
      </right>
      <top style="medium">
        <color rgb="FFF8F9FA"/>
      </top>
      <bottom style="medium">
        <color rgb="FF442F65"/>
      </bottom>
      <diagonal/>
    </border>
    <border>
      <left style="medium">
        <color rgb="FFCCCCCC"/>
      </left>
      <right style="medium">
        <color rgb="FFFFFFFF"/>
      </right>
      <top style="medium">
        <color rgb="FFF8F9FA"/>
      </top>
      <bottom style="medium">
        <color rgb="FF442F65"/>
      </bottom>
      <diagonal/>
    </border>
    <border>
      <left style="medium">
        <color rgb="FFFFFFFF"/>
      </left>
      <right style="medium">
        <color rgb="FFFFFFFF"/>
      </right>
      <top style="medium">
        <color rgb="FFF8F9FA"/>
      </top>
      <bottom style="medium">
        <color rgb="FF442F65"/>
      </bottom>
      <diagonal/>
    </border>
    <border>
      <left style="medium">
        <color rgb="FFCCCCCC"/>
      </left>
      <right style="medium">
        <color rgb="FF442F65"/>
      </right>
      <top style="medium">
        <color rgb="FFF8F9FA"/>
      </top>
      <bottom style="medium">
        <color rgb="FF442F65"/>
      </bottom>
      <diagonal/>
    </border>
    <border>
      <left style="medium">
        <color rgb="FF442F65"/>
      </left>
      <right style="medium">
        <color rgb="FFFFFFFF"/>
      </right>
      <top style="medium">
        <color rgb="FF442F65"/>
      </top>
      <bottom style="medium">
        <color rgb="FFF8F9FA"/>
      </bottom>
      <diagonal/>
    </border>
    <border>
      <left style="medium">
        <color rgb="FFCCCCCC"/>
      </left>
      <right style="medium">
        <color rgb="FFFFFFFF"/>
      </right>
      <top style="medium">
        <color rgb="FF442F65"/>
      </top>
      <bottom style="medium">
        <color rgb="FFF8F9FA"/>
      </bottom>
      <diagonal/>
    </border>
    <border>
      <left style="medium">
        <color rgb="FFFFFFFF"/>
      </left>
      <right style="medium">
        <color rgb="FFFFFFFF"/>
      </right>
      <top style="medium">
        <color rgb="FF442F65"/>
      </top>
      <bottom style="medium">
        <color rgb="FFF8F9FA"/>
      </bottom>
      <diagonal/>
    </border>
    <border>
      <left style="medium">
        <color rgb="FFCCCCCC"/>
      </left>
      <right style="medium">
        <color rgb="FF442F65"/>
      </right>
      <top style="medium">
        <color rgb="FF442F65"/>
      </top>
      <bottom style="medium">
        <color rgb="FFF8F9FA"/>
      </bottom>
      <diagonal/>
    </border>
    <border>
      <left style="medium">
        <color rgb="FF442F65"/>
      </left>
      <right style="medium">
        <color rgb="FFF8F9FA"/>
      </right>
      <top style="medium">
        <color rgb="FFF8F9FA"/>
      </top>
      <bottom style="medium">
        <color rgb="FF442F65"/>
      </bottom>
      <diagonal/>
    </border>
    <border>
      <left style="medium">
        <color rgb="FFCCCCCC"/>
      </left>
      <right style="medium">
        <color rgb="FFF8F9FA"/>
      </right>
      <top style="medium">
        <color rgb="FFF8F9FA"/>
      </top>
      <bottom style="medium">
        <color rgb="FF442F65"/>
      </bottom>
      <diagonal/>
    </border>
    <border>
      <left style="medium">
        <color rgb="FFF8F9FA"/>
      </left>
      <right style="medium">
        <color rgb="FFF8F9FA"/>
      </right>
      <top style="medium">
        <color rgb="FFF8F9FA"/>
      </top>
      <bottom style="medium">
        <color rgb="FF442F65"/>
      </bottom>
      <diagonal/>
    </border>
    <border>
      <left style="medium">
        <color rgb="FF442F65"/>
      </left>
      <right style="medium">
        <color rgb="FFF8F9FA"/>
      </right>
      <top style="medium">
        <color rgb="FFF8F9FA"/>
      </top>
      <bottom style="medium">
        <color rgb="FFF8F9FA"/>
      </bottom>
      <diagonal/>
    </border>
  </borders>
  <cellStyleXfs count="3">
    <xf numFmtId="0" fontId="0" fillId="0" borderId="0">
      <alignment vertical="center"/>
    </xf>
    <xf numFmtId="0" fontId="6" fillId="0" borderId="0" applyNumberFormat="0" applyFill="0" applyBorder="0" applyAlignment="0" applyProtection="0">
      <alignment vertical="center"/>
    </xf>
    <xf numFmtId="0" fontId="25" fillId="0" borderId="0">
      <alignment vertical="center"/>
    </xf>
  </cellStyleXfs>
  <cellXfs count="270">
    <xf numFmtId="0" fontId="0" fillId="0" borderId="0" xfId="0">
      <alignment vertical="center"/>
    </xf>
    <xf numFmtId="0" fontId="2" fillId="0" borderId="0" xfId="0" applyFont="1">
      <alignment vertical="center"/>
    </xf>
    <xf numFmtId="0" fontId="2" fillId="0" borderId="7" xfId="0" applyFont="1" applyBorder="1">
      <alignment vertical="center"/>
    </xf>
    <xf numFmtId="0" fontId="2" fillId="0" borderId="22" xfId="0" applyFont="1" applyBorder="1">
      <alignment vertical="center"/>
    </xf>
    <xf numFmtId="0" fontId="2" fillId="0" borderId="5" xfId="0" applyFont="1" applyBorder="1" applyAlignment="1">
      <alignment horizontal="right" vertical="center"/>
    </xf>
    <xf numFmtId="0" fontId="5" fillId="0" borderId="5" xfId="0" applyFont="1" applyBorder="1">
      <alignment vertical="center"/>
    </xf>
    <xf numFmtId="0" fontId="5" fillId="0" borderId="6" xfId="0" applyFont="1" applyBorder="1">
      <alignment vertical="center"/>
    </xf>
    <xf numFmtId="0" fontId="5" fillId="0" borderId="5" xfId="0" applyFont="1" applyBorder="1" applyAlignment="1">
      <alignment vertical="center" shrinkToFit="1"/>
    </xf>
    <xf numFmtId="0" fontId="5" fillId="0" borderId="28" xfId="0" applyFont="1" applyBorder="1" applyAlignment="1">
      <alignment horizontal="right" vertical="center"/>
    </xf>
    <xf numFmtId="0" fontId="12" fillId="0" borderId="0" xfId="0" applyFont="1">
      <alignment vertical="center"/>
    </xf>
    <xf numFmtId="0" fontId="13" fillId="0" borderId="0" xfId="0" applyFont="1" applyAlignment="1">
      <alignment vertical="center" wrapText="1"/>
    </xf>
    <xf numFmtId="0" fontId="12" fillId="0" borderId="0" xfId="0" applyFont="1" applyAlignment="1">
      <alignment vertical="center" wrapText="1"/>
    </xf>
    <xf numFmtId="0" fontId="12" fillId="0" borderId="0" xfId="0" applyFont="1" applyAlignment="1">
      <alignment horizontal="center" vertical="center" wrapText="1"/>
    </xf>
    <xf numFmtId="0" fontId="15" fillId="0" borderId="34" xfId="0" applyFont="1" applyBorder="1" applyAlignment="1">
      <alignment horizontal="center" vertical="center" wrapText="1"/>
    </xf>
    <xf numFmtId="0" fontId="13" fillId="0" borderId="35" xfId="0" applyFont="1" applyBorder="1" applyAlignment="1">
      <alignment horizontal="center" vertical="center" wrapText="1"/>
    </xf>
    <xf numFmtId="0" fontId="12" fillId="0" borderId="36"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36" xfId="0" applyFont="1" applyBorder="1" applyAlignment="1">
      <alignment vertical="center" wrapText="1"/>
    </xf>
    <xf numFmtId="22" fontId="16" fillId="0" borderId="39" xfId="0" applyNumberFormat="1" applyFont="1" applyBorder="1" applyAlignment="1">
      <alignment horizontal="right" wrapText="1"/>
    </xf>
    <xf numFmtId="0" fontId="16" fillId="0" borderId="39" xfId="0" applyFont="1" applyBorder="1" applyAlignment="1">
      <alignment wrapText="1"/>
    </xf>
    <xf numFmtId="0" fontId="6" fillId="0" borderId="39" xfId="1" applyBorder="1" applyAlignment="1">
      <alignment wrapText="1"/>
    </xf>
    <xf numFmtId="0" fontId="18" fillId="0" borderId="39" xfId="0" applyFont="1" applyBorder="1" applyAlignment="1">
      <alignment wrapText="1"/>
    </xf>
    <xf numFmtId="0" fontId="0" fillId="0" borderId="0" xfId="0" applyAlignment="1">
      <alignment horizontal="center" vertical="center"/>
    </xf>
    <xf numFmtId="0" fontId="16" fillId="0" borderId="39" xfId="0" applyFont="1" applyBorder="1" applyAlignment="1">
      <alignment horizontal="right" wrapText="1"/>
    </xf>
    <xf numFmtId="0" fontId="16" fillId="0" borderId="39" xfId="0" applyFont="1" applyBorder="1">
      <alignment vertical="center"/>
    </xf>
    <xf numFmtId="0" fontId="7" fillId="0" borderId="0" xfId="0" applyFont="1" applyAlignment="1">
      <alignment horizontal="left" vertical="center" shrinkToFit="1"/>
    </xf>
    <xf numFmtId="0" fontId="5" fillId="0" borderId="0" xfId="0" applyFont="1" applyAlignment="1">
      <alignment horizontal="center" vertical="center"/>
    </xf>
    <xf numFmtId="0" fontId="5" fillId="0" borderId="0" xfId="0" applyFont="1" applyAlignment="1">
      <alignment horizontal="center" vertical="center" shrinkToFit="1"/>
    </xf>
    <xf numFmtId="0" fontId="5" fillId="0" borderId="0" xfId="0" applyFont="1" applyAlignment="1">
      <alignment vertical="center" shrinkToFit="1"/>
    </xf>
    <xf numFmtId="0" fontId="9" fillId="0" borderId="0" xfId="0" applyFont="1" applyAlignment="1">
      <alignment horizontal="left" vertical="top"/>
    </xf>
    <xf numFmtId="0" fontId="11" fillId="0" borderId="0" xfId="0" applyFont="1" applyAlignment="1">
      <alignment horizontal="left" vertical="top"/>
    </xf>
    <xf numFmtId="0" fontId="17" fillId="0" borderId="39" xfId="0" applyFont="1" applyBorder="1" applyAlignment="1">
      <alignment wrapText="1"/>
    </xf>
    <xf numFmtId="0" fontId="12" fillId="0" borderId="37" xfId="0" applyFont="1" applyBorder="1" applyAlignment="1">
      <alignment vertical="center" wrapText="1"/>
    </xf>
    <xf numFmtId="49" fontId="12" fillId="0" borderId="45" xfId="0" applyNumberFormat="1" applyFont="1" applyBorder="1" applyAlignment="1">
      <alignment horizontal="center" vertical="center" shrinkToFi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0" fillId="0" borderId="47" xfId="0" applyBorder="1" applyAlignment="1">
      <alignment horizontal="center" vertical="center" shrinkToFit="1"/>
    </xf>
    <xf numFmtId="0" fontId="12" fillId="0" borderId="45" xfId="0" applyFont="1" applyBorder="1" applyAlignment="1">
      <alignment horizontal="left" vertical="center" wrapText="1"/>
    </xf>
    <xf numFmtId="0" fontId="0" fillId="0" borderId="46" xfId="0" applyBorder="1" applyAlignment="1">
      <alignment horizontal="left" vertical="center" wrapText="1"/>
    </xf>
    <xf numFmtId="0" fontId="12" fillId="2" borderId="0" xfId="0" applyFont="1" applyFill="1">
      <alignment vertical="center"/>
    </xf>
    <xf numFmtId="0" fontId="0" fillId="2" borderId="0" xfId="0" applyFill="1">
      <alignment vertical="center"/>
    </xf>
    <xf numFmtId="0" fontId="23" fillId="0" borderId="39" xfId="0" applyFont="1" applyBorder="1" applyAlignment="1">
      <alignment wrapText="1"/>
    </xf>
    <xf numFmtId="3" fontId="26" fillId="3" borderId="0" xfId="2" applyNumberFormat="1" applyFont="1" applyFill="1" applyAlignment="1">
      <alignment horizontal="center" vertical="center" wrapText="1"/>
    </xf>
    <xf numFmtId="0" fontId="27" fillId="0" borderId="39" xfId="0" applyFont="1" applyBorder="1" applyAlignment="1">
      <alignment wrapText="1"/>
    </xf>
    <xf numFmtId="0" fontId="6" fillId="0" borderId="39" xfId="1" applyBorder="1">
      <alignment vertical="center"/>
    </xf>
    <xf numFmtId="0" fontId="16" fillId="4" borderId="39" xfId="0" applyFont="1" applyFill="1" applyBorder="1" applyAlignment="1">
      <alignment wrapText="1"/>
    </xf>
    <xf numFmtId="0" fontId="16" fillId="5" borderId="39" xfId="0" applyFont="1" applyFill="1" applyBorder="1" applyAlignment="1">
      <alignment wrapText="1"/>
    </xf>
    <xf numFmtId="0" fontId="0" fillId="0" borderId="55" xfId="0" applyBorder="1" applyAlignment="1">
      <alignment horizontal="center" vertical="center"/>
    </xf>
    <xf numFmtId="0" fontId="12" fillId="0" borderId="55" xfId="0" applyFont="1" applyBorder="1" applyAlignment="1">
      <alignment horizontal="left" vertical="center" wrapText="1"/>
    </xf>
    <xf numFmtId="3" fontId="26" fillId="3" borderId="55" xfId="2" applyNumberFormat="1" applyFont="1" applyFill="1" applyBorder="1" applyAlignment="1">
      <alignment horizontal="left" vertical="center" wrapText="1"/>
    </xf>
    <xf numFmtId="0" fontId="23" fillId="0" borderId="39" xfId="0" applyFont="1" applyBorder="1" applyAlignment="1">
      <alignment vertical="center" wrapText="1"/>
    </xf>
    <xf numFmtId="0" fontId="16" fillId="0" borderId="55" xfId="0" applyFont="1" applyBorder="1" applyAlignment="1">
      <alignment horizontal="left" vertical="center" wrapText="1"/>
    </xf>
    <xf numFmtId="22" fontId="0" fillId="0" borderId="0" xfId="0" applyNumberFormat="1">
      <alignment vertical="center"/>
    </xf>
    <xf numFmtId="0" fontId="0" fillId="0" borderId="2" xfId="0" applyBorder="1" applyAlignment="1">
      <alignment horizontal="center" vertical="center"/>
    </xf>
    <xf numFmtId="0" fontId="12" fillId="0" borderId="0" xfId="0" applyFont="1" applyAlignment="1">
      <alignment horizontal="right" vertical="center" wrapText="1"/>
    </xf>
    <xf numFmtId="0" fontId="16" fillId="0" borderId="56" xfId="0" applyFont="1" applyBorder="1" applyAlignment="1">
      <alignment wrapText="1"/>
    </xf>
    <xf numFmtId="0" fontId="28" fillId="0" borderId="56" xfId="0" applyFont="1" applyBorder="1" applyAlignment="1">
      <alignment wrapText="1"/>
    </xf>
    <xf numFmtId="0" fontId="23" fillId="0" borderId="56" xfId="0" applyFont="1" applyBorder="1" applyAlignment="1">
      <alignment wrapText="1"/>
    </xf>
    <xf numFmtId="0" fontId="16" fillId="0" borderId="56" xfId="0" applyFont="1" applyBorder="1" applyAlignment="1">
      <alignment horizontal="right" wrapText="1"/>
    </xf>
    <xf numFmtId="0" fontId="18" fillId="0" borderId="56" xfId="0" applyFont="1" applyBorder="1" applyAlignment="1">
      <alignment wrapText="1"/>
    </xf>
    <xf numFmtId="0" fontId="17" fillId="0" borderId="56" xfId="0" applyFont="1" applyBorder="1" applyAlignment="1">
      <alignment wrapText="1"/>
    </xf>
    <xf numFmtId="0" fontId="0" fillId="0" borderId="0" xfId="0" applyAlignment="1">
      <alignment vertical="center" wrapText="1"/>
    </xf>
    <xf numFmtId="0" fontId="16" fillId="0" borderId="56" xfId="0" applyFont="1" applyBorder="1">
      <alignment vertical="center"/>
    </xf>
    <xf numFmtId="0" fontId="17" fillId="0" borderId="39" xfId="0" applyFont="1" applyBorder="1" applyAlignment="1">
      <alignment vertical="center" wrapText="1"/>
    </xf>
    <xf numFmtId="0" fontId="29" fillId="0" borderId="0" xfId="0" applyFont="1" applyAlignment="1">
      <alignment vertical="center" wrapText="1"/>
    </xf>
    <xf numFmtId="0" fontId="6" fillId="0" borderId="57" xfId="1" applyFill="1" applyBorder="1" applyAlignment="1">
      <alignment wrapText="1"/>
    </xf>
    <xf numFmtId="0" fontId="6" fillId="0" borderId="0" xfId="1">
      <alignment vertical="center"/>
    </xf>
    <xf numFmtId="0" fontId="16" fillId="0" borderId="0" xfId="0" applyFont="1">
      <alignment vertical="center"/>
    </xf>
    <xf numFmtId="0" fontId="16" fillId="0" borderId="0" xfId="0" applyFont="1" applyAlignment="1">
      <alignment wrapText="1"/>
    </xf>
    <xf numFmtId="0" fontId="28" fillId="0" borderId="0" xfId="0" applyFont="1" applyAlignment="1">
      <alignment wrapText="1"/>
    </xf>
    <xf numFmtId="0" fontId="6" fillId="0" borderId="0" xfId="1" applyFill="1" applyBorder="1" applyAlignment="1">
      <alignment wrapText="1"/>
    </xf>
    <xf numFmtId="0" fontId="27" fillId="0" borderId="56" xfId="0" applyFont="1" applyBorder="1" applyAlignment="1">
      <alignment wrapText="1"/>
    </xf>
    <xf numFmtId="0" fontId="6" fillId="0" borderId="56" xfId="1" applyFill="1" applyBorder="1" applyAlignment="1">
      <alignment wrapText="1"/>
    </xf>
    <xf numFmtId="0" fontId="30" fillId="0" borderId="39" xfId="0" applyFont="1" applyBorder="1" applyAlignment="1">
      <alignment wrapText="1"/>
    </xf>
    <xf numFmtId="0" fontId="0" fillId="0" borderId="0" xfId="0" applyAlignment="1">
      <alignment horizontal="center" vertical="center" shrinkToFit="1"/>
    </xf>
    <xf numFmtId="0" fontId="2" fillId="0" borderId="0" xfId="0" applyFont="1" applyAlignment="1">
      <alignment horizontal="left" vertical="top"/>
    </xf>
    <xf numFmtId="0" fontId="31" fillId="6" borderId="64" xfId="0" applyFont="1" applyFill="1" applyBorder="1" applyAlignment="1">
      <alignment vertical="center" wrapText="1"/>
    </xf>
    <xf numFmtId="0" fontId="31" fillId="6" borderId="65" xfId="0" applyFont="1" applyFill="1" applyBorder="1" applyAlignment="1">
      <alignment vertical="center" wrapText="1"/>
    </xf>
    <xf numFmtId="0" fontId="31" fillId="6" borderId="66" xfId="0" applyFont="1" applyFill="1" applyBorder="1" applyAlignment="1">
      <alignment vertical="center" wrapText="1"/>
    </xf>
    <xf numFmtId="22" fontId="31" fillId="7" borderId="67" xfId="0" applyNumberFormat="1" applyFont="1" applyFill="1" applyBorder="1" applyAlignment="1">
      <alignment horizontal="right" vertical="center" wrapText="1"/>
    </xf>
    <xf numFmtId="0" fontId="31" fillId="7" borderId="68" xfId="0" applyFont="1" applyFill="1" applyBorder="1" applyAlignment="1">
      <alignment vertical="center" wrapText="1"/>
    </xf>
    <xf numFmtId="0" fontId="31" fillId="7" borderId="69" xfId="0" applyFont="1" applyFill="1" applyBorder="1" applyAlignment="1">
      <alignment vertical="center" wrapText="1"/>
    </xf>
    <xf numFmtId="0" fontId="6" fillId="7" borderId="68" xfId="1" applyFill="1" applyBorder="1" applyAlignment="1">
      <alignment vertical="center" wrapText="1"/>
    </xf>
    <xf numFmtId="0" fontId="31" fillId="7" borderId="70" xfId="0" applyFont="1" applyFill="1" applyBorder="1" applyAlignment="1">
      <alignment vertical="center" wrapText="1"/>
    </xf>
    <xf numFmtId="22" fontId="31" fillId="7" borderId="71" xfId="0" applyNumberFormat="1" applyFont="1" applyFill="1" applyBorder="1" applyAlignment="1">
      <alignment horizontal="right" vertical="center" wrapText="1"/>
    </xf>
    <xf numFmtId="0" fontId="31" fillId="7" borderId="72" xfId="0" applyFont="1" applyFill="1" applyBorder="1" applyAlignment="1">
      <alignment vertical="center" wrapText="1"/>
    </xf>
    <xf numFmtId="0" fontId="6" fillId="7" borderId="72" xfId="1" applyFill="1" applyBorder="1" applyAlignment="1">
      <alignment vertical="center" wrapText="1"/>
    </xf>
    <xf numFmtId="0" fontId="31" fillId="7" borderId="73" xfId="0" applyFont="1" applyFill="1" applyBorder="1" applyAlignment="1">
      <alignment vertical="center" wrapText="1"/>
    </xf>
    <xf numFmtId="0" fontId="31" fillId="7" borderId="74" xfId="0" applyFont="1" applyFill="1" applyBorder="1" applyAlignment="1">
      <alignment vertical="center" wrapText="1"/>
    </xf>
    <xf numFmtId="22" fontId="31" fillId="6" borderId="75" xfId="0" applyNumberFormat="1" applyFont="1" applyFill="1" applyBorder="1" applyAlignment="1">
      <alignment horizontal="right" vertical="center" wrapText="1"/>
    </xf>
    <xf numFmtId="0" fontId="31" fillId="6" borderId="76" xfId="0" applyFont="1" applyFill="1" applyBorder="1" applyAlignment="1">
      <alignment vertical="center" wrapText="1"/>
    </xf>
    <xf numFmtId="0" fontId="31" fillId="6" borderId="77" xfId="0" applyFont="1" applyFill="1" applyBorder="1" applyAlignment="1">
      <alignment vertical="center" wrapText="1"/>
    </xf>
    <xf numFmtId="0" fontId="31" fillId="6" borderId="76" xfId="0" applyFont="1" applyFill="1" applyBorder="1" applyAlignment="1">
      <alignment horizontal="right" vertical="center" wrapText="1"/>
    </xf>
    <xf numFmtId="0" fontId="31" fillId="6" borderId="70" xfId="0" applyFont="1" applyFill="1" applyBorder="1" applyAlignment="1">
      <alignment vertical="center" wrapText="1"/>
    </xf>
    <xf numFmtId="22" fontId="31" fillId="6" borderId="78" xfId="0" applyNumberFormat="1" applyFont="1" applyFill="1" applyBorder="1" applyAlignment="1">
      <alignment horizontal="right" vertical="center" wrapText="1"/>
    </xf>
    <xf numFmtId="0" fontId="6" fillId="6" borderId="64" xfId="1" applyFill="1" applyBorder="1" applyAlignment="1">
      <alignment vertical="center" wrapText="1"/>
    </xf>
    <xf numFmtId="0" fontId="32" fillId="6" borderId="64" xfId="0" applyFont="1" applyFill="1" applyBorder="1" applyAlignment="1">
      <alignment vertical="center" wrapText="1"/>
    </xf>
    <xf numFmtId="0" fontId="31" fillId="6" borderId="64" xfId="0" applyFont="1" applyFill="1" applyBorder="1" applyAlignment="1">
      <alignment horizontal="right" vertical="center" wrapText="1"/>
    </xf>
    <xf numFmtId="0" fontId="6" fillId="0" borderId="0" xfId="1" applyAlignment="1">
      <alignment vertical="center" wrapText="1"/>
    </xf>
    <xf numFmtId="0" fontId="33" fillId="0" borderId="0" xfId="0" applyFont="1" applyAlignment="1">
      <alignment wrapText="1"/>
    </xf>
    <xf numFmtId="0" fontId="31" fillId="7" borderId="68" xfId="0" applyFont="1" applyFill="1" applyBorder="1" applyAlignment="1">
      <alignment horizontal="right" vertical="center" wrapText="1"/>
    </xf>
    <xf numFmtId="0" fontId="16" fillId="7" borderId="68" xfId="0" applyFont="1" applyFill="1" applyBorder="1" applyAlignment="1">
      <alignment vertical="center" wrapText="1"/>
    </xf>
    <xf numFmtId="0" fontId="34" fillId="7" borderId="68" xfId="0" applyFont="1" applyFill="1" applyBorder="1" applyAlignment="1">
      <alignment vertical="center" wrapText="1"/>
    </xf>
    <xf numFmtId="0" fontId="34" fillId="7" borderId="69" xfId="0" applyFont="1" applyFill="1" applyBorder="1" applyAlignment="1">
      <alignment vertical="center" wrapText="1"/>
    </xf>
    <xf numFmtId="0" fontId="34" fillId="6" borderId="64" xfId="0" applyFont="1" applyFill="1" applyBorder="1" applyAlignment="1">
      <alignment vertical="center" wrapText="1"/>
    </xf>
    <xf numFmtId="0" fontId="35" fillId="6" borderId="64" xfId="0" applyFont="1" applyFill="1" applyBorder="1" applyAlignment="1">
      <alignment vertical="center" wrapText="1"/>
    </xf>
    <xf numFmtId="0" fontId="36" fillId="0" borderId="0" xfId="0" applyFont="1" applyAlignment="1">
      <alignment horizontal="justify" vertical="center"/>
    </xf>
    <xf numFmtId="0" fontId="37" fillId="0" borderId="0" xfId="0" applyFont="1" applyAlignment="1">
      <alignment horizontal="justify" vertical="center"/>
    </xf>
    <xf numFmtId="0" fontId="5" fillId="0" borderId="26"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center" vertical="center"/>
    </xf>
    <xf numFmtId="0" fontId="5" fillId="0" borderId="27"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vertical="center" shrinkToFit="1"/>
    </xf>
    <xf numFmtId="0" fontId="5" fillId="0" borderId="5" xfId="0" applyFont="1" applyBorder="1" applyAlignment="1">
      <alignment vertical="center" shrinkToFit="1"/>
    </xf>
    <xf numFmtId="0" fontId="5" fillId="0" borderId="27" xfId="0" applyFont="1" applyBorder="1" applyAlignment="1">
      <alignment vertical="center" shrinkToFit="1"/>
    </xf>
    <xf numFmtId="0" fontId="5" fillId="0" borderId="5" xfId="0" applyFont="1" applyBorder="1" applyAlignment="1">
      <alignment horizontal="center" vertical="center" shrinkToFit="1"/>
    </xf>
    <xf numFmtId="0" fontId="5" fillId="0" borderId="30" xfId="0" applyFont="1" applyBorder="1" applyAlignment="1">
      <alignment horizontal="center" vertical="center" shrinkToFit="1"/>
    </xf>
    <xf numFmtId="0" fontId="5" fillId="0" borderId="26" xfId="0" applyFont="1" applyBorder="1" applyAlignment="1">
      <alignment vertical="center" shrinkToFit="1"/>
    </xf>
    <xf numFmtId="0" fontId="5" fillId="0" borderId="30" xfId="0" applyFont="1" applyBorder="1" applyAlignment="1">
      <alignment vertical="center" shrinkToFit="1"/>
    </xf>
    <xf numFmtId="0" fontId="2" fillId="0" borderId="13" xfId="0" applyFont="1" applyBorder="1" applyAlignment="1">
      <alignment horizontal="center" vertical="center"/>
    </xf>
    <xf numFmtId="0" fontId="0" fillId="0" borderId="2" xfId="0" applyBorder="1" applyAlignment="1">
      <alignment horizontal="center" vertical="center"/>
    </xf>
    <xf numFmtId="0" fontId="0" fillId="0" borderId="11"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0" borderId="12" xfId="0" applyBorder="1" applyAlignment="1">
      <alignment horizontal="center" vertical="center"/>
    </xf>
    <xf numFmtId="0" fontId="0" fillId="0" borderId="3" xfId="0" applyBorder="1" applyAlignment="1">
      <alignment horizontal="center" vertical="center"/>
    </xf>
    <xf numFmtId="0" fontId="0" fillId="0" borderId="10" xfId="0" applyBorder="1" applyAlignment="1">
      <alignment horizontal="center" vertical="center"/>
    </xf>
    <xf numFmtId="0" fontId="2" fillId="0" borderId="16" xfId="0" applyFont="1" applyBorder="1" applyAlignment="1">
      <alignment horizontal="left" vertical="top" wrapText="1"/>
    </xf>
    <xf numFmtId="0" fontId="2" fillId="0" borderId="1" xfId="0" applyFont="1" applyBorder="1" applyAlignment="1">
      <alignment horizontal="left" vertical="top"/>
    </xf>
    <xf numFmtId="0" fontId="2" fillId="0" borderId="16" xfId="0" applyFont="1" applyBorder="1" applyAlignment="1">
      <alignment horizontal="left" vertical="top"/>
    </xf>
    <xf numFmtId="0" fontId="2" fillId="0" borderId="18" xfId="0" applyFont="1" applyBorder="1" applyAlignment="1">
      <alignment horizontal="left" vertical="top"/>
    </xf>
    <xf numFmtId="0" fontId="2" fillId="0" borderId="19" xfId="0" applyFont="1" applyBorder="1" applyAlignment="1">
      <alignment horizontal="left" vertical="top"/>
    </xf>
    <xf numFmtId="0" fontId="2" fillId="0" borderId="1" xfId="0" applyFont="1" applyBorder="1" applyAlignment="1">
      <alignment horizontal="left" vertical="top" wrapText="1"/>
    </xf>
    <xf numFmtId="0" fontId="2" fillId="0" borderId="17" xfId="0" applyFont="1" applyBorder="1" applyAlignment="1">
      <alignment horizontal="left" vertical="top"/>
    </xf>
    <xf numFmtId="0" fontId="2" fillId="0" borderId="20" xfId="0" applyFont="1" applyBorder="1" applyAlignment="1">
      <alignment horizontal="left" vertical="top"/>
    </xf>
    <xf numFmtId="0" fontId="5" fillId="0" borderId="16" xfId="0" applyFont="1" applyBorder="1" applyAlignment="1">
      <alignment horizontal="left" vertical="top" wrapText="1"/>
    </xf>
    <xf numFmtId="0" fontId="5" fillId="0" borderId="1" xfId="0" applyFont="1" applyBorder="1" applyAlignment="1">
      <alignment horizontal="left" vertical="top"/>
    </xf>
    <xf numFmtId="0" fontId="5" fillId="0" borderId="16" xfId="0" applyFont="1" applyBorder="1" applyAlignment="1">
      <alignment horizontal="left" vertical="top"/>
    </xf>
    <xf numFmtId="0" fontId="5" fillId="0" borderId="18" xfId="0" applyFont="1" applyBorder="1" applyAlignment="1">
      <alignment horizontal="left" vertical="top"/>
    </xf>
    <xf numFmtId="0" fontId="5" fillId="0" borderId="19" xfId="0" applyFont="1" applyBorder="1" applyAlignment="1">
      <alignment horizontal="left" vertical="top"/>
    </xf>
    <xf numFmtId="0" fontId="5" fillId="0" borderId="1" xfId="0" applyFont="1" applyBorder="1" applyAlignment="1">
      <alignment horizontal="left" vertical="top" wrapText="1"/>
    </xf>
    <xf numFmtId="0" fontId="5" fillId="0" borderId="17" xfId="0" applyFont="1" applyBorder="1" applyAlignment="1">
      <alignment horizontal="left" vertical="top"/>
    </xf>
    <xf numFmtId="0" fontId="5" fillId="0" borderId="20" xfId="0" applyFont="1" applyBorder="1" applyAlignment="1">
      <alignment horizontal="left" vertical="top"/>
    </xf>
    <xf numFmtId="0" fontId="9" fillId="0" borderId="16" xfId="0" applyFont="1" applyBorder="1" applyAlignment="1">
      <alignment horizontal="left" vertical="top" wrapText="1"/>
    </xf>
    <xf numFmtId="0" fontId="9" fillId="0" borderId="1" xfId="0" applyFont="1" applyBorder="1" applyAlignment="1">
      <alignment horizontal="left" vertical="top"/>
    </xf>
    <xf numFmtId="0" fontId="9" fillId="0" borderId="16" xfId="0" applyFont="1" applyBorder="1" applyAlignment="1">
      <alignment horizontal="left" vertical="top"/>
    </xf>
    <xf numFmtId="0" fontId="9" fillId="0" borderId="18" xfId="0" applyFont="1" applyBorder="1" applyAlignment="1">
      <alignment horizontal="left" vertical="top"/>
    </xf>
    <xf numFmtId="0" fontId="9" fillId="0" borderId="19" xfId="0" applyFont="1" applyBorder="1" applyAlignment="1">
      <alignment horizontal="left" vertical="top"/>
    </xf>
    <xf numFmtId="0" fontId="11" fillId="0" borderId="1" xfId="0" applyFont="1" applyBorder="1" applyAlignment="1">
      <alignment horizontal="left" vertical="top" wrapText="1"/>
    </xf>
    <xf numFmtId="0" fontId="11" fillId="0" borderId="1" xfId="0" applyFont="1" applyBorder="1" applyAlignment="1">
      <alignment horizontal="left" vertical="top"/>
    </xf>
    <xf numFmtId="0" fontId="11" fillId="0" borderId="17" xfId="0" applyFont="1" applyBorder="1" applyAlignment="1">
      <alignment horizontal="left" vertical="top"/>
    </xf>
    <xf numFmtId="0" fontId="11" fillId="0" borderId="19" xfId="0" applyFont="1" applyBorder="1" applyAlignment="1">
      <alignment horizontal="left" vertical="top"/>
    </xf>
    <xf numFmtId="0" fontId="11" fillId="0" borderId="20" xfId="0" applyFont="1" applyBorder="1" applyAlignment="1">
      <alignment horizontal="left" vertical="top"/>
    </xf>
    <xf numFmtId="0" fontId="3" fillId="0" borderId="29" xfId="0" applyFont="1" applyBorder="1" applyAlignment="1">
      <alignment horizontal="center" vertical="center" shrinkToFit="1"/>
    </xf>
    <xf numFmtId="0" fontId="2" fillId="0" borderId="14" xfId="0" applyFont="1" applyBorder="1" applyAlignment="1">
      <alignment horizontal="center" vertical="center" shrinkToFit="1"/>
    </xf>
    <xf numFmtId="0" fontId="2" fillId="0" borderId="21" xfId="0" applyFont="1" applyBorder="1" applyAlignment="1">
      <alignment horizontal="center" vertical="center" shrinkToFit="1"/>
    </xf>
    <xf numFmtId="0" fontId="7" fillId="0" borderId="29" xfId="0" applyFont="1" applyBorder="1" applyAlignment="1">
      <alignment horizontal="left" vertical="center" shrinkToFit="1"/>
    </xf>
    <xf numFmtId="0" fontId="7" fillId="0" borderId="14" xfId="0" applyFont="1" applyBorder="1" applyAlignment="1">
      <alignment horizontal="left" vertical="center" shrinkToFit="1"/>
    </xf>
    <xf numFmtId="0" fontId="7" fillId="0" borderId="15" xfId="0" applyFont="1" applyBorder="1" applyAlignment="1">
      <alignment horizontal="left" vertical="center" shrinkToFit="1"/>
    </xf>
    <xf numFmtId="0" fontId="2" fillId="0" borderId="49" xfId="0" applyFont="1" applyBorder="1">
      <alignment vertical="center"/>
    </xf>
    <xf numFmtId="0" fontId="0" fillId="0" borderId="50" xfId="0" applyBorder="1">
      <alignment vertical="center"/>
    </xf>
    <xf numFmtId="0" fontId="0" fillId="0" borderId="51" xfId="0" applyBorder="1">
      <alignment vertical="center"/>
    </xf>
    <xf numFmtId="0" fontId="0" fillId="0" borderId="8" xfId="0" applyBorder="1">
      <alignment vertical="center"/>
    </xf>
    <xf numFmtId="0" fontId="0" fillId="0" borderId="0" xfId="0">
      <alignment vertical="center"/>
    </xf>
    <xf numFmtId="0" fontId="0" fillId="0" borderId="9" xfId="0" applyBorder="1">
      <alignment vertical="center"/>
    </xf>
    <xf numFmtId="0" fontId="0" fillId="0" borderId="52" xfId="0" applyBorder="1">
      <alignment vertical="center"/>
    </xf>
    <xf numFmtId="0" fontId="0" fillId="0" borderId="53" xfId="0" applyBorder="1">
      <alignment vertical="center"/>
    </xf>
    <xf numFmtId="0" fontId="0" fillId="0" borderId="54" xfId="0" applyBorder="1">
      <alignment vertical="center"/>
    </xf>
    <xf numFmtId="0" fontId="5" fillId="0" borderId="16" xfId="0" applyFont="1" applyBorder="1" applyAlignment="1">
      <alignment horizontal="center" vertical="center"/>
    </xf>
    <xf numFmtId="0" fontId="5" fillId="0" borderId="31" xfId="0" applyFont="1" applyBorder="1" applyAlignment="1">
      <alignment horizontal="center" vertical="center"/>
    </xf>
    <xf numFmtId="0" fontId="2" fillId="0" borderId="5" xfId="0" applyFont="1" applyBorder="1" applyAlignment="1">
      <alignment horizontal="left" vertical="center" shrinkToFit="1"/>
    </xf>
    <xf numFmtId="0" fontId="5" fillId="0" borderId="6" xfId="0" applyFont="1" applyBorder="1" applyAlignment="1">
      <alignment horizontal="left" vertical="center" shrinkToFit="1"/>
    </xf>
    <xf numFmtId="0" fontId="5" fillId="0" borderId="1" xfId="0" applyFont="1" applyBorder="1" applyAlignment="1">
      <alignment vertical="center" shrinkToFit="1"/>
    </xf>
    <xf numFmtId="0" fontId="5" fillId="0" borderId="1" xfId="0" applyFont="1" applyBorder="1" applyAlignment="1">
      <alignment horizontal="center" vertical="center"/>
    </xf>
    <xf numFmtId="0" fontId="10" fillId="0" borderId="6" xfId="1" applyFont="1" applyFill="1" applyBorder="1" applyAlignment="1">
      <alignment horizontal="center" vertical="center" shrinkToFit="1"/>
    </xf>
    <xf numFmtId="0" fontId="5" fillId="0" borderId="1" xfId="0" applyFont="1" applyBorder="1" applyAlignment="1">
      <alignment horizontal="center" vertical="center" shrinkToFit="1"/>
    </xf>
    <xf numFmtId="0" fontId="5" fillId="0" borderId="17" xfId="0" applyFont="1" applyBorder="1" applyAlignment="1">
      <alignment horizontal="center" vertical="center" shrinkToFit="1"/>
    </xf>
    <xf numFmtId="0" fontId="5" fillId="0" borderId="6" xfId="0" applyFont="1" applyBorder="1" applyAlignment="1">
      <alignment horizontal="center" vertical="center" shrinkToFit="1"/>
    </xf>
    <xf numFmtId="0" fontId="5" fillId="0" borderId="31" xfId="0" applyFont="1" applyBorder="1" applyAlignment="1">
      <alignment horizontal="center" vertical="center" shrinkToFit="1"/>
    </xf>
    <xf numFmtId="0" fontId="5" fillId="0" borderId="1" xfId="0" applyFont="1" applyBorder="1">
      <alignment vertical="center"/>
    </xf>
    <xf numFmtId="0" fontId="4" fillId="0" borderId="6" xfId="0" applyFont="1" applyBorder="1" applyAlignment="1">
      <alignment horizontal="center" vertical="center"/>
    </xf>
    <xf numFmtId="0" fontId="5" fillId="0" borderId="40" xfId="0" applyFont="1" applyBorder="1" applyAlignment="1">
      <alignment horizontal="center" vertical="center" shrinkToFit="1"/>
    </xf>
    <xf numFmtId="0" fontId="0" fillId="0" borderId="5" xfId="0" applyBorder="1" applyAlignment="1">
      <alignment horizontal="center" vertical="center" shrinkToFit="1"/>
    </xf>
    <xf numFmtId="0" fontId="0" fillId="0" borderId="30" xfId="0" applyBorder="1" applyAlignment="1">
      <alignment horizontal="center" vertical="center" shrinkToFit="1"/>
    </xf>
    <xf numFmtId="0" fontId="11" fillId="0" borderId="16" xfId="0" applyFont="1" applyBorder="1" applyAlignment="1">
      <alignment horizontal="left" vertical="top" wrapText="1"/>
    </xf>
    <xf numFmtId="0" fontId="11" fillId="0" borderId="16" xfId="0" applyFont="1" applyBorder="1" applyAlignment="1">
      <alignment horizontal="left" vertical="top"/>
    </xf>
    <xf numFmtId="0" fontId="11" fillId="0" borderId="18" xfId="0" applyFont="1" applyBorder="1" applyAlignment="1">
      <alignment horizontal="left" vertical="top"/>
    </xf>
    <xf numFmtId="0" fontId="4" fillId="0" borderId="6" xfId="0" applyFont="1" applyBorder="1" applyAlignment="1">
      <alignment horizontal="center" vertical="center" shrinkToFit="1"/>
    </xf>
    <xf numFmtId="0" fontId="10" fillId="0" borderId="6" xfId="1" applyFont="1" applyFill="1" applyBorder="1" applyAlignment="1">
      <alignment horizontal="center" vertical="center"/>
    </xf>
    <xf numFmtId="0" fontId="5" fillId="0" borderId="17" xfId="0" applyFont="1" applyBorder="1" applyAlignment="1">
      <alignment horizontal="center" vertical="center"/>
    </xf>
    <xf numFmtId="0" fontId="5" fillId="0" borderId="40" xfId="0" applyFont="1" applyBorder="1" applyAlignment="1">
      <alignment horizontal="center" vertical="center"/>
    </xf>
    <xf numFmtId="0" fontId="0" fillId="0" borderId="5" xfId="0" applyBorder="1" applyAlignment="1">
      <alignment horizontal="center" vertical="center"/>
    </xf>
    <xf numFmtId="0" fontId="0" fillId="0" borderId="30" xfId="0" applyBorder="1" applyAlignment="1">
      <alignment horizontal="center" vertical="center"/>
    </xf>
    <xf numFmtId="0" fontId="2" fillId="0" borderId="2" xfId="0" applyFont="1" applyBorder="1" applyAlignment="1">
      <alignment horizontal="center" vertical="center"/>
    </xf>
    <xf numFmtId="0" fontId="2" fillId="0" borderId="11"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horizontal="center" vertical="center"/>
    </xf>
    <xf numFmtId="0" fontId="19" fillId="0" borderId="16" xfId="0" applyFont="1" applyBorder="1" applyAlignment="1">
      <alignment horizontal="left" vertical="top" wrapText="1"/>
    </xf>
    <xf numFmtId="0" fontId="19" fillId="0" borderId="1" xfId="0" applyFont="1" applyBorder="1" applyAlignment="1">
      <alignment horizontal="left" vertical="top"/>
    </xf>
    <xf numFmtId="0" fontId="19" fillId="0" borderId="16" xfId="0" applyFont="1" applyBorder="1" applyAlignment="1">
      <alignment horizontal="left" vertical="top"/>
    </xf>
    <xf numFmtId="0" fontId="19" fillId="0" borderId="18" xfId="0" applyFont="1" applyBorder="1" applyAlignment="1">
      <alignment horizontal="left" vertical="top"/>
    </xf>
    <xf numFmtId="0" fontId="19" fillId="0" borderId="19" xfId="0" applyFont="1" applyBorder="1" applyAlignment="1">
      <alignment horizontal="left" vertical="top"/>
    </xf>
    <xf numFmtId="0" fontId="19" fillId="0" borderId="1" xfId="0" applyFont="1" applyBorder="1" applyAlignment="1">
      <alignment horizontal="left" vertical="top" wrapText="1"/>
    </xf>
    <xf numFmtId="0" fontId="19" fillId="0" borderId="17" xfId="0" applyFont="1" applyBorder="1" applyAlignment="1">
      <alignment horizontal="left" vertical="top"/>
    </xf>
    <xf numFmtId="0" fontId="19" fillId="0" borderId="20" xfId="0" applyFont="1" applyBorder="1" applyAlignment="1">
      <alignment horizontal="left" vertical="top"/>
    </xf>
    <xf numFmtId="0" fontId="5" fillId="0" borderId="41" xfId="0" applyFont="1" applyBorder="1" applyAlignment="1">
      <alignment vertical="center" shrinkToFit="1"/>
    </xf>
    <xf numFmtId="0" fontId="5" fillId="0" borderId="41" xfId="0" applyFont="1" applyBorder="1" applyAlignment="1">
      <alignment horizontal="center" vertical="center"/>
    </xf>
    <xf numFmtId="0" fontId="5" fillId="0" borderId="5" xfId="0" applyFont="1" applyBorder="1" applyAlignment="1">
      <alignment horizontal="left" vertical="center" shrinkToFit="1"/>
    </xf>
    <xf numFmtId="0" fontId="5" fillId="0" borderId="4" xfId="0" applyFont="1" applyBorder="1" applyAlignment="1">
      <alignment horizontal="center" vertical="center" shrinkToFit="1"/>
    </xf>
    <xf numFmtId="0" fontId="5" fillId="0" borderId="27"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43" xfId="0" applyFont="1" applyBorder="1" applyAlignment="1">
      <alignment horizontal="center" vertical="center" shrinkToFit="1"/>
    </xf>
    <xf numFmtId="0" fontId="7" fillId="0" borderId="43" xfId="0" applyFont="1" applyBorder="1" applyAlignment="1">
      <alignment horizontal="left" vertical="center" shrinkToFit="1"/>
    </xf>
    <xf numFmtId="0" fontId="7" fillId="0" borderId="44" xfId="0" applyFont="1" applyBorder="1" applyAlignment="1">
      <alignment horizontal="left" vertical="center" shrinkToFit="1"/>
    </xf>
    <xf numFmtId="0" fontId="5" fillId="0" borderId="6" xfId="0" applyFont="1" applyBorder="1" applyAlignment="1">
      <alignment horizontal="left" vertical="center"/>
    </xf>
    <xf numFmtId="0" fontId="8" fillId="0" borderId="16" xfId="0" applyFont="1" applyBorder="1" applyAlignment="1">
      <alignment horizontal="left" vertical="top" wrapText="1"/>
    </xf>
    <xf numFmtId="0" fontId="8" fillId="0" borderId="1" xfId="0" applyFont="1" applyBorder="1" applyAlignment="1">
      <alignment horizontal="left" vertical="top"/>
    </xf>
    <xf numFmtId="0" fontId="8" fillId="0" borderId="16" xfId="0" applyFont="1" applyBorder="1" applyAlignment="1">
      <alignment horizontal="left" vertical="top"/>
    </xf>
    <xf numFmtId="0" fontId="8" fillId="0" borderId="18" xfId="0" applyFont="1" applyBorder="1" applyAlignment="1">
      <alignment horizontal="left" vertical="top"/>
    </xf>
    <xf numFmtId="0" fontId="8" fillId="0" borderId="19" xfId="0" applyFont="1" applyBorder="1" applyAlignment="1">
      <alignment horizontal="left" vertical="top"/>
    </xf>
    <xf numFmtId="0" fontId="5" fillId="0" borderId="31" xfId="0" applyFont="1" applyBorder="1" applyAlignment="1">
      <alignment vertical="center" shrinkToFit="1"/>
    </xf>
    <xf numFmtId="0" fontId="5" fillId="0" borderId="24" xfId="0" applyFont="1" applyBorder="1" applyAlignment="1">
      <alignment vertical="center" shrinkToFit="1"/>
    </xf>
    <xf numFmtId="0" fontId="5" fillId="0" borderId="24" xfId="0" applyFont="1" applyBorder="1" applyAlignment="1">
      <alignment horizontal="center" vertical="center" shrinkToFit="1"/>
    </xf>
    <xf numFmtId="0" fontId="5" fillId="0" borderId="25" xfId="0" applyFont="1" applyBorder="1" applyAlignment="1">
      <alignment horizontal="center" vertical="center" shrinkToFit="1"/>
    </xf>
    <xf numFmtId="0" fontId="5" fillId="0" borderId="16" xfId="0" applyFont="1" applyBorder="1" applyAlignment="1">
      <alignment vertical="center" shrinkToFit="1"/>
    </xf>
    <xf numFmtId="0" fontId="5" fillId="0" borderId="6" xfId="0" applyFont="1" applyBorder="1" applyAlignment="1">
      <alignment vertical="center" shrinkToFit="1"/>
    </xf>
    <xf numFmtId="0" fontId="5" fillId="0" borderId="17" xfId="0" applyFont="1" applyBorder="1" applyAlignment="1">
      <alignment vertical="center" shrinkToFit="1"/>
    </xf>
    <xf numFmtId="0" fontId="5" fillId="0" borderId="24" xfId="0" applyFont="1" applyBorder="1" applyAlignment="1">
      <alignment horizontal="center" vertical="center"/>
    </xf>
    <xf numFmtId="0" fontId="5" fillId="0" borderId="32" xfId="0" applyFont="1" applyBorder="1" applyAlignment="1">
      <alignment horizontal="center" vertical="center"/>
    </xf>
    <xf numFmtId="0" fontId="5" fillId="0" borderId="23" xfId="0" applyFont="1" applyBorder="1" applyAlignment="1">
      <alignment horizontal="center" vertical="center"/>
    </xf>
    <xf numFmtId="0" fontId="4" fillId="0" borderId="24" xfId="0" applyFont="1" applyBorder="1" applyAlignment="1">
      <alignment horizontal="center" vertical="center"/>
    </xf>
    <xf numFmtId="0" fontId="5" fillId="0" borderId="32" xfId="0" applyFont="1" applyBorder="1" applyAlignment="1">
      <alignment horizontal="center" vertical="center" shrinkToFit="1"/>
    </xf>
    <xf numFmtId="0" fontId="3" fillId="0" borderId="33" xfId="0" applyFont="1" applyBorder="1" applyAlignment="1">
      <alignment horizontal="center" vertical="center" shrinkToFit="1"/>
    </xf>
    <xf numFmtId="49" fontId="5" fillId="0" borderId="6" xfId="0" applyNumberFormat="1" applyFont="1" applyBorder="1" applyAlignment="1">
      <alignment horizontal="center" vertical="center" shrinkToFit="1"/>
    </xf>
    <xf numFmtId="0" fontId="2" fillId="0" borderId="13" xfId="0" applyFont="1" applyBorder="1" applyAlignment="1">
      <alignment horizontal="left" vertical="top" wrapText="1"/>
    </xf>
    <xf numFmtId="0" fontId="2" fillId="0" borderId="2" xfId="0" applyFont="1" applyBorder="1" applyAlignment="1">
      <alignment horizontal="left" vertical="top" wrapText="1"/>
    </xf>
    <xf numFmtId="0" fontId="2" fillId="0" borderId="61" xfId="0" applyFont="1" applyBorder="1" applyAlignment="1">
      <alignment horizontal="left" vertical="top" wrapText="1"/>
    </xf>
    <xf numFmtId="0" fontId="2" fillId="0" borderId="8" xfId="0" applyFont="1" applyBorder="1" applyAlignment="1">
      <alignment horizontal="left" vertical="top" wrapText="1"/>
    </xf>
    <xf numFmtId="0" fontId="2" fillId="0" borderId="0" xfId="0" applyFont="1" applyAlignment="1">
      <alignment horizontal="left" vertical="top" wrapText="1"/>
    </xf>
    <xf numFmtId="0" fontId="2" fillId="0" borderId="62" xfId="0" applyFont="1" applyBorder="1" applyAlignment="1">
      <alignment horizontal="left" vertical="top" wrapText="1"/>
    </xf>
    <xf numFmtId="0" fontId="2" fillId="0" borderId="52" xfId="0" applyFont="1" applyBorder="1" applyAlignment="1">
      <alignment horizontal="left" vertical="top" wrapText="1"/>
    </xf>
    <xf numFmtId="0" fontId="2" fillId="0" borderId="53" xfId="0" applyFont="1" applyBorder="1" applyAlignment="1">
      <alignment horizontal="left" vertical="top" wrapText="1"/>
    </xf>
    <xf numFmtId="0" fontId="2" fillId="0" borderId="63" xfId="0" applyFont="1" applyBorder="1" applyAlignment="1">
      <alignment horizontal="left" vertical="top" wrapText="1"/>
    </xf>
    <xf numFmtId="0" fontId="2" fillId="0" borderId="58" xfId="0" applyFont="1" applyBorder="1" applyAlignment="1">
      <alignment horizontal="left" vertical="top" wrapText="1"/>
    </xf>
    <xf numFmtId="0" fontId="2" fillId="0" borderId="11" xfId="0" applyFont="1" applyBorder="1" applyAlignment="1">
      <alignment horizontal="left" vertical="top" wrapText="1"/>
    </xf>
    <xf numFmtId="0" fontId="2" fillId="0" borderId="59" xfId="0" applyFont="1" applyBorder="1" applyAlignment="1">
      <alignment horizontal="left" vertical="top" wrapText="1"/>
    </xf>
    <xf numFmtId="0" fontId="2" fillId="0" borderId="9" xfId="0" applyFont="1" applyBorder="1" applyAlignment="1">
      <alignment horizontal="left" vertical="top" wrapText="1"/>
    </xf>
    <xf numFmtId="0" fontId="2" fillId="0" borderId="60" xfId="0" applyFont="1" applyBorder="1" applyAlignment="1">
      <alignment horizontal="left" vertical="top" wrapText="1"/>
    </xf>
    <xf numFmtId="0" fontId="2" fillId="0" borderId="54" xfId="0" applyFont="1" applyBorder="1" applyAlignment="1">
      <alignment horizontal="left" vertical="top" wrapText="1"/>
    </xf>
    <xf numFmtId="0" fontId="4" fillId="0" borderId="40" xfId="0" applyFont="1" applyBorder="1" applyAlignment="1">
      <alignment horizontal="center" vertical="center"/>
    </xf>
    <xf numFmtId="0" fontId="4" fillId="0" borderId="5" xfId="0" applyFont="1" applyBorder="1" applyAlignment="1">
      <alignment horizontal="center" vertical="center"/>
    </xf>
    <xf numFmtId="0" fontId="5" fillId="0" borderId="40" xfId="0" applyFont="1" applyBorder="1" applyAlignment="1">
      <alignment vertical="center" shrinkToFit="1"/>
    </xf>
    <xf numFmtId="0" fontId="10" fillId="0" borderId="40" xfId="1" applyFont="1" applyFill="1" applyBorder="1" applyAlignment="1">
      <alignment horizontal="center" vertical="center" shrinkToFit="1"/>
    </xf>
    <xf numFmtId="0" fontId="10" fillId="0" borderId="5" xfId="1" applyFont="1" applyFill="1" applyBorder="1" applyAlignment="1">
      <alignment horizontal="center" vertical="center" shrinkToFit="1"/>
    </xf>
    <xf numFmtId="0" fontId="10" fillId="0" borderId="30" xfId="1" applyFont="1" applyFill="1" applyBorder="1" applyAlignment="1">
      <alignment horizontal="center" vertical="center" shrinkToFit="1"/>
    </xf>
    <xf numFmtId="0" fontId="24" fillId="0" borderId="1" xfId="0" applyFont="1" applyBorder="1" applyAlignment="1">
      <alignment horizontal="left" vertical="top" wrapText="1"/>
    </xf>
    <xf numFmtId="0" fontId="24" fillId="0" borderId="1" xfId="0" applyFont="1" applyBorder="1" applyAlignment="1">
      <alignment horizontal="left" vertical="top"/>
    </xf>
    <xf numFmtId="0" fontId="24" fillId="0" borderId="17" xfId="0" applyFont="1" applyBorder="1" applyAlignment="1">
      <alignment horizontal="left" vertical="top"/>
    </xf>
    <xf numFmtId="0" fontId="24" fillId="0" borderId="19" xfId="0" applyFont="1" applyBorder="1" applyAlignment="1">
      <alignment horizontal="left" vertical="top"/>
    </xf>
    <xf numFmtId="0" fontId="24" fillId="0" borderId="20" xfId="0" applyFont="1" applyBorder="1" applyAlignment="1">
      <alignment horizontal="left" vertical="top"/>
    </xf>
    <xf numFmtId="0" fontId="12" fillId="0" borderId="36"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38" xfId="0" applyFont="1" applyBorder="1" applyAlignment="1">
      <alignment horizontal="center" vertical="center" wrapText="1"/>
    </xf>
    <xf numFmtId="0" fontId="18" fillId="0" borderId="48" xfId="0" applyFont="1" applyBorder="1" applyAlignment="1">
      <alignment wrapText="1"/>
    </xf>
  </cellXfs>
  <cellStyles count="3">
    <cellStyle name="ハイパーリンク" xfId="1" builtinId="8"/>
    <cellStyle name="標準" xfId="0" builtinId="0"/>
    <cellStyle name="標準_就労系サービズ事業者一覧" xfId="2" xr:uid="{FC4C5A03-E807-414C-BF4A-708A1F1807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jpg"/><Relationship Id="rId21" Type="http://schemas.openxmlformats.org/officeDocument/2006/relationships/image" Target="../media/image21.jpeg"/><Relationship Id="rId42" Type="http://schemas.openxmlformats.org/officeDocument/2006/relationships/image" Target="../media/image42.png"/><Relationship Id="rId63" Type="http://schemas.openxmlformats.org/officeDocument/2006/relationships/image" Target="../media/image63.png"/><Relationship Id="rId84" Type="http://schemas.openxmlformats.org/officeDocument/2006/relationships/image" Target="../media/image84.jpg"/><Relationship Id="rId138" Type="http://schemas.openxmlformats.org/officeDocument/2006/relationships/image" Target="../media/image138.png"/><Relationship Id="rId159" Type="http://schemas.openxmlformats.org/officeDocument/2006/relationships/image" Target="../media/image159.jpeg"/><Relationship Id="rId170" Type="http://schemas.openxmlformats.org/officeDocument/2006/relationships/image" Target="../media/image170.jpeg"/><Relationship Id="rId107" Type="http://schemas.openxmlformats.org/officeDocument/2006/relationships/image" Target="../media/image107.jpeg"/><Relationship Id="rId11" Type="http://schemas.openxmlformats.org/officeDocument/2006/relationships/image" Target="../media/image11.jpeg"/><Relationship Id="rId32" Type="http://schemas.openxmlformats.org/officeDocument/2006/relationships/image" Target="../media/image32.png"/><Relationship Id="rId53" Type="http://schemas.openxmlformats.org/officeDocument/2006/relationships/image" Target="../media/image53.jpeg"/><Relationship Id="rId74" Type="http://schemas.openxmlformats.org/officeDocument/2006/relationships/image" Target="../media/image74.jpg"/><Relationship Id="rId128" Type="http://schemas.openxmlformats.org/officeDocument/2006/relationships/image" Target="../media/image128.jpeg"/><Relationship Id="rId149" Type="http://schemas.openxmlformats.org/officeDocument/2006/relationships/image" Target="../media/image149.jpeg"/><Relationship Id="rId5" Type="http://schemas.openxmlformats.org/officeDocument/2006/relationships/image" Target="../media/image5.jpeg"/><Relationship Id="rId95" Type="http://schemas.openxmlformats.org/officeDocument/2006/relationships/image" Target="../media/image95.jpeg"/><Relationship Id="rId160" Type="http://schemas.openxmlformats.org/officeDocument/2006/relationships/image" Target="../media/image160.jpeg"/><Relationship Id="rId22" Type="http://schemas.openxmlformats.org/officeDocument/2006/relationships/image" Target="../media/image22.png"/><Relationship Id="rId43" Type="http://schemas.openxmlformats.org/officeDocument/2006/relationships/image" Target="../media/image43.png"/><Relationship Id="rId64" Type="http://schemas.openxmlformats.org/officeDocument/2006/relationships/image" Target="../media/image64.png"/><Relationship Id="rId118" Type="http://schemas.openxmlformats.org/officeDocument/2006/relationships/image" Target="../media/image118.jpg"/><Relationship Id="rId139" Type="http://schemas.openxmlformats.org/officeDocument/2006/relationships/image" Target="../media/image139.jpeg"/><Relationship Id="rId85" Type="http://schemas.openxmlformats.org/officeDocument/2006/relationships/image" Target="../media/image85.jpeg"/><Relationship Id="rId150" Type="http://schemas.openxmlformats.org/officeDocument/2006/relationships/image" Target="../media/image150.png"/><Relationship Id="rId171" Type="http://schemas.openxmlformats.org/officeDocument/2006/relationships/image" Target="../media/image171.jpeg"/><Relationship Id="rId12" Type="http://schemas.openxmlformats.org/officeDocument/2006/relationships/image" Target="../media/image12.jpeg"/><Relationship Id="rId33" Type="http://schemas.openxmlformats.org/officeDocument/2006/relationships/image" Target="../media/image33.png"/><Relationship Id="rId108" Type="http://schemas.openxmlformats.org/officeDocument/2006/relationships/image" Target="../media/image108.jpeg"/><Relationship Id="rId129" Type="http://schemas.openxmlformats.org/officeDocument/2006/relationships/image" Target="../media/image129.jpeg"/><Relationship Id="rId54" Type="http://schemas.openxmlformats.org/officeDocument/2006/relationships/image" Target="../media/image54.jpeg"/><Relationship Id="rId70" Type="http://schemas.openxmlformats.org/officeDocument/2006/relationships/image" Target="../media/image70.jpeg"/><Relationship Id="rId75" Type="http://schemas.openxmlformats.org/officeDocument/2006/relationships/image" Target="../media/image75.jpeg"/><Relationship Id="rId91" Type="http://schemas.openxmlformats.org/officeDocument/2006/relationships/image" Target="../media/image91.png"/><Relationship Id="rId96" Type="http://schemas.openxmlformats.org/officeDocument/2006/relationships/image" Target="../media/image96.jpeg"/><Relationship Id="rId140" Type="http://schemas.openxmlformats.org/officeDocument/2006/relationships/image" Target="../media/image140.jpeg"/><Relationship Id="rId145" Type="http://schemas.openxmlformats.org/officeDocument/2006/relationships/image" Target="../media/image145.png"/><Relationship Id="rId161" Type="http://schemas.openxmlformats.org/officeDocument/2006/relationships/image" Target="../media/image161.jpeg"/><Relationship Id="rId166" Type="http://schemas.openxmlformats.org/officeDocument/2006/relationships/image" Target="../media/image166.png"/><Relationship Id="rId1" Type="http://schemas.openxmlformats.org/officeDocument/2006/relationships/image" Target="../media/image1.jpeg"/><Relationship Id="rId6" Type="http://schemas.openxmlformats.org/officeDocument/2006/relationships/image" Target="../media/image6.jpeg"/><Relationship Id="rId23" Type="http://schemas.openxmlformats.org/officeDocument/2006/relationships/image" Target="../media/image23.jpeg"/><Relationship Id="rId28" Type="http://schemas.openxmlformats.org/officeDocument/2006/relationships/image" Target="../media/image28.jpeg"/><Relationship Id="rId49" Type="http://schemas.openxmlformats.org/officeDocument/2006/relationships/image" Target="../media/image49.png"/><Relationship Id="rId114" Type="http://schemas.openxmlformats.org/officeDocument/2006/relationships/image" Target="../media/image114.jpeg"/><Relationship Id="rId119" Type="http://schemas.openxmlformats.org/officeDocument/2006/relationships/image" Target="../media/image119.jpeg"/><Relationship Id="rId44" Type="http://schemas.openxmlformats.org/officeDocument/2006/relationships/image" Target="../media/image44.png"/><Relationship Id="rId60" Type="http://schemas.openxmlformats.org/officeDocument/2006/relationships/image" Target="../media/image60.png"/><Relationship Id="rId65" Type="http://schemas.openxmlformats.org/officeDocument/2006/relationships/image" Target="../media/image65.png"/><Relationship Id="rId81" Type="http://schemas.openxmlformats.org/officeDocument/2006/relationships/image" Target="../media/image81.jpeg"/><Relationship Id="rId86" Type="http://schemas.openxmlformats.org/officeDocument/2006/relationships/image" Target="../media/image86.jpeg"/><Relationship Id="rId130" Type="http://schemas.openxmlformats.org/officeDocument/2006/relationships/image" Target="../media/image130.jpeg"/><Relationship Id="rId135" Type="http://schemas.openxmlformats.org/officeDocument/2006/relationships/image" Target="../media/image135.jpeg"/><Relationship Id="rId151" Type="http://schemas.openxmlformats.org/officeDocument/2006/relationships/image" Target="../media/image151.jpeg"/><Relationship Id="rId156" Type="http://schemas.openxmlformats.org/officeDocument/2006/relationships/image" Target="../media/image156.png"/><Relationship Id="rId13" Type="http://schemas.openxmlformats.org/officeDocument/2006/relationships/image" Target="../media/image13.jpeg"/><Relationship Id="rId18" Type="http://schemas.openxmlformats.org/officeDocument/2006/relationships/image" Target="../media/image18.png"/><Relationship Id="rId39" Type="http://schemas.openxmlformats.org/officeDocument/2006/relationships/image" Target="../media/image39.png"/><Relationship Id="rId109" Type="http://schemas.openxmlformats.org/officeDocument/2006/relationships/image" Target="../media/image109.jpe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jpeg"/><Relationship Id="rId76" Type="http://schemas.openxmlformats.org/officeDocument/2006/relationships/image" Target="../media/image76.png"/><Relationship Id="rId97" Type="http://schemas.openxmlformats.org/officeDocument/2006/relationships/image" Target="../media/image97.jpeg"/><Relationship Id="rId104" Type="http://schemas.openxmlformats.org/officeDocument/2006/relationships/image" Target="../media/image104.jpeg"/><Relationship Id="rId120" Type="http://schemas.openxmlformats.org/officeDocument/2006/relationships/image" Target="../media/image120.jpeg"/><Relationship Id="rId125" Type="http://schemas.openxmlformats.org/officeDocument/2006/relationships/image" Target="../media/image125.jpeg"/><Relationship Id="rId141" Type="http://schemas.openxmlformats.org/officeDocument/2006/relationships/image" Target="../media/image141.png"/><Relationship Id="rId146" Type="http://schemas.openxmlformats.org/officeDocument/2006/relationships/image" Target="../media/image146.jpeg"/><Relationship Id="rId167" Type="http://schemas.openxmlformats.org/officeDocument/2006/relationships/image" Target="../media/image167.png"/><Relationship Id="rId7" Type="http://schemas.openxmlformats.org/officeDocument/2006/relationships/image" Target="../media/image7.jpeg"/><Relationship Id="rId71" Type="http://schemas.openxmlformats.org/officeDocument/2006/relationships/image" Target="../media/image71.jpeg"/><Relationship Id="rId92" Type="http://schemas.openxmlformats.org/officeDocument/2006/relationships/image" Target="../media/image92.jpeg"/><Relationship Id="rId162" Type="http://schemas.openxmlformats.org/officeDocument/2006/relationships/image" Target="../media/image162.png"/><Relationship Id="rId2" Type="http://schemas.openxmlformats.org/officeDocument/2006/relationships/image" Target="../media/image2.jpg"/><Relationship Id="rId29" Type="http://schemas.openxmlformats.org/officeDocument/2006/relationships/image" Target="../media/image29.jpeg"/><Relationship Id="rId24" Type="http://schemas.openxmlformats.org/officeDocument/2006/relationships/image" Target="../media/image24.jpe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jpeg"/><Relationship Id="rId87" Type="http://schemas.openxmlformats.org/officeDocument/2006/relationships/image" Target="../media/image87.jpeg"/><Relationship Id="rId110" Type="http://schemas.openxmlformats.org/officeDocument/2006/relationships/image" Target="../media/image110.jpeg"/><Relationship Id="rId115" Type="http://schemas.openxmlformats.org/officeDocument/2006/relationships/image" Target="../media/image115.jpg"/><Relationship Id="rId131" Type="http://schemas.openxmlformats.org/officeDocument/2006/relationships/image" Target="../media/image131.jpeg"/><Relationship Id="rId136" Type="http://schemas.openxmlformats.org/officeDocument/2006/relationships/image" Target="../media/image136.jpeg"/><Relationship Id="rId157" Type="http://schemas.openxmlformats.org/officeDocument/2006/relationships/image" Target="../media/image157.jpg"/><Relationship Id="rId61" Type="http://schemas.openxmlformats.org/officeDocument/2006/relationships/image" Target="../media/image61.png"/><Relationship Id="rId82" Type="http://schemas.openxmlformats.org/officeDocument/2006/relationships/image" Target="../media/image82.png"/><Relationship Id="rId152" Type="http://schemas.openxmlformats.org/officeDocument/2006/relationships/image" Target="../media/image152.jpg"/><Relationship Id="rId19" Type="http://schemas.openxmlformats.org/officeDocument/2006/relationships/image" Target="../media/image19.jpeg"/><Relationship Id="rId14" Type="http://schemas.openxmlformats.org/officeDocument/2006/relationships/image" Target="../media/image14.jpg"/><Relationship Id="rId30" Type="http://schemas.openxmlformats.org/officeDocument/2006/relationships/image" Target="../media/image30.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jpeg"/><Relationship Id="rId105" Type="http://schemas.openxmlformats.org/officeDocument/2006/relationships/image" Target="../media/image105.jpeg"/><Relationship Id="rId126" Type="http://schemas.openxmlformats.org/officeDocument/2006/relationships/image" Target="../media/image126.png"/><Relationship Id="rId147" Type="http://schemas.openxmlformats.org/officeDocument/2006/relationships/image" Target="../media/image147.jpeg"/><Relationship Id="rId168" Type="http://schemas.openxmlformats.org/officeDocument/2006/relationships/image" Target="../media/image168.png"/><Relationship Id="rId8" Type="http://schemas.openxmlformats.org/officeDocument/2006/relationships/image" Target="../media/image8.jpeg"/><Relationship Id="rId51" Type="http://schemas.openxmlformats.org/officeDocument/2006/relationships/image" Target="../media/image51.jpg"/><Relationship Id="rId72" Type="http://schemas.openxmlformats.org/officeDocument/2006/relationships/image" Target="../media/image72.png"/><Relationship Id="rId93" Type="http://schemas.openxmlformats.org/officeDocument/2006/relationships/image" Target="../media/image93.jpeg"/><Relationship Id="rId98" Type="http://schemas.openxmlformats.org/officeDocument/2006/relationships/image" Target="../media/image98.jpeg"/><Relationship Id="rId121" Type="http://schemas.openxmlformats.org/officeDocument/2006/relationships/image" Target="../media/image121.jpeg"/><Relationship Id="rId142" Type="http://schemas.openxmlformats.org/officeDocument/2006/relationships/image" Target="../media/image142.jpeg"/><Relationship Id="rId163" Type="http://schemas.openxmlformats.org/officeDocument/2006/relationships/image" Target="../media/image163.jpeg"/><Relationship Id="rId3" Type="http://schemas.openxmlformats.org/officeDocument/2006/relationships/image" Target="../media/image3.png"/><Relationship Id="rId25" Type="http://schemas.openxmlformats.org/officeDocument/2006/relationships/image" Target="../media/image25.jpeg"/><Relationship Id="rId46" Type="http://schemas.openxmlformats.org/officeDocument/2006/relationships/image" Target="../media/image46.jpeg"/><Relationship Id="rId67" Type="http://schemas.openxmlformats.org/officeDocument/2006/relationships/image" Target="../media/image67.jpeg"/><Relationship Id="rId116" Type="http://schemas.openxmlformats.org/officeDocument/2006/relationships/image" Target="../media/image116.jpg"/><Relationship Id="rId137" Type="http://schemas.openxmlformats.org/officeDocument/2006/relationships/image" Target="../media/image137.png"/><Relationship Id="rId158" Type="http://schemas.openxmlformats.org/officeDocument/2006/relationships/image" Target="../media/image158.jpg"/><Relationship Id="rId20" Type="http://schemas.openxmlformats.org/officeDocument/2006/relationships/image" Target="../media/image20.jp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jpeg"/><Relationship Id="rId88" Type="http://schemas.openxmlformats.org/officeDocument/2006/relationships/image" Target="../media/image88.jpeg"/><Relationship Id="rId111" Type="http://schemas.openxmlformats.org/officeDocument/2006/relationships/image" Target="../media/image111.jpeg"/><Relationship Id="rId132" Type="http://schemas.openxmlformats.org/officeDocument/2006/relationships/image" Target="../media/image132.png"/><Relationship Id="rId153" Type="http://schemas.openxmlformats.org/officeDocument/2006/relationships/image" Target="../media/image153.jp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106" Type="http://schemas.openxmlformats.org/officeDocument/2006/relationships/image" Target="../media/image106.jpeg"/><Relationship Id="rId127" Type="http://schemas.openxmlformats.org/officeDocument/2006/relationships/image" Target="../media/image127.png"/><Relationship Id="rId10" Type="http://schemas.openxmlformats.org/officeDocument/2006/relationships/image" Target="../media/image10.jpeg"/><Relationship Id="rId31" Type="http://schemas.openxmlformats.org/officeDocument/2006/relationships/image" Target="../media/image31.png"/><Relationship Id="rId52" Type="http://schemas.openxmlformats.org/officeDocument/2006/relationships/image" Target="../media/image52.jpg"/><Relationship Id="rId73" Type="http://schemas.openxmlformats.org/officeDocument/2006/relationships/image" Target="../media/image73.jpeg"/><Relationship Id="rId78" Type="http://schemas.openxmlformats.org/officeDocument/2006/relationships/image" Target="../media/image78.jpeg"/><Relationship Id="rId94" Type="http://schemas.openxmlformats.org/officeDocument/2006/relationships/image" Target="../media/image94.jpeg"/><Relationship Id="rId99" Type="http://schemas.openxmlformats.org/officeDocument/2006/relationships/image" Target="../media/image99.png"/><Relationship Id="rId101" Type="http://schemas.openxmlformats.org/officeDocument/2006/relationships/image" Target="../media/image101.jpeg"/><Relationship Id="rId122" Type="http://schemas.openxmlformats.org/officeDocument/2006/relationships/image" Target="../media/image122.jpeg"/><Relationship Id="rId143" Type="http://schemas.openxmlformats.org/officeDocument/2006/relationships/image" Target="../media/image143.jpeg"/><Relationship Id="rId148" Type="http://schemas.openxmlformats.org/officeDocument/2006/relationships/image" Target="../media/image148.jpeg"/><Relationship Id="rId164" Type="http://schemas.openxmlformats.org/officeDocument/2006/relationships/image" Target="../media/image164.jpeg"/><Relationship Id="rId169" Type="http://schemas.openxmlformats.org/officeDocument/2006/relationships/image" Target="../media/image169.jpeg"/><Relationship Id="rId4" Type="http://schemas.openxmlformats.org/officeDocument/2006/relationships/image" Target="../media/image4.jpeg"/><Relationship Id="rId9" Type="http://schemas.openxmlformats.org/officeDocument/2006/relationships/image" Target="../media/image9.jpeg"/><Relationship Id="rId26" Type="http://schemas.openxmlformats.org/officeDocument/2006/relationships/image" Target="../media/image26.png"/><Relationship Id="rId47" Type="http://schemas.openxmlformats.org/officeDocument/2006/relationships/image" Target="../media/image47.jpeg"/><Relationship Id="rId68" Type="http://schemas.openxmlformats.org/officeDocument/2006/relationships/image" Target="../media/image68.jpeg"/><Relationship Id="rId89" Type="http://schemas.openxmlformats.org/officeDocument/2006/relationships/image" Target="../media/image89.jpeg"/><Relationship Id="rId112" Type="http://schemas.openxmlformats.org/officeDocument/2006/relationships/image" Target="../media/image112.png"/><Relationship Id="rId133" Type="http://schemas.openxmlformats.org/officeDocument/2006/relationships/image" Target="../media/image133.png"/><Relationship Id="rId154" Type="http://schemas.openxmlformats.org/officeDocument/2006/relationships/image" Target="../media/image154.png"/><Relationship Id="rId16" Type="http://schemas.openxmlformats.org/officeDocument/2006/relationships/image" Target="../media/image16.jpeg"/><Relationship Id="rId37" Type="http://schemas.openxmlformats.org/officeDocument/2006/relationships/image" Target="../media/image37.png"/><Relationship Id="rId58" Type="http://schemas.openxmlformats.org/officeDocument/2006/relationships/image" Target="../media/image58.png"/><Relationship Id="rId79" Type="http://schemas.openxmlformats.org/officeDocument/2006/relationships/image" Target="../media/image79.jpeg"/><Relationship Id="rId102" Type="http://schemas.openxmlformats.org/officeDocument/2006/relationships/image" Target="../media/image102.jpeg"/><Relationship Id="rId123" Type="http://schemas.openxmlformats.org/officeDocument/2006/relationships/image" Target="../media/image123.jpeg"/><Relationship Id="rId144" Type="http://schemas.openxmlformats.org/officeDocument/2006/relationships/image" Target="../media/image144.jpeg"/><Relationship Id="rId90" Type="http://schemas.openxmlformats.org/officeDocument/2006/relationships/image" Target="../media/image90.jpeg"/><Relationship Id="rId165" Type="http://schemas.openxmlformats.org/officeDocument/2006/relationships/image" Target="../media/image165.jpeg"/><Relationship Id="rId27" Type="http://schemas.openxmlformats.org/officeDocument/2006/relationships/image" Target="../media/image27.jpeg"/><Relationship Id="rId48" Type="http://schemas.openxmlformats.org/officeDocument/2006/relationships/image" Target="../media/image48.jpeg"/><Relationship Id="rId69" Type="http://schemas.openxmlformats.org/officeDocument/2006/relationships/image" Target="../media/image69.jpeg"/><Relationship Id="rId113" Type="http://schemas.openxmlformats.org/officeDocument/2006/relationships/image" Target="../media/image113.jpeg"/><Relationship Id="rId134" Type="http://schemas.openxmlformats.org/officeDocument/2006/relationships/image" Target="../media/image134.jpeg"/><Relationship Id="rId80" Type="http://schemas.openxmlformats.org/officeDocument/2006/relationships/image" Target="../media/image80.jpeg"/><Relationship Id="rId155" Type="http://schemas.openxmlformats.org/officeDocument/2006/relationships/image" Target="../media/image155.jpeg"/><Relationship Id="rId17" Type="http://schemas.openxmlformats.org/officeDocument/2006/relationships/image" Target="../media/image17.jpe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jpeg"/><Relationship Id="rId124" Type="http://schemas.openxmlformats.org/officeDocument/2006/relationships/image" Target="../media/image124.png"/></Relationships>
</file>

<file path=xl/drawings/drawing1.xml><?xml version="1.0" encoding="utf-8"?>
<xdr:wsDr xmlns:xdr="http://schemas.openxmlformats.org/drawingml/2006/spreadsheetDrawing" xmlns:a="http://schemas.openxmlformats.org/drawingml/2006/main">
  <xdr:twoCellAnchor editAs="oneCell">
    <xdr:from>
      <xdr:col>326</xdr:col>
      <xdr:colOff>33299</xdr:colOff>
      <xdr:row>23</xdr:row>
      <xdr:rowOff>61875</xdr:rowOff>
    </xdr:from>
    <xdr:to>
      <xdr:col>332</xdr:col>
      <xdr:colOff>238124</xdr:colOff>
      <xdr:row>27</xdr:row>
      <xdr:rowOff>244069</xdr:rowOff>
    </xdr:to>
    <xdr:pic>
      <xdr:nvPicPr>
        <xdr:cNvPr id="178" name="図 177">
          <a:extLst>
            <a:ext uri="{FF2B5EF4-FFF2-40B4-BE49-F238E27FC236}">
              <a16:creationId xmlns:a16="http://schemas.microsoft.com/office/drawing/2014/main" id="{47CA315D-B475-8C66-DB1D-595EE7F6B2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102199" y="6396000"/>
          <a:ext cx="1919325" cy="1439494"/>
        </a:xfrm>
        <a:prstGeom prst="rect">
          <a:avLst/>
        </a:prstGeom>
      </xdr:spPr>
    </xdr:pic>
    <xdr:clientData/>
  </xdr:twoCellAnchor>
  <xdr:twoCellAnchor editAs="oneCell">
    <xdr:from>
      <xdr:col>518</xdr:col>
      <xdr:colOff>80924</xdr:colOff>
      <xdr:row>6</xdr:row>
      <xdr:rowOff>61875</xdr:rowOff>
    </xdr:from>
    <xdr:to>
      <xdr:col>525</xdr:col>
      <xdr:colOff>57149</xdr:colOff>
      <xdr:row>10</xdr:row>
      <xdr:rowOff>286931</xdr:rowOff>
    </xdr:to>
    <xdr:pic>
      <xdr:nvPicPr>
        <xdr:cNvPr id="167" name="図 166">
          <a:extLst>
            <a:ext uri="{FF2B5EF4-FFF2-40B4-BE49-F238E27FC236}">
              <a16:creationId xmlns:a16="http://schemas.microsoft.com/office/drawing/2014/main" id="{1936149D-EA17-6997-7DA8-D1B884B3FED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9699624" y="1633500"/>
          <a:ext cx="1976475" cy="1482356"/>
        </a:xfrm>
        <a:prstGeom prst="rect">
          <a:avLst/>
        </a:prstGeom>
      </xdr:spPr>
    </xdr:pic>
    <xdr:clientData/>
  </xdr:twoCellAnchor>
  <xdr:twoCellAnchor editAs="oneCell">
    <xdr:from>
      <xdr:col>255</xdr:col>
      <xdr:colOff>216676</xdr:colOff>
      <xdr:row>6</xdr:row>
      <xdr:rowOff>73800</xdr:rowOff>
    </xdr:from>
    <xdr:to>
      <xdr:col>263</xdr:col>
      <xdr:colOff>22762</xdr:colOff>
      <xdr:row>10</xdr:row>
      <xdr:rowOff>238125</xdr:rowOff>
    </xdr:to>
    <xdr:pic>
      <xdr:nvPicPr>
        <xdr:cNvPr id="151" name="図 150">
          <a:extLst>
            <a:ext uri="{FF2B5EF4-FFF2-40B4-BE49-F238E27FC236}">
              <a16:creationId xmlns:a16="http://schemas.microsoft.com/office/drawing/2014/main" id="{5E4CA809-81D0-264C-F36E-5AB4F34AD76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3825876" y="1645425"/>
          <a:ext cx="2092086" cy="1421625"/>
        </a:xfrm>
        <a:prstGeom prst="rect">
          <a:avLst/>
        </a:prstGeom>
      </xdr:spPr>
    </xdr:pic>
    <xdr:clientData/>
  </xdr:twoCellAnchor>
  <xdr:twoCellAnchor editAs="oneCell">
    <xdr:from>
      <xdr:col>207</xdr:col>
      <xdr:colOff>61875</xdr:colOff>
      <xdr:row>23</xdr:row>
      <xdr:rowOff>71400</xdr:rowOff>
    </xdr:from>
    <xdr:to>
      <xdr:col>213</xdr:col>
      <xdr:colOff>285049</xdr:colOff>
      <xdr:row>27</xdr:row>
      <xdr:rowOff>266700</xdr:rowOff>
    </xdr:to>
    <xdr:pic>
      <xdr:nvPicPr>
        <xdr:cNvPr id="141" name="図 140">
          <a:extLst>
            <a:ext uri="{FF2B5EF4-FFF2-40B4-BE49-F238E27FC236}">
              <a16:creationId xmlns:a16="http://schemas.microsoft.com/office/drawing/2014/main" id="{7C002001-30A3-38CA-1523-A48A849F26C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9764575" y="6405525"/>
          <a:ext cx="1937674" cy="1452600"/>
        </a:xfrm>
        <a:prstGeom prst="rect">
          <a:avLst/>
        </a:prstGeom>
      </xdr:spPr>
    </xdr:pic>
    <xdr:clientData/>
  </xdr:twoCellAnchor>
  <xdr:twoCellAnchor editAs="oneCell">
    <xdr:from>
      <xdr:col>351</xdr:col>
      <xdr:colOff>271426</xdr:colOff>
      <xdr:row>23</xdr:row>
      <xdr:rowOff>42827</xdr:rowOff>
    </xdr:from>
    <xdr:to>
      <xdr:col>358</xdr:col>
      <xdr:colOff>247650</xdr:colOff>
      <xdr:row>27</xdr:row>
      <xdr:rowOff>267883</xdr:rowOff>
    </xdr:to>
    <xdr:pic>
      <xdr:nvPicPr>
        <xdr:cNvPr id="135" name="図 134">
          <a:extLst>
            <a:ext uri="{FF2B5EF4-FFF2-40B4-BE49-F238E27FC236}">
              <a16:creationId xmlns:a16="http://schemas.microsoft.com/office/drawing/2014/main" id="{5B3E31D8-232D-7C4D-9CE4-B868CC8E68E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01579326" y="6376952"/>
          <a:ext cx="1976474" cy="1482356"/>
        </a:xfrm>
        <a:prstGeom prst="rect">
          <a:avLst/>
        </a:prstGeom>
      </xdr:spPr>
    </xdr:pic>
    <xdr:clientData/>
  </xdr:twoCellAnchor>
  <xdr:twoCellAnchor editAs="oneCell">
    <xdr:from>
      <xdr:col>327</xdr:col>
      <xdr:colOff>204750</xdr:colOff>
      <xdr:row>6</xdr:row>
      <xdr:rowOff>33300</xdr:rowOff>
    </xdr:from>
    <xdr:to>
      <xdr:col>334</xdr:col>
      <xdr:colOff>230200</xdr:colOff>
      <xdr:row>10</xdr:row>
      <xdr:rowOff>295275</xdr:rowOff>
    </xdr:to>
    <xdr:pic>
      <xdr:nvPicPr>
        <xdr:cNvPr id="132" name="図 131">
          <a:extLst>
            <a:ext uri="{FF2B5EF4-FFF2-40B4-BE49-F238E27FC236}">
              <a16:creationId xmlns:a16="http://schemas.microsoft.com/office/drawing/2014/main" id="{D1C52AD7-64FB-F060-2965-A3CB685E82E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4559400" y="1604925"/>
          <a:ext cx="2025700" cy="1519275"/>
        </a:xfrm>
        <a:prstGeom prst="rect">
          <a:avLst/>
        </a:prstGeom>
      </xdr:spPr>
    </xdr:pic>
    <xdr:clientData/>
  </xdr:twoCellAnchor>
  <xdr:twoCellAnchor editAs="oneCell">
    <xdr:from>
      <xdr:col>87</xdr:col>
      <xdr:colOff>0</xdr:colOff>
      <xdr:row>23</xdr:row>
      <xdr:rowOff>47626</xdr:rowOff>
    </xdr:from>
    <xdr:to>
      <xdr:col>94</xdr:col>
      <xdr:colOff>203881</xdr:colOff>
      <xdr:row>27</xdr:row>
      <xdr:rowOff>257175</xdr:rowOff>
    </xdr:to>
    <xdr:pic>
      <xdr:nvPicPr>
        <xdr:cNvPr id="115" name="図 114">
          <a:extLst>
            <a:ext uri="{FF2B5EF4-FFF2-40B4-BE49-F238E27FC236}">
              <a16:creationId xmlns:a16="http://schemas.microsoft.com/office/drawing/2014/main" id="{2A0D1341-774D-82D0-6CAE-E2E15ADB2BEA}"/>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936450" y="6381751"/>
          <a:ext cx="2204131" cy="1466849"/>
        </a:xfrm>
        <a:prstGeom prst="rect">
          <a:avLst/>
        </a:prstGeom>
      </xdr:spPr>
    </xdr:pic>
    <xdr:clientData/>
  </xdr:twoCellAnchor>
  <xdr:twoCellAnchor editAs="oneCell">
    <xdr:from>
      <xdr:col>64</xdr:col>
      <xdr:colOff>123825</xdr:colOff>
      <xdr:row>6</xdr:row>
      <xdr:rowOff>66675</xdr:rowOff>
    </xdr:from>
    <xdr:to>
      <xdr:col>71</xdr:col>
      <xdr:colOff>69123</xdr:colOff>
      <xdr:row>10</xdr:row>
      <xdr:rowOff>268536</xdr:rowOff>
    </xdr:to>
    <xdr:pic>
      <xdr:nvPicPr>
        <xdr:cNvPr id="109" name="図 108">
          <a:extLst>
            <a:ext uri="{FF2B5EF4-FFF2-40B4-BE49-F238E27FC236}">
              <a16:creationId xmlns:a16="http://schemas.microsoft.com/office/drawing/2014/main" id="{39C51CB4-A2D1-5FFF-C945-28CA402C20B3}"/>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8488025" y="1638300"/>
          <a:ext cx="1945548" cy="1459161"/>
        </a:xfrm>
        <a:prstGeom prst="rect">
          <a:avLst/>
        </a:prstGeom>
      </xdr:spPr>
    </xdr:pic>
    <xdr:clientData/>
  </xdr:twoCellAnchor>
  <xdr:twoCellAnchor editAs="oneCell">
    <xdr:from>
      <xdr:col>59</xdr:col>
      <xdr:colOff>176175</xdr:colOff>
      <xdr:row>23</xdr:row>
      <xdr:rowOff>23775</xdr:rowOff>
    </xdr:from>
    <xdr:to>
      <xdr:col>67</xdr:col>
      <xdr:colOff>238125</xdr:colOff>
      <xdr:row>27</xdr:row>
      <xdr:rowOff>298145</xdr:rowOff>
    </xdr:to>
    <xdr:pic>
      <xdr:nvPicPr>
        <xdr:cNvPr id="111" name="図 110">
          <a:extLst>
            <a:ext uri="{FF2B5EF4-FFF2-40B4-BE49-F238E27FC236}">
              <a16:creationId xmlns:a16="http://schemas.microsoft.com/office/drawing/2014/main" id="{CB23AF69-9EBD-26AD-D28B-E472ED60E014}"/>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7111625" y="6357900"/>
          <a:ext cx="2347950" cy="1531670"/>
        </a:xfrm>
        <a:prstGeom prst="rect">
          <a:avLst/>
        </a:prstGeom>
      </xdr:spPr>
    </xdr:pic>
    <xdr:clientData/>
  </xdr:twoCellAnchor>
  <xdr:twoCellAnchor editAs="oneCell">
    <xdr:from>
      <xdr:col>83</xdr:col>
      <xdr:colOff>92851</xdr:colOff>
      <xdr:row>6</xdr:row>
      <xdr:rowOff>45225</xdr:rowOff>
    </xdr:from>
    <xdr:to>
      <xdr:col>92</xdr:col>
      <xdr:colOff>150035</xdr:colOff>
      <xdr:row>10</xdr:row>
      <xdr:rowOff>266700</xdr:rowOff>
    </xdr:to>
    <xdr:pic>
      <xdr:nvPicPr>
        <xdr:cNvPr id="99" name="図 98">
          <a:extLst>
            <a:ext uri="{FF2B5EF4-FFF2-40B4-BE49-F238E27FC236}">
              <a16:creationId xmlns:a16="http://schemas.microsoft.com/office/drawing/2014/main" id="{657E1F6A-8D5F-233C-460C-9227B6224A4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3886301" y="1616850"/>
          <a:ext cx="2628934" cy="1478775"/>
        </a:xfrm>
        <a:prstGeom prst="rect">
          <a:avLst/>
        </a:prstGeom>
      </xdr:spPr>
    </xdr:pic>
    <xdr:clientData/>
  </xdr:twoCellAnchor>
  <xdr:twoCellAnchor editAs="oneCell">
    <xdr:from>
      <xdr:col>72</xdr:col>
      <xdr:colOff>66676</xdr:colOff>
      <xdr:row>6</xdr:row>
      <xdr:rowOff>38100</xdr:rowOff>
    </xdr:from>
    <xdr:to>
      <xdr:col>79</xdr:col>
      <xdr:colOff>66675</xdr:colOff>
      <xdr:row>10</xdr:row>
      <xdr:rowOff>280986</xdr:rowOff>
    </xdr:to>
    <xdr:pic>
      <xdr:nvPicPr>
        <xdr:cNvPr id="90" name="図 89">
          <a:extLst>
            <a:ext uri="{FF2B5EF4-FFF2-40B4-BE49-F238E27FC236}">
              <a16:creationId xmlns:a16="http://schemas.microsoft.com/office/drawing/2014/main" id="{FC82F327-3073-0ABA-CF95-A0A952FB049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20716876" y="1609725"/>
          <a:ext cx="2000249" cy="1500186"/>
        </a:xfrm>
        <a:prstGeom prst="rect">
          <a:avLst/>
        </a:prstGeom>
      </xdr:spPr>
    </xdr:pic>
    <xdr:clientData/>
  </xdr:twoCellAnchor>
  <xdr:twoCellAnchor editAs="oneCell">
    <xdr:from>
      <xdr:col>38</xdr:col>
      <xdr:colOff>283351</xdr:colOff>
      <xdr:row>6</xdr:row>
      <xdr:rowOff>35701</xdr:rowOff>
    </xdr:from>
    <xdr:to>
      <xdr:col>46</xdr:col>
      <xdr:colOff>7151</xdr:colOff>
      <xdr:row>10</xdr:row>
      <xdr:rowOff>285751</xdr:rowOff>
    </xdr:to>
    <xdr:pic>
      <xdr:nvPicPr>
        <xdr:cNvPr id="102" name="図 101">
          <a:extLst>
            <a:ext uri="{FF2B5EF4-FFF2-40B4-BE49-F238E27FC236}">
              <a16:creationId xmlns:a16="http://schemas.microsoft.com/office/drawing/2014/main" id="{02094A25-A97F-D08D-DC9E-81278CA110B9}"/>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1179951" y="1607326"/>
          <a:ext cx="2009800" cy="1507350"/>
        </a:xfrm>
        <a:prstGeom prst="rect">
          <a:avLst/>
        </a:prstGeom>
      </xdr:spPr>
    </xdr:pic>
    <xdr:clientData/>
  </xdr:twoCellAnchor>
  <xdr:twoCellAnchor editAs="oneCell">
    <xdr:from>
      <xdr:col>38</xdr:col>
      <xdr:colOff>166650</xdr:colOff>
      <xdr:row>23</xdr:row>
      <xdr:rowOff>71400</xdr:rowOff>
    </xdr:from>
    <xdr:to>
      <xdr:col>46</xdr:col>
      <xdr:colOff>184882</xdr:colOff>
      <xdr:row>27</xdr:row>
      <xdr:rowOff>285749</xdr:rowOff>
    </xdr:to>
    <xdr:pic>
      <xdr:nvPicPr>
        <xdr:cNvPr id="98" name="図 97">
          <a:extLst>
            <a:ext uri="{FF2B5EF4-FFF2-40B4-BE49-F238E27FC236}">
              <a16:creationId xmlns:a16="http://schemas.microsoft.com/office/drawing/2014/main" id="{BF4873E8-1E0B-E56E-8D1E-AC3E7693EC4B}"/>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1063250" y="6405525"/>
          <a:ext cx="2304232" cy="1471649"/>
        </a:xfrm>
        <a:prstGeom prst="rect">
          <a:avLst/>
        </a:prstGeom>
      </xdr:spPr>
    </xdr:pic>
    <xdr:clientData/>
  </xdr:twoCellAnchor>
  <xdr:twoCellAnchor editAs="oneCell">
    <xdr:from>
      <xdr:col>229</xdr:col>
      <xdr:colOff>76200</xdr:colOff>
      <xdr:row>23</xdr:row>
      <xdr:rowOff>28575</xdr:rowOff>
    </xdr:from>
    <xdr:to>
      <xdr:col>238</xdr:col>
      <xdr:colOff>238125</xdr:colOff>
      <xdr:row>27</xdr:row>
      <xdr:rowOff>161925</xdr:rowOff>
    </xdr:to>
    <xdr:pic>
      <xdr:nvPicPr>
        <xdr:cNvPr id="78" name="図 77">
          <a:extLst>
            <a:ext uri="{FF2B5EF4-FFF2-40B4-BE49-F238E27FC236}">
              <a16:creationId xmlns:a16="http://schemas.microsoft.com/office/drawing/2014/main" id="{EFB8B6BC-0339-9E22-FDFC-BC2397C5CE43}"/>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66160650" y="6362700"/>
          <a:ext cx="2733675" cy="1390650"/>
        </a:xfrm>
        <a:prstGeom prst="rect">
          <a:avLst/>
        </a:prstGeom>
      </xdr:spPr>
    </xdr:pic>
    <xdr:clientData/>
  </xdr:twoCellAnchor>
  <xdr:twoCellAnchor editAs="oneCell">
    <xdr:from>
      <xdr:col>423</xdr:col>
      <xdr:colOff>109500</xdr:colOff>
      <xdr:row>23</xdr:row>
      <xdr:rowOff>52350</xdr:rowOff>
    </xdr:from>
    <xdr:to>
      <xdr:col>430</xdr:col>
      <xdr:colOff>181147</xdr:colOff>
      <xdr:row>27</xdr:row>
      <xdr:rowOff>257175</xdr:rowOff>
    </xdr:to>
    <xdr:pic>
      <xdr:nvPicPr>
        <xdr:cNvPr id="80" name="図 79">
          <a:extLst>
            <a:ext uri="{FF2B5EF4-FFF2-40B4-BE49-F238E27FC236}">
              <a16:creationId xmlns:a16="http://schemas.microsoft.com/office/drawing/2014/main" id="{786D78DD-999A-E701-5935-1594DC4BD18F}"/>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22277150" y="6386475"/>
          <a:ext cx="2071897" cy="1462125"/>
        </a:xfrm>
        <a:prstGeom prst="rect">
          <a:avLst/>
        </a:prstGeom>
      </xdr:spPr>
    </xdr:pic>
    <xdr:clientData/>
  </xdr:twoCellAnchor>
  <xdr:twoCellAnchor editAs="oneCell">
    <xdr:from>
      <xdr:col>153</xdr:col>
      <xdr:colOff>200025</xdr:colOff>
      <xdr:row>6</xdr:row>
      <xdr:rowOff>104776</xdr:rowOff>
    </xdr:from>
    <xdr:to>
      <xdr:col>161</xdr:col>
      <xdr:colOff>128190</xdr:colOff>
      <xdr:row>10</xdr:row>
      <xdr:rowOff>219076</xdr:rowOff>
    </xdr:to>
    <xdr:pic>
      <xdr:nvPicPr>
        <xdr:cNvPr id="3" name="図 2">
          <a:extLst>
            <a:ext uri="{FF2B5EF4-FFF2-40B4-BE49-F238E27FC236}">
              <a16:creationId xmlns:a16="http://schemas.microsoft.com/office/drawing/2014/main" id="{AEF56B28-2DA8-EE1B-3C25-BE7DACDBA24C}"/>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4281725" y="1676401"/>
          <a:ext cx="2214165" cy="1371600"/>
        </a:xfrm>
        <a:prstGeom prst="rect">
          <a:avLst/>
        </a:prstGeom>
      </xdr:spPr>
    </xdr:pic>
    <xdr:clientData/>
  </xdr:twoCellAnchor>
  <xdr:twoCellAnchor editAs="oneCell">
    <xdr:from>
      <xdr:col>145</xdr:col>
      <xdr:colOff>285751</xdr:colOff>
      <xdr:row>6</xdr:row>
      <xdr:rowOff>28576</xdr:rowOff>
    </xdr:from>
    <xdr:to>
      <xdr:col>152</xdr:col>
      <xdr:colOff>209551</xdr:colOff>
      <xdr:row>10</xdr:row>
      <xdr:rowOff>285751</xdr:rowOff>
    </xdr:to>
    <xdr:pic>
      <xdr:nvPicPr>
        <xdr:cNvPr id="5" name="図 4">
          <a:extLst>
            <a:ext uri="{FF2B5EF4-FFF2-40B4-BE49-F238E27FC236}">
              <a16:creationId xmlns:a16="http://schemas.microsoft.com/office/drawing/2014/main" id="{94320C45-A449-9007-DEB0-DCE86D2CFA51}"/>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986201" y="1600201"/>
          <a:ext cx="2019300" cy="1514475"/>
        </a:xfrm>
        <a:prstGeom prst="rect">
          <a:avLst/>
        </a:prstGeom>
      </xdr:spPr>
    </xdr:pic>
    <xdr:clientData/>
  </xdr:twoCellAnchor>
  <xdr:twoCellAnchor editAs="oneCell">
    <xdr:from>
      <xdr:col>162</xdr:col>
      <xdr:colOff>209550</xdr:colOff>
      <xdr:row>6</xdr:row>
      <xdr:rowOff>219075</xdr:rowOff>
    </xdr:from>
    <xdr:to>
      <xdr:col>166</xdr:col>
      <xdr:colOff>209407</xdr:colOff>
      <xdr:row>10</xdr:row>
      <xdr:rowOff>104632</xdr:rowOff>
    </xdr:to>
    <xdr:pic>
      <xdr:nvPicPr>
        <xdr:cNvPr id="9" name="図 8">
          <a:extLst>
            <a:ext uri="{FF2B5EF4-FFF2-40B4-BE49-F238E27FC236}">
              <a16:creationId xmlns:a16="http://schemas.microsoft.com/office/drawing/2014/main" id="{73CABA04-55C9-0F17-423E-A24ED644C01B}"/>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46863000" y="1790700"/>
          <a:ext cx="1142857" cy="1142857"/>
        </a:xfrm>
        <a:prstGeom prst="rect">
          <a:avLst/>
        </a:prstGeom>
      </xdr:spPr>
    </xdr:pic>
    <xdr:clientData/>
  </xdr:twoCellAnchor>
  <xdr:twoCellAnchor editAs="oneCell">
    <xdr:from>
      <xdr:col>264</xdr:col>
      <xdr:colOff>76200</xdr:colOff>
      <xdr:row>23</xdr:row>
      <xdr:rowOff>47625</xdr:rowOff>
    </xdr:from>
    <xdr:to>
      <xdr:col>267</xdr:col>
      <xdr:colOff>128703</xdr:colOff>
      <xdr:row>27</xdr:row>
      <xdr:rowOff>266700</xdr:rowOff>
    </xdr:to>
    <xdr:pic>
      <xdr:nvPicPr>
        <xdr:cNvPr id="11" name="図 10">
          <a:extLst>
            <a:ext uri="{FF2B5EF4-FFF2-40B4-BE49-F238E27FC236}">
              <a16:creationId xmlns:a16="http://schemas.microsoft.com/office/drawing/2014/main" id="{FBEE2B9E-200C-F920-317E-AC85CA4F94AB}"/>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76257150" y="6381750"/>
          <a:ext cx="966903" cy="1476375"/>
        </a:xfrm>
        <a:prstGeom prst="rect">
          <a:avLst/>
        </a:prstGeom>
      </xdr:spPr>
    </xdr:pic>
    <xdr:clientData/>
  </xdr:twoCellAnchor>
  <xdr:twoCellAnchor editAs="oneCell">
    <xdr:from>
      <xdr:col>267</xdr:col>
      <xdr:colOff>276225</xdr:colOff>
      <xdr:row>23</xdr:row>
      <xdr:rowOff>66675</xdr:rowOff>
    </xdr:from>
    <xdr:to>
      <xdr:col>274</xdr:col>
      <xdr:colOff>209550</xdr:colOff>
      <xdr:row>27</xdr:row>
      <xdr:rowOff>259556</xdr:rowOff>
    </xdr:to>
    <xdr:pic>
      <xdr:nvPicPr>
        <xdr:cNvPr id="13" name="図 12">
          <a:extLst>
            <a:ext uri="{FF2B5EF4-FFF2-40B4-BE49-F238E27FC236}">
              <a16:creationId xmlns:a16="http://schemas.microsoft.com/office/drawing/2014/main" id="{36A8CFFF-AC99-70A6-4B86-9EAB80F3B38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77371575" y="6400800"/>
          <a:ext cx="1933575" cy="1450181"/>
        </a:xfrm>
        <a:prstGeom prst="rect">
          <a:avLst/>
        </a:prstGeom>
      </xdr:spPr>
    </xdr:pic>
    <xdr:clientData/>
  </xdr:twoCellAnchor>
  <xdr:twoCellAnchor editAs="oneCell">
    <xdr:from>
      <xdr:col>275</xdr:col>
      <xdr:colOff>114300</xdr:colOff>
      <xdr:row>23</xdr:row>
      <xdr:rowOff>47625</xdr:rowOff>
    </xdr:from>
    <xdr:to>
      <xdr:col>282</xdr:col>
      <xdr:colOff>95250</xdr:colOff>
      <xdr:row>27</xdr:row>
      <xdr:rowOff>276225</xdr:rowOff>
    </xdr:to>
    <xdr:pic>
      <xdr:nvPicPr>
        <xdr:cNvPr id="15" name="図 14">
          <a:extLst>
            <a:ext uri="{FF2B5EF4-FFF2-40B4-BE49-F238E27FC236}">
              <a16:creationId xmlns:a16="http://schemas.microsoft.com/office/drawing/2014/main" id="{8DF84236-0A09-7F93-A9FE-5CF6DEBA6314}"/>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79495650" y="6381750"/>
          <a:ext cx="1981200" cy="1485900"/>
        </a:xfrm>
        <a:prstGeom prst="rect">
          <a:avLst/>
        </a:prstGeom>
      </xdr:spPr>
    </xdr:pic>
    <xdr:clientData/>
  </xdr:twoCellAnchor>
  <xdr:twoCellAnchor editAs="oneCell">
    <xdr:from>
      <xdr:col>282</xdr:col>
      <xdr:colOff>247650</xdr:colOff>
      <xdr:row>24</xdr:row>
      <xdr:rowOff>95250</xdr:rowOff>
    </xdr:from>
    <xdr:to>
      <xdr:col>286</xdr:col>
      <xdr:colOff>247507</xdr:colOff>
      <xdr:row>27</xdr:row>
      <xdr:rowOff>295132</xdr:rowOff>
    </xdr:to>
    <xdr:pic>
      <xdr:nvPicPr>
        <xdr:cNvPr id="17" name="図 16">
          <a:extLst>
            <a:ext uri="{FF2B5EF4-FFF2-40B4-BE49-F238E27FC236}">
              <a16:creationId xmlns:a16="http://schemas.microsoft.com/office/drawing/2014/main" id="{F8592DCC-41C2-F2FF-659B-524A6D4E450B}"/>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81629250" y="6743700"/>
          <a:ext cx="1142857" cy="1142857"/>
        </a:xfrm>
        <a:prstGeom prst="rect">
          <a:avLst/>
        </a:prstGeom>
      </xdr:spPr>
    </xdr:pic>
    <xdr:clientData/>
  </xdr:twoCellAnchor>
  <xdr:twoCellAnchor editAs="oneCell">
    <xdr:from>
      <xdr:col>360</xdr:col>
      <xdr:colOff>76200</xdr:colOff>
      <xdr:row>6</xdr:row>
      <xdr:rowOff>47625</xdr:rowOff>
    </xdr:from>
    <xdr:to>
      <xdr:col>366</xdr:col>
      <xdr:colOff>247650</xdr:colOff>
      <xdr:row>10</xdr:row>
      <xdr:rowOff>276225</xdr:rowOff>
    </xdr:to>
    <xdr:pic>
      <xdr:nvPicPr>
        <xdr:cNvPr id="19" name="図 18">
          <a:extLst>
            <a:ext uri="{FF2B5EF4-FFF2-40B4-BE49-F238E27FC236}">
              <a16:creationId xmlns:a16="http://schemas.microsoft.com/office/drawing/2014/main" id="{B6258B37-3CA3-8B78-B397-C710A4DF457F}"/>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103955850" y="1619250"/>
          <a:ext cx="1981200" cy="1485900"/>
        </a:xfrm>
        <a:prstGeom prst="rect">
          <a:avLst/>
        </a:prstGeom>
      </xdr:spPr>
    </xdr:pic>
    <xdr:clientData/>
  </xdr:twoCellAnchor>
  <xdr:twoCellAnchor editAs="oneCell">
    <xdr:from>
      <xdr:col>367</xdr:col>
      <xdr:colOff>19051</xdr:colOff>
      <xdr:row>6</xdr:row>
      <xdr:rowOff>47625</xdr:rowOff>
    </xdr:from>
    <xdr:to>
      <xdr:col>373</xdr:col>
      <xdr:colOff>273051</xdr:colOff>
      <xdr:row>10</xdr:row>
      <xdr:rowOff>266700</xdr:rowOff>
    </xdr:to>
    <xdr:pic>
      <xdr:nvPicPr>
        <xdr:cNvPr id="21" name="図 20">
          <a:extLst>
            <a:ext uri="{FF2B5EF4-FFF2-40B4-BE49-F238E27FC236}">
              <a16:creationId xmlns:a16="http://schemas.microsoft.com/office/drawing/2014/main" id="{62132897-B1D8-C7DF-A549-C06BA75980D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05994201" y="1619250"/>
          <a:ext cx="1968500" cy="1476375"/>
        </a:xfrm>
        <a:prstGeom prst="rect">
          <a:avLst/>
        </a:prstGeom>
      </xdr:spPr>
    </xdr:pic>
    <xdr:clientData/>
  </xdr:twoCellAnchor>
  <xdr:twoCellAnchor editAs="oneCell">
    <xdr:from>
      <xdr:col>374</xdr:col>
      <xdr:colOff>57152</xdr:colOff>
      <xdr:row>6</xdr:row>
      <xdr:rowOff>28576</xdr:rowOff>
    </xdr:from>
    <xdr:to>
      <xdr:col>378</xdr:col>
      <xdr:colOff>57152</xdr:colOff>
      <xdr:row>10</xdr:row>
      <xdr:rowOff>295275</xdr:rowOff>
    </xdr:to>
    <xdr:pic>
      <xdr:nvPicPr>
        <xdr:cNvPr id="23" name="図 22">
          <a:extLst>
            <a:ext uri="{FF2B5EF4-FFF2-40B4-BE49-F238E27FC236}">
              <a16:creationId xmlns:a16="http://schemas.microsoft.com/office/drawing/2014/main" id="{D945D383-6441-E1C9-46E4-FC00F36E3018}"/>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08032552" y="1600201"/>
          <a:ext cx="1143000" cy="1523999"/>
        </a:xfrm>
        <a:prstGeom prst="rect">
          <a:avLst/>
        </a:prstGeom>
      </xdr:spPr>
    </xdr:pic>
    <xdr:clientData/>
  </xdr:twoCellAnchor>
  <xdr:twoCellAnchor editAs="oneCell">
    <xdr:from>
      <xdr:col>378</xdr:col>
      <xdr:colOff>161926</xdr:colOff>
      <xdr:row>7</xdr:row>
      <xdr:rowOff>9526</xdr:rowOff>
    </xdr:from>
    <xdr:to>
      <xdr:col>382</xdr:col>
      <xdr:colOff>228600</xdr:colOff>
      <xdr:row>10</xdr:row>
      <xdr:rowOff>276225</xdr:rowOff>
    </xdr:to>
    <xdr:pic>
      <xdr:nvPicPr>
        <xdr:cNvPr id="25" name="図 24">
          <a:extLst>
            <a:ext uri="{FF2B5EF4-FFF2-40B4-BE49-F238E27FC236}">
              <a16:creationId xmlns:a16="http://schemas.microsoft.com/office/drawing/2014/main" id="{5E8918F8-89F1-8456-F0E4-0F2405F6A362}"/>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09280326" y="1895476"/>
          <a:ext cx="1209674" cy="1209674"/>
        </a:xfrm>
        <a:prstGeom prst="rect">
          <a:avLst/>
        </a:prstGeom>
      </xdr:spPr>
    </xdr:pic>
    <xdr:clientData/>
  </xdr:twoCellAnchor>
  <xdr:twoCellAnchor editAs="oneCell">
    <xdr:from>
      <xdr:col>408</xdr:col>
      <xdr:colOff>47625</xdr:colOff>
      <xdr:row>6</xdr:row>
      <xdr:rowOff>38100</xdr:rowOff>
    </xdr:from>
    <xdr:to>
      <xdr:col>414</xdr:col>
      <xdr:colOff>244473</xdr:colOff>
      <xdr:row>10</xdr:row>
      <xdr:rowOff>285749</xdr:rowOff>
    </xdr:to>
    <xdr:pic>
      <xdr:nvPicPr>
        <xdr:cNvPr id="27" name="図 26">
          <a:extLst>
            <a:ext uri="{FF2B5EF4-FFF2-40B4-BE49-F238E27FC236}">
              <a16:creationId xmlns:a16="http://schemas.microsoft.com/office/drawing/2014/main" id="{30FCC2DA-273A-3EF1-ED25-A1D8404D312E}"/>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17833775" y="1609725"/>
          <a:ext cx="2006598" cy="1504949"/>
        </a:xfrm>
        <a:prstGeom prst="rect">
          <a:avLst/>
        </a:prstGeom>
      </xdr:spPr>
    </xdr:pic>
    <xdr:clientData/>
  </xdr:twoCellAnchor>
  <xdr:twoCellAnchor editAs="oneCell">
    <xdr:from>
      <xdr:col>414</xdr:col>
      <xdr:colOff>276225</xdr:colOff>
      <xdr:row>6</xdr:row>
      <xdr:rowOff>38100</xdr:rowOff>
    </xdr:from>
    <xdr:to>
      <xdr:col>421</xdr:col>
      <xdr:colOff>282575</xdr:colOff>
      <xdr:row>10</xdr:row>
      <xdr:rowOff>285750</xdr:rowOff>
    </xdr:to>
    <xdr:pic>
      <xdr:nvPicPr>
        <xdr:cNvPr id="29" name="図 28">
          <a:extLst>
            <a:ext uri="{FF2B5EF4-FFF2-40B4-BE49-F238E27FC236}">
              <a16:creationId xmlns:a16="http://schemas.microsoft.com/office/drawing/2014/main" id="{135912DF-1D70-B20A-7D5D-B94454BAABA6}"/>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19872125" y="1609725"/>
          <a:ext cx="2006600" cy="1504950"/>
        </a:xfrm>
        <a:prstGeom prst="rect">
          <a:avLst/>
        </a:prstGeom>
      </xdr:spPr>
    </xdr:pic>
    <xdr:clientData/>
  </xdr:twoCellAnchor>
  <xdr:twoCellAnchor editAs="oneCell">
    <xdr:from>
      <xdr:col>422</xdr:col>
      <xdr:colOff>57150</xdr:colOff>
      <xdr:row>6</xdr:row>
      <xdr:rowOff>28575</xdr:rowOff>
    </xdr:from>
    <xdr:to>
      <xdr:col>430</xdr:col>
      <xdr:colOff>42863</xdr:colOff>
      <xdr:row>10</xdr:row>
      <xdr:rowOff>285750</xdr:rowOff>
    </xdr:to>
    <xdr:pic>
      <xdr:nvPicPr>
        <xdr:cNvPr id="31" name="図 30">
          <a:extLst>
            <a:ext uri="{FF2B5EF4-FFF2-40B4-BE49-F238E27FC236}">
              <a16:creationId xmlns:a16="http://schemas.microsoft.com/office/drawing/2014/main" id="{EC477C16-0677-8758-9034-D8EF52BD1E66}"/>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21939050" y="1600200"/>
          <a:ext cx="2271713" cy="1514475"/>
        </a:xfrm>
        <a:prstGeom prst="rect">
          <a:avLst/>
        </a:prstGeom>
      </xdr:spPr>
    </xdr:pic>
    <xdr:clientData/>
  </xdr:twoCellAnchor>
  <xdr:twoCellAnchor editAs="oneCell">
    <xdr:from>
      <xdr:col>426</xdr:col>
      <xdr:colOff>247650</xdr:colOff>
      <xdr:row>7</xdr:row>
      <xdr:rowOff>76200</xdr:rowOff>
    </xdr:from>
    <xdr:to>
      <xdr:col>430</xdr:col>
      <xdr:colOff>247507</xdr:colOff>
      <xdr:row>10</xdr:row>
      <xdr:rowOff>276082</xdr:rowOff>
    </xdr:to>
    <xdr:pic>
      <xdr:nvPicPr>
        <xdr:cNvPr id="33" name="図 32">
          <a:extLst>
            <a:ext uri="{FF2B5EF4-FFF2-40B4-BE49-F238E27FC236}">
              <a16:creationId xmlns:a16="http://schemas.microsoft.com/office/drawing/2014/main" id="{0092A367-D238-194B-6075-61D598C33AD2}"/>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23272550" y="1962150"/>
          <a:ext cx="1142857" cy="1142857"/>
        </a:xfrm>
        <a:prstGeom prst="rect">
          <a:avLst/>
        </a:prstGeom>
      </xdr:spPr>
    </xdr:pic>
    <xdr:clientData/>
  </xdr:twoCellAnchor>
  <xdr:twoCellAnchor editAs="oneCell">
    <xdr:from>
      <xdr:col>18</xdr:col>
      <xdr:colOff>95250</xdr:colOff>
      <xdr:row>6</xdr:row>
      <xdr:rowOff>95250</xdr:rowOff>
    </xdr:from>
    <xdr:to>
      <xdr:col>23</xdr:col>
      <xdr:colOff>47625</xdr:colOff>
      <xdr:row>10</xdr:row>
      <xdr:rowOff>219075</xdr:rowOff>
    </xdr:to>
    <xdr:pic>
      <xdr:nvPicPr>
        <xdr:cNvPr id="4" name="図 3">
          <a:extLst>
            <a:ext uri="{FF2B5EF4-FFF2-40B4-BE49-F238E27FC236}">
              <a16:creationId xmlns:a16="http://schemas.microsoft.com/office/drawing/2014/main" id="{591ACB70-0D75-8626-2B4D-7C0E08FA770A}"/>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5238750" y="1666875"/>
          <a:ext cx="1381125" cy="1381125"/>
        </a:xfrm>
        <a:prstGeom prst="rect">
          <a:avLst/>
        </a:prstGeom>
      </xdr:spPr>
    </xdr:pic>
    <xdr:clientData/>
  </xdr:twoCellAnchor>
  <xdr:twoCellAnchor editAs="oneCell">
    <xdr:from>
      <xdr:col>43</xdr:col>
      <xdr:colOff>104775</xdr:colOff>
      <xdr:row>7</xdr:row>
      <xdr:rowOff>238125</xdr:rowOff>
    </xdr:from>
    <xdr:to>
      <xdr:col>46</xdr:col>
      <xdr:colOff>237982</xdr:colOff>
      <xdr:row>10</xdr:row>
      <xdr:rowOff>285607</xdr:rowOff>
    </xdr:to>
    <xdr:pic>
      <xdr:nvPicPr>
        <xdr:cNvPr id="10" name="図 9">
          <a:extLst>
            <a:ext uri="{FF2B5EF4-FFF2-40B4-BE49-F238E27FC236}">
              <a16:creationId xmlns:a16="http://schemas.microsoft.com/office/drawing/2014/main" id="{60A546F8-9BC0-3937-7342-AF216CBF2213}"/>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2430125" y="2124075"/>
          <a:ext cx="990457" cy="990457"/>
        </a:xfrm>
        <a:prstGeom prst="rect">
          <a:avLst/>
        </a:prstGeom>
      </xdr:spPr>
    </xdr:pic>
    <xdr:clientData/>
  </xdr:twoCellAnchor>
  <xdr:twoCellAnchor editAs="oneCell">
    <xdr:from>
      <xdr:col>43</xdr:col>
      <xdr:colOff>76200</xdr:colOff>
      <xdr:row>24</xdr:row>
      <xdr:rowOff>190500</xdr:rowOff>
    </xdr:from>
    <xdr:to>
      <xdr:col>46</xdr:col>
      <xdr:colOff>257175</xdr:colOff>
      <xdr:row>27</xdr:row>
      <xdr:rowOff>285750</xdr:rowOff>
    </xdr:to>
    <xdr:pic>
      <xdr:nvPicPr>
        <xdr:cNvPr id="14" name="図 13">
          <a:extLst>
            <a:ext uri="{FF2B5EF4-FFF2-40B4-BE49-F238E27FC236}">
              <a16:creationId xmlns:a16="http://schemas.microsoft.com/office/drawing/2014/main" id="{DD76D5A8-BECD-0DB9-391D-19A8258769D7}"/>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2401550" y="6838950"/>
          <a:ext cx="1038225" cy="1038225"/>
        </a:xfrm>
        <a:prstGeom prst="rect">
          <a:avLst/>
        </a:prstGeom>
      </xdr:spPr>
    </xdr:pic>
    <xdr:clientData/>
  </xdr:twoCellAnchor>
  <xdr:twoCellAnchor editAs="oneCell">
    <xdr:from>
      <xdr:col>67</xdr:col>
      <xdr:colOff>238125</xdr:colOff>
      <xdr:row>7</xdr:row>
      <xdr:rowOff>85725</xdr:rowOff>
    </xdr:from>
    <xdr:to>
      <xdr:col>71</xdr:col>
      <xdr:colOff>237982</xdr:colOff>
      <xdr:row>10</xdr:row>
      <xdr:rowOff>285607</xdr:rowOff>
    </xdr:to>
    <xdr:pic>
      <xdr:nvPicPr>
        <xdr:cNvPr id="18" name="図 17">
          <a:extLst>
            <a:ext uri="{FF2B5EF4-FFF2-40B4-BE49-F238E27FC236}">
              <a16:creationId xmlns:a16="http://schemas.microsoft.com/office/drawing/2014/main" id="{6CBD1DD3-6893-615F-C4DF-AA816292EBF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459575" y="1971675"/>
          <a:ext cx="1142857" cy="1142857"/>
        </a:xfrm>
        <a:prstGeom prst="rect">
          <a:avLst/>
        </a:prstGeom>
      </xdr:spPr>
    </xdr:pic>
    <xdr:clientData/>
  </xdr:twoCellAnchor>
  <xdr:twoCellAnchor editAs="oneCell">
    <xdr:from>
      <xdr:col>67</xdr:col>
      <xdr:colOff>257176</xdr:colOff>
      <xdr:row>24</xdr:row>
      <xdr:rowOff>95251</xdr:rowOff>
    </xdr:from>
    <xdr:to>
      <xdr:col>71</xdr:col>
      <xdr:colOff>247650</xdr:colOff>
      <xdr:row>27</xdr:row>
      <xdr:rowOff>285750</xdr:rowOff>
    </xdr:to>
    <xdr:pic>
      <xdr:nvPicPr>
        <xdr:cNvPr id="22" name="図 21">
          <a:extLst>
            <a:ext uri="{FF2B5EF4-FFF2-40B4-BE49-F238E27FC236}">
              <a16:creationId xmlns:a16="http://schemas.microsoft.com/office/drawing/2014/main" id="{3490D8A1-1D4C-9969-B32F-C2E20BE6E7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478626" y="6743701"/>
          <a:ext cx="1133474" cy="1133474"/>
        </a:xfrm>
        <a:prstGeom prst="rect">
          <a:avLst/>
        </a:prstGeom>
      </xdr:spPr>
    </xdr:pic>
    <xdr:clientData/>
  </xdr:twoCellAnchor>
  <xdr:twoCellAnchor editAs="oneCell">
    <xdr:from>
      <xdr:col>90</xdr:col>
      <xdr:colOff>238125</xdr:colOff>
      <xdr:row>7</xdr:row>
      <xdr:rowOff>76200</xdr:rowOff>
    </xdr:from>
    <xdr:to>
      <xdr:col>94</xdr:col>
      <xdr:colOff>237982</xdr:colOff>
      <xdr:row>10</xdr:row>
      <xdr:rowOff>276082</xdr:rowOff>
    </xdr:to>
    <xdr:pic>
      <xdr:nvPicPr>
        <xdr:cNvPr id="26" name="図 25">
          <a:extLst>
            <a:ext uri="{FF2B5EF4-FFF2-40B4-BE49-F238E27FC236}">
              <a16:creationId xmlns:a16="http://schemas.microsoft.com/office/drawing/2014/main" id="{4CFF292F-B498-2E73-DBCF-2EBF9F1D9F37}"/>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26031825" y="1962150"/>
          <a:ext cx="1142857" cy="1142857"/>
        </a:xfrm>
        <a:prstGeom prst="rect">
          <a:avLst/>
        </a:prstGeom>
      </xdr:spPr>
    </xdr:pic>
    <xdr:clientData/>
  </xdr:twoCellAnchor>
  <xdr:twoCellAnchor editAs="oneCell">
    <xdr:from>
      <xdr:col>91</xdr:col>
      <xdr:colOff>57150</xdr:colOff>
      <xdr:row>24</xdr:row>
      <xdr:rowOff>180975</xdr:rowOff>
    </xdr:from>
    <xdr:to>
      <xdr:col>94</xdr:col>
      <xdr:colOff>266557</xdr:colOff>
      <xdr:row>27</xdr:row>
      <xdr:rowOff>304657</xdr:rowOff>
    </xdr:to>
    <xdr:pic>
      <xdr:nvPicPr>
        <xdr:cNvPr id="30" name="図 29">
          <a:extLst>
            <a:ext uri="{FF2B5EF4-FFF2-40B4-BE49-F238E27FC236}">
              <a16:creationId xmlns:a16="http://schemas.microsoft.com/office/drawing/2014/main" id="{BF804E1E-665F-6205-07DC-CF84FF26058D}"/>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26136600" y="6829425"/>
          <a:ext cx="1066657" cy="1066657"/>
        </a:xfrm>
        <a:prstGeom prst="rect">
          <a:avLst/>
        </a:prstGeom>
      </xdr:spPr>
    </xdr:pic>
    <xdr:clientData/>
  </xdr:twoCellAnchor>
  <xdr:twoCellAnchor editAs="oneCell">
    <xdr:from>
      <xdr:col>116</xdr:col>
      <xdr:colOff>28576</xdr:colOff>
      <xdr:row>7</xdr:row>
      <xdr:rowOff>152401</xdr:rowOff>
    </xdr:from>
    <xdr:to>
      <xdr:col>119</xdr:col>
      <xdr:colOff>257176</xdr:colOff>
      <xdr:row>10</xdr:row>
      <xdr:rowOff>295276</xdr:rowOff>
    </xdr:to>
    <xdr:pic>
      <xdr:nvPicPr>
        <xdr:cNvPr id="34" name="図 33">
          <a:extLst>
            <a:ext uri="{FF2B5EF4-FFF2-40B4-BE49-F238E27FC236}">
              <a16:creationId xmlns:a16="http://schemas.microsoft.com/office/drawing/2014/main" id="{FDB27A3F-BB34-C7B0-70CC-73F770DE2EC9}"/>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33347026" y="2038351"/>
          <a:ext cx="1085850" cy="1085850"/>
        </a:xfrm>
        <a:prstGeom prst="rect">
          <a:avLst/>
        </a:prstGeom>
      </xdr:spPr>
    </xdr:pic>
    <xdr:clientData/>
  </xdr:twoCellAnchor>
  <xdr:twoCellAnchor editAs="oneCell">
    <xdr:from>
      <xdr:col>114</xdr:col>
      <xdr:colOff>238125</xdr:colOff>
      <xdr:row>23</xdr:row>
      <xdr:rowOff>85725</xdr:rowOff>
    </xdr:from>
    <xdr:to>
      <xdr:col>119</xdr:col>
      <xdr:colOff>228600</xdr:colOff>
      <xdr:row>27</xdr:row>
      <xdr:rowOff>247650</xdr:rowOff>
    </xdr:to>
    <xdr:pic>
      <xdr:nvPicPr>
        <xdr:cNvPr id="36" name="図 35">
          <a:extLst>
            <a:ext uri="{FF2B5EF4-FFF2-40B4-BE49-F238E27FC236}">
              <a16:creationId xmlns:a16="http://schemas.microsoft.com/office/drawing/2014/main" id="{E26EC2B1-CC1B-E704-F1DA-F14C6F0DF109}"/>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32985075" y="6419850"/>
          <a:ext cx="1419225" cy="1419225"/>
        </a:xfrm>
        <a:prstGeom prst="rect">
          <a:avLst/>
        </a:prstGeom>
      </xdr:spPr>
    </xdr:pic>
    <xdr:clientData/>
  </xdr:twoCellAnchor>
  <xdr:twoCellAnchor editAs="oneCell">
    <xdr:from>
      <xdr:col>138</xdr:col>
      <xdr:colOff>247651</xdr:colOff>
      <xdr:row>7</xdr:row>
      <xdr:rowOff>76201</xdr:rowOff>
    </xdr:from>
    <xdr:to>
      <xdr:col>142</xdr:col>
      <xdr:colOff>247651</xdr:colOff>
      <xdr:row>10</xdr:row>
      <xdr:rowOff>276226</xdr:rowOff>
    </xdr:to>
    <xdr:pic>
      <xdr:nvPicPr>
        <xdr:cNvPr id="38" name="図 37">
          <a:extLst>
            <a:ext uri="{FF2B5EF4-FFF2-40B4-BE49-F238E27FC236}">
              <a16:creationId xmlns:a16="http://schemas.microsoft.com/office/drawing/2014/main" id="{CBDE3F68-FFC2-9836-E70F-D4237E3CC704}"/>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39947851" y="1962151"/>
          <a:ext cx="1143000" cy="1143000"/>
        </a:xfrm>
        <a:prstGeom prst="rect">
          <a:avLst/>
        </a:prstGeom>
      </xdr:spPr>
    </xdr:pic>
    <xdr:clientData/>
  </xdr:twoCellAnchor>
  <xdr:twoCellAnchor editAs="oneCell">
    <xdr:from>
      <xdr:col>163</xdr:col>
      <xdr:colOff>228600</xdr:colOff>
      <xdr:row>24</xdr:row>
      <xdr:rowOff>76200</xdr:rowOff>
    </xdr:from>
    <xdr:to>
      <xdr:col>167</xdr:col>
      <xdr:colOff>228457</xdr:colOff>
      <xdr:row>27</xdr:row>
      <xdr:rowOff>276082</xdr:rowOff>
    </xdr:to>
    <xdr:pic>
      <xdr:nvPicPr>
        <xdr:cNvPr id="42" name="図 41">
          <a:extLst>
            <a:ext uri="{FF2B5EF4-FFF2-40B4-BE49-F238E27FC236}">
              <a16:creationId xmlns:a16="http://schemas.microsoft.com/office/drawing/2014/main" id="{9D15A9A6-183E-1F8B-305C-658B3C7283C4}"/>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47167800" y="6724650"/>
          <a:ext cx="1142857" cy="1142857"/>
        </a:xfrm>
        <a:prstGeom prst="rect">
          <a:avLst/>
        </a:prstGeom>
      </xdr:spPr>
    </xdr:pic>
    <xdr:clientData/>
  </xdr:twoCellAnchor>
  <xdr:twoCellAnchor editAs="oneCell">
    <xdr:from>
      <xdr:col>186</xdr:col>
      <xdr:colOff>219076</xdr:colOff>
      <xdr:row>7</xdr:row>
      <xdr:rowOff>57151</xdr:rowOff>
    </xdr:from>
    <xdr:to>
      <xdr:col>190</xdr:col>
      <xdr:colOff>257176</xdr:colOff>
      <xdr:row>10</xdr:row>
      <xdr:rowOff>295276</xdr:rowOff>
    </xdr:to>
    <xdr:pic>
      <xdr:nvPicPr>
        <xdr:cNvPr id="44" name="図 43">
          <a:extLst>
            <a:ext uri="{FF2B5EF4-FFF2-40B4-BE49-F238E27FC236}">
              <a16:creationId xmlns:a16="http://schemas.microsoft.com/office/drawing/2014/main" id="{E9B02291-EF77-595A-0DC0-9C545D4C90C4}"/>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53825776" y="1943101"/>
          <a:ext cx="1181100" cy="1181100"/>
        </a:xfrm>
        <a:prstGeom prst="rect">
          <a:avLst/>
        </a:prstGeom>
      </xdr:spPr>
    </xdr:pic>
    <xdr:clientData/>
  </xdr:twoCellAnchor>
  <xdr:twoCellAnchor editAs="oneCell">
    <xdr:from>
      <xdr:col>211</xdr:col>
      <xdr:colOff>257175</xdr:colOff>
      <xdr:row>24</xdr:row>
      <xdr:rowOff>104775</xdr:rowOff>
    </xdr:from>
    <xdr:to>
      <xdr:col>215</xdr:col>
      <xdr:colOff>247650</xdr:colOff>
      <xdr:row>27</xdr:row>
      <xdr:rowOff>295275</xdr:rowOff>
    </xdr:to>
    <xdr:pic>
      <xdr:nvPicPr>
        <xdr:cNvPr id="50" name="図 49">
          <a:extLst>
            <a:ext uri="{FF2B5EF4-FFF2-40B4-BE49-F238E27FC236}">
              <a16:creationId xmlns:a16="http://schemas.microsoft.com/office/drawing/2014/main" id="{64D0BC64-CB5F-36F4-0563-BB52CE1E7A54}"/>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61102875" y="6753225"/>
          <a:ext cx="1133475" cy="1133475"/>
        </a:xfrm>
        <a:prstGeom prst="rect">
          <a:avLst/>
        </a:prstGeom>
      </xdr:spPr>
    </xdr:pic>
    <xdr:clientData/>
  </xdr:twoCellAnchor>
  <xdr:twoCellAnchor editAs="oneCell">
    <xdr:from>
      <xdr:col>235</xdr:col>
      <xdr:colOff>133351</xdr:colOff>
      <xdr:row>24</xdr:row>
      <xdr:rowOff>238126</xdr:rowOff>
    </xdr:from>
    <xdr:to>
      <xdr:col>238</xdr:col>
      <xdr:colOff>247650</xdr:colOff>
      <xdr:row>27</xdr:row>
      <xdr:rowOff>266700</xdr:rowOff>
    </xdr:to>
    <xdr:pic>
      <xdr:nvPicPr>
        <xdr:cNvPr id="54" name="図 53">
          <a:extLst>
            <a:ext uri="{FF2B5EF4-FFF2-40B4-BE49-F238E27FC236}">
              <a16:creationId xmlns:a16="http://schemas.microsoft.com/office/drawing/2014/main" id="{4ECAA880-7BB9-D150-26FD-D540E6041EC2}"/>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67932301" y="6886576"/>
          <a:ext cx="971549" cy="971549"/>
        </a:xfrm>
        <a:prstGeom prst="rect">
          <a:avLst/>
        </a:prstGeom>
      </xdr:spPr>
    </xdr:pic>
    <xdr:clientData/>
  </xdr:twoCellAnchor>
  <xdr:twoCellAnchor editAs="oneCell">
    <xdr:from>
      <xdr:col>259</xdr:col>
      <xdr:colOff>257176</xdr:colOff>
      <xdr:row>7</xdr:row>
      <xdr:rowOff>95251</xdr:rowOff>
    </xdr:from>
    <xdr:to>
      <xdr:col>263</xdr:col>
      <xdr:colOff>257176</xdr:colOff>
      <xdr:row>10</xdr:row>
      <xdr:rowOff>295276</xdr:rowOff>
    </xdr:to>
    <xdr:pic>
      <xdr:nvPicPr>
        <xdr:cNvPr id="56" name="図 55">
          <a:extLst>
            <a:ext uri="{FF2B5EF4-FFF2-40B4-BE49-F238E27FC236}">
              <a16:creationId xmlns:a16="http://schemas.microsoft.com/office/drawing/2014/main" id="{8F4EDF64-07EA-B9C4-F83F-17FBA0C7D3BD}"/>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75009376" y="1981201"/>
          <a:ext cx="1143000" cy="1143000"/>
        </a:xfrm>
        <a:prstGeom prst="rect">
          <a:avLst/>
        </a:prstGeom>
      </xdr:spPr>
    </xdr:pic>
    <xdr:clientData/>
  </xdr:twoCellAnchor>
  <xdr:twoCellAnchor editAs="oneCell">
    <xdr:from>
      <xdr:col>260</xdr:col>
      <xdr:colOff>47625</xdr:colOff>
      <xdr:row>24</xdr:row>
      <xdr:rowOff>171450</xdr:rowOff>
    </xdr:from>
    <xdr:to>
      <xdr:col>263</xdr:col>
      <xdr:colOff>247651</xdr:colOff>
      <xdr:row>27</xdr:row>
      <xdr:rowOff>285751</xdr:rowOff>
    </xdr:to>
    <xdr:pic>
      <xdr:nvPicPr>
        <xdr:cNvPr id="57" name="図 56">
          <a:extLst>
            <a:ext uri="{FF2B5EF4-FFF2-40B4-BE49-F238E27FC236}">
              <a16:creationId xmlns:a16="http://schemas.microsoft.com/office/drawing/2014/main" id="{FE2BB7C8-2C2C-B6C1-D585-11414770CA36}"/>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75085575" y="6819900"/>
          <a:ext cx="1057276" cy="1057276"/>
        </a:xfrm>
        <a:prstGeom prst="rect">
          <a:avLst/>
        </a:prstGeom>
      </xdr:spPr>
    </xdr:pic>
    <xdr:clientData/>
  </xdr:twoCellAnchor>
  <xdr:twoCellAnchor editAs="oneCell">
    <xdr:from>
      <xdr:col>264</xdr:col>
      <xdr:colOff>76200</xdr:colOff>
      <xdr:row>6</xdr:row>
      <xdr:rowOff>28575</xdr:rowOff>
    </xdr:from>
    <xdr:to>
      <xdr:col>269</xdr:col>
      <xdr:colOff>104775</xdr:colOff>
      <xdr:row>10</xdr:row>
      <xdr:rowOff>285750</xdr:rowOff>
    </xdr:to>
    <xdr:pic>
      <xdr:nvPicPr>
        <xdr:cNvPr id="59" name="図 58">
          <a:extLst>
            <a:ext uri="{FF2B5EF4-FFF2-40B4-BE49-F238E27FC236}">
              <a16:creationId xmlns:a16="http://schemas.microsoft.com/office/drawing/2014/main" id="{0DCBC6C9-7632-A023-446C-6CF48A356CF5}"/>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76257150" y="1600200"/>
          <a:ext cx="1514475" cy="1514475"/>
        </a:xfrm>
        <a:prstGeom prst="rect">
          <a:avLst/>
        </a:prstGeom>
      </xdr:spPr>
    </xdr:pic>
    <xdr:clientData/>
  </xdr:twoCellAnchor>
  <xdr:twoCellAnchor editAs="oneCell">
    <xdr:from>
      <xdr:col>269</xdr:col>
      <xdr:colOff>219076</xdr:colOff>
      <xdr:row>6</xdr:row>
      <xdr:rowOff>38101</xdr:rowOff>
    </xdr:from>
    <xdr:to>
      <xdr:col>273</xdr:col>
      <xdr:colOff>272415</xdr:colOff>
      <xdr:row>10</xdr:row>
      <xdr:rowOff>276225</xdr:rowOff>
    </xdr:to>
    <xdr:pic>
      <xdr:nvPicPr>
        <xdr:cNvPr id="61" name="図 60">
          <a:extLst>
            <a:ext uri="{FF2B5EF4-FFF2-40B4-BE49-F238E27FC236}">
              <a16:creationId xmlns:a16="http://schemas.microsoft.com/office/drawing/2014/main" id="{57AA18E9-C233-6ABD-49F3-20A1F44A0E6C}"/>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77885926" y="1609726"/>
          <a:ext cx="1196339" cy="1495424"/>
        </a:xfrm>
        <a:prstGeom prst="rect">
          <a:avLst/>
        </a:prstGeom>
      </xdr:spPr>
    </xdr:pic>
    <xdr:clientData/>
  </xdr:twoCellAnchor>
  <xdr:twoCellAnchor editAs="oneCell">
    <xdr:from>
      <xdr:col>274</xdr:col>
      <xdr:colOff>114301</xdr:colOff>
      <xdr:row>6</xdr:row>
      <xdr:rowOff>38101</xdr:rowOff>
    </xdr:from>
    <xdr:to>
      <xdr:col>281</xdr:col>
      <xdr:colOff>118177</xdr:colOff>
      <xdr:row>10</xdr:row>
      <xdr:rowOff>285751</xdr:rowOff>
    </xdr:to>
    <xdr:pic>
      <xdr:nvPicPr>
        <xdr:cNvPr id="63" name="図 62">
          <a:extLst>
            <a:ext uri="{FF2B5EF4-FFF2-40B4-BE49-F238E27FC236}">
              <a16:creationId xmlns:a16="http://schemas.microsoft.com/office/drawing/2014/main" id="{30637251-1774-F22B-84B7-E3601DEC7C79}"/>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79209901" y="1609726"/>
          <a:ext cx="2004126" cy="1504950"/>
        </a:xfrm>
        <a:prstGeom prst="rect">
          <a:avLst/>
        </a:prstGeom>
      </xdr:spPr>
    </xdr:pic>
    <xdr:clientData/>
  </xdr:twoCellAnchor>
  <xdr:twoCellAnchor editAs="oneCell">
    <xdr:from>
      <xdr:col>281</xdr:col>
      <xdr:colOff>257175</xdr:colOff>
      <xdr:row>6</xdr:row>
      <xdr:rowOff>190500</xdr:rowOff>
    </xdr:from>
    <xdr:to>
      <xdr:col>286</xdr:col>
      <xdr:colOff>161758</xdr:colOff>
      <xdr:row>10</xdr:row>
      <xdr:rowOff>266533</xdr:rowOff>
    </xdr:to>
    <xdr:pic>
      <xdr:nvPicPr>
        <xdr:cNvPr id="65" name="図 64">
          <a:extLst>
            <a:ext uri="{FF2B5EF4-FFF2-40B4-BE49-F238E27FC236}">
              <a16:creationId xmlns:a16="http://schemas.microsoft.com/office/drawing/2014/main" id="{7F0DFCEC-2DB3-4B3D-B445-15E7BA612C8D}"/>
            </a:ext>
          </a:extLst>
        </xdr:cNvPr>
        <xdr:cNvPicPr>
          <a:picLocks noChangeAspect="1"/>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81353025" y="1762125"/>
          <a:ext cx="1333333" cy="1333333"/>
        </a:xfrm>
        <a:prstGeom prst="rect">
          <a:avLst/>
        </a:prstGeom>
      </xdr:spPr>
    </xdr:pic>
    <xdr:clientData/>
  </xdr:twoCellAnchor>
  <xdr:twoCellAnchor>
    <xdr:from>
      <xdr:col>193</xdr:col>
      <xdr:colOff>238126</xdr:colOff>
      <xdr:row>6</xdr:row>
      <xdr:rowOff>38100</xdr:rowOff>
    </xdr:from>
    <xdr:to>
      <xdr:col>214</xdr:col>
      <xdr:colOff>190499</xdr:colOff>
      <xdr:row>10</xdr:row>
      <xdr:rowOff>276225</xdr:rowOff>
    </xdr:to>
    <xdr:grpSp>
      <xdr:nvGrpSpPr>
        <xdr:cNvPr id="16" name="グループ化 15">
          <a:extLst>
            <a:ext uri="{FF2B5EF4-FFF2-40B4-BE49-F238E27FC236}">
              <a16:creationId xmlns:a16="http://schemas.microsoft.com/office/drawing/2014/main" id="{6C0F4C9A-A304-B2CC-026F-94F00B807771}"/>
            </a:ext>
          </a:extLst>
        </xdr:cNvPr>
        <xdr:cNvGrpSpPr/>
      </xdr:nvGrpSpPr>
      <xdr:grpSpPr>
        <a:xfrm>
          <a:off x="55845076" y="1609725"/>
          <a:ext cx="6048373" cy="1495425"/>
          <a:chOff x="55845076" y="1609725"/>
          <a:chExt cx="6048373" cy="1495425"/>
        </a:xfrm>
      </xdr:grpSpPr>
      <xdr:pic>
        <xdr:nvPicPr>
          <xdr:cNvPr id="48" name="図 47">
            <a:extLst>
              <a:ext uri="{FF2B5EF4-FFF2-40B4-BE49-F238E27FC236}">
                <a16:creationId xmlns:a16="http://schemas.microsoft.com/office/drawing/2014/main" id="{AE7A23B8-06C1-B715-36D5-0036D10597AD}"/>
              </a:ext>
            </a:extLst>
          </xdr:cNvPr>
          <xdr:cNvPicPr>
            <a:picLocks noChangeAspect="1"/>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60588524" y="1733549"/>
            <a:ext cx="1304925" cy="1304925"/>
          </a:xfrm>
          <a:prstGeom prst="rect">
            <a:avLst/>
          </a:prstGeom>
        </xdr:spPr>
      </xdr:pic>
      <xdr:pic>
        <xdr:nvPicPr>
          <xdr:cNvPr id="6" name="図 5">
            <a:extLst>
              <a:ext uri="{FF2B5EF4-FFF2-40B4-BE49-F238E27FC236}">
                <a16:creationId xmlns:a16="http://schemas.microsoft.com/office/drawing/2014/main" id="{834910F3-D38D-47FB-A018-0678CA7DB02B}"/>
              </a:ext>
            </a:extLst>
          </xdr:cNvPr>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55845076" y="1609725"/>
            <a:ext cx="1992366" cy="1495425"/>
          </a:xfrm>
          <a:prstGeom prst="rect">
            <a:avLst/>
          </a:prstGeom>
        </xdr:spPr>
      </xdr:pic>
      <xdr:pic>
        <xdr:nvPicPr>
          <xdr:cNvPr id="12" name="図 11">
            <a:extLst>
              <a:ext uri="{FF2B5EF4-FFF2-40B4-BE49-F238E27FC236}">
                <a16:creationId xmlns:a16="http://schemas.microsoft.com/office/drawing/2014/main" id="{EF266790-618A-1F49-89E7-6C00237D3CEA}"/>
              </a:ext>
            </a:extLst>
          </xdr:cNvPr>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58178700" y="1657350"/>
            <a:ext cx="1906448" cy="1428750"/>
          </a:xfrm>
          <a:prstGeom prst="rect">
            <a:avLst/>
          </a:prstGeom>
        </xdr:spPr>
      </xdr:pic>
    </xdr:grpSp>
    <xdr:clientData/>
  </xdr:twoCellAnchor>
  <xdr:twoCellAnchor editAs="oneCell">
    <xdr:from>
      <xdr:col>126</xdr:col>
      <xdr:colOff>190501</xdr:colOff>
      <xdr:row>6</xdr:row>
      <xdr:rowOff>142876</xdr:rowOff>
    </xdr:from>
    <xdr:to>
      <xdr:col>134</xdr:col>
      <xdr:colOff>219075</xdr:colOff>
      <xdr:row>10</xdr:row>
      <xdr:rowOff>187524</xdr:rowOff>
    </xdr:to>
    <xdr:pic>
      <xdr:nvPicPr>
        <xdr:cNvPr id="8" name="図 7">
          <a:extLst>
            <a:ext uri="{FF2B5EF4-FFF2-40B4-BE49-F238E27FC236}">
              <a16:creationId xmlns:a16="http://schemas.microsoft.com/office/drawing/2014/main" id="{CD0EC199-D9AE-E79F-D2FE-45BC11C45839}"/>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36461701" y="1714501"/>
          <a:ext cx="2314574" cy="1301948"/>
        </a:xfrm>
        <a:prstGeom prst="rect">
          <a:avLst/>
        </a:prstGeom>
      </xdr:spPr>
    </xdr:pic>
    <xdr:clientData/>
  </xdr:twoCellAnchor>
  <xdr:twoCellAnchor editAs="oneCell">
    <xdr:from>
      <xdr:col>120</xdr:col>
      <xdr:colOff>35701</xdr:colOff>
      <xdr:row>6</xdr:row>
      <xdr:rowOff>102376</xdr:rowOff>
    </xdr:from>
    <xdr:to>
      <xdr:col>126</xdr:col>
      <xdr:colOff>66675</xdr:colOff>
      <xdr:row>10</xdr:row>
      <xdr:rowOff>225619</xdr:rowOff>
    </xdr:to>
    <xdr:pic>
      <xdr:nvPicPr>
        <xdr:cNvPr id="24" name="図 23">
          <a:extLst>
            <a:ext uri="{FF2B5EF4-FFF2-40B4-BE49-F238E27FC236}">
              <a16:creationId xmlns:a16="http://schemas.microsoft.com/office/drawing/2014/main" id="{15638CEF-BBEB-6ED5-0066-D63FFEBF8C10}"/>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34497151" y="1674001"/>
          <a:ext cx="1840724" cy="1380543"/>
        </a:xfrm>
        <a:prstGeom prst="rect">
          <a:avLst/>
        </a:prstGeom>
      </xdr:spPr>
    </xdr:pic>
    <xdr:clientData/>
  </xdr:twoCellAnchor>
  <xdr:twoCellAnchor editAs="oneCell">
    <xdr:from>
      <xdr:col>135</xdr:col>
      <xdr:colOff>42825</xdr:colOff>
      <xdr:row>6</xdr:row>
      <xdr:rowOff>71401</xdr:rowOff>
    </xdr:from>
    <xdr:to>
      <xdr:col>138</xdr:col>
      <xdr:colOff>260736</xdr:colOff>
      <xdr:row>10</xdr:row>
      <xdr:rowOff>247650</xdr:rowOff>
    </xdr:to>
    <xdr:pic>
      <xdr:nvPicPr>
        <xdr:cNvPr id="32" name="図 31">
          <a:extLst>
            <a:ext uri="{FF2B5EF4-FFF2-40B4-BE49-F238E27FC236}">
              <a16:creationId xmlns:a16="http://schemas.microsoft.com/office/drawing/2014/main" id="{145407F4-73D0-773E-45A8-D7BAEC7343AE}"/>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38885775" y="1643026"/>
          <a:ext cx="1075161" cy="1433549"/>
        </a:xfrm>
        <a:prstGeom prst="rect">
          <a:avLst/>
        </a:prstGeom>
      </xdr:spPr>
    </xdr:pic>
    <xdr:clientData/>
  </xdr:twoCellAnchor>
  <xdr:twoCellAnchor editAs="oneCell">
    <xdr:from>
      <xdr:col>307</xdr:col>
      <xdr:colOff>85725</xdr:colOff>
      <xdr:row>6</xdr:row>
      <xdr:rowOff>200025</xdr:rowOff>
    </xdr:from>
    <xdr:to>
      <xdr:col>311</xdr:col>
      <xdr:colOff>276058</xdr:colOff>
      <xdr:row>10</xdr:row>
      <xdr:rowOff>276058</xdr:rowOff>
    </xdr:to>
    <xdr:pic>
      <xdr:nvPicPr>
        <xdr:cNvPr id="20" name="図 19">
          <a:extLst>
            <a:ext uri="{FF2B5EF4-FFF2-40B4-BE49-F238E27FC236}">
              <a16:creationId xmlns:a16="http://schemas.microsoft.com/office/drawing/2014/main" id="{AD81EE0A-19C1-2DE2-DDFE-4F400E616EB8}"/>
            </a:ext>
          </a:extLst>
        </xdr:cNvPr>
        <xdr:cNvPicPr>
          <a:picLocks noChangeAspect="1"/>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88668225" y="1771650"/>
          <a:ext cx="1333333" cy="1333333"/>
        </a:xfrm>
        <a:prstGeom prst="rect">
          <a:avLst/>
        </a:prstGeom>
      </xdr:spPr>
    </xdr:pic>
    <xdr:clientData/>
  </xdr:twoCellAnchor>
  <xdr:twoCellAnchor editAs="oneCell">
    <xdr:from>
      <xdr:col>303</xdr:col>
      <xdr:colOff>171450</xdr:colOff>
      <xdr:row>23</xdr:row>
      <xdr:rowOff>28575</xdr:rowOff>
    </xdr:from>
    <xdr:to>
      <xdr:col>308</xdr:col>
      <xdr:colOff>266700</xdr:colOff>
      <xdr:row>27</xdr:row>
      <xdr:rowOff>295275</xdr:rowOff>
    </xdr:to>
    <xdr:pic>
      <xdr:nvPicPr>
        <xdr:cNvPr id="35" name="図 34">
          <a:extLst>
            <a:ext uri="{FF2B5EF4-FFF2-40B4-BE49-F238E27FC236}">
              <a16:creationId xmlns:a16="http://schemas.microsoft.com/office/drawing/2014/main" id="{7456B51A-3B67-651B-BDF0-51D19C717047}"/>
            </a:ext>
          </a:extLst>
        </xdr:cNvPr>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87610950" y="6362700"/>
          <a:ext cx="1524000" cy="1524000"/>
        </a:xfrm>
        <a:prstGeom prst="rect">
          <a:avLst/>
        </a:prstGeom>
      </xdr:spPr>
    </xdr:pic>
    <xdr:clientData/>
  </xdr:twoCellAnchor>
  <xdr:twoCellAnchor editAs="oneCell">
    <xdr:from>
      <xdr:col>331</xdr:col>
      <xdr:colOff>114300</xdr:colOff>
      <xdr:row>7</xdr:row>
      <xdr:rowOff>257175</xdr:rowOff>
    </xdr:from>
    <xdr:to>
      <xdr:col>334</xdr:col>
      <xdr:colOff>237958</xdr:colOff>
      <xdr:row>10</xdr:row>
      <xdr:rowOff>295108</xdr:rowOff>
    </xdr:to>
    <xdr:pic>
      <xdr:nvPicPr>
        <xdr:cNvPr id="39" name="図 38">
          <a:extLst>
            <a:ext uri="{FF2B5EF4-FFF2-40B4-BE49-F238E27FC236}">
              <a16:creationId xmlns:a16="http://schemas.microsoft.com/office/drawing/2014/main" id="{7378EF83-DB1A-4CBA-504E-1D39CD01BFE9}"/>
            </a:ext>
          </a:extLst>
        </xdr:cNvPr>
        <xdr:cNvPicPr>
          <a:picLocks noChangeAspect="1"/>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95611950" y="2143125"/>
          <a:ext cx="980908" cy="980908"/>
        </a:xfrm>
        <a:prstGeom prst="rect">
          <a:avLst/>
        </a:prstGeom>
      </xdr:spPr>
    </xdr:pic>
    <xdr:clientData/>
  </xdr:twoCellAnchor>
  <xdr:twoCellAnchor editAs="oneCell">
    <xdr:from>
      <xdr:col>331</xdr:col>
      <xdr:colOff>95250</xdr:colOff>
      <xdr:row>24</xdr:row>
      <xdr:rowOff>228600</xdr:rowOff>
    </xdr:from>
    <xdr:to>
      <xdr:col>334</xdr:col>
      <xdr:colOff>247507</xdr:colOff>
      <xdr:row>27</xdr:row>
      <xdr:rowOff>295132</xdr:rowOff>
    </xdr:to>
    <xdr:pic>
      <xdr:nvPicPr>
        <xdr:cNvPr id="43" name="図 42">
          <a:extLst>
            <a:ext uri="{FF2B5EF4-FFF2-40B4-BE49-F238E27FC236}">
              <a16:creationId xmlns:a16="http://schemas.microsoft.com/office/drawing/2014/main" id="{6E062429-B990-D88D-D11B-7F1918AB2CFD}"/>
            </a:ext>
          </a:extLst>
        </xdr:cNvPr>
        <xdr:cNvPicPr>
          <a:picLocks noChangeAspect="1"/>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95592900" y="6877050"/>
          <a:ext cx="1009507" cy="1009507"/>
        </a:xfrm>
        <a:prstGeom prst="rect">
          <a:avLst/>
        </a:prstGeom>
      </xdr:spPr>
    </xdr:pic>
    <xdr:clientData/>
  </xdr:twoCellAnchor>
  <xdr:twoCellAnchor editAs="oneCell">
    <xdr:from>
      <xdr:col>355</xdr:col>
      <xdr:colOff>238125</xdr:colOff>
      <xdr:row>7</xdr:row>
      <xdr:rowOff>76200</xdr:rowOff>
    </xdr:from>
    <xdr:to>
      <xdr:col>359</xdr:col>
      <xdr:colOff>237982</xdr:colOff>
      <xdr:row>10</xdr:row>
      <xdr:rowOff>276082</xdr:rowOff>
    </xdr:to>
    <xdr:pic>
      <xdr:nvPicPr>
        <xdr:cNvPr id="47" name="図 46">
          <a:extLst>
            <a:ext uri="{FF2B5EF4-FFF2-40B4-BE49-F238E27FC236}">
              <a16:creationId xmlns:a16="http://schemas.microsoft.com/office/drawing/2014/main" id="{1225772D-4A7B-FF64-FF22-FF9637FCA599}"/>
            </a:ext>
          </a:extLst>
        </xdr:cNvPr>
        <xdr:cNvPicPr>
          <a:picLocks noChangeAspect="1"/>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02689025" y="1962150"/>
          <a:ext cx="1142857" cy="1142857"/>
        </a:xfrm>
        <a:prstGeom prst="rect">
          <a:avLst/>
        </a:prstGeom>
      </xdr:spPr>
    </xdr:pic>
    <xdr:clientData/>
  </xdr:twoCellAnchor>
  <xdr:twoCellAnchor editAs="oneCell">
    <xdr:from>
      <xdr:col>355</xdr:col>
      <xdr:colOff>266700</xdr:colOff>
      <xdr:row>24</xdr:row>
      <xdr:rowOff>114300</xdr:rowOff>
    </xdr:from>
    <xdr:to>
      <xdr:col>359</xdr:col>
      <xdr:colOff>237958</xdr:colOff>
      <xdr:row>27</xdr:row>
      <xdr:rowOff>285583</xdr:rowOff>
    </xdr:to>
    <xdr:pic>
      <xdr:nvPicPr>
        <xdr:cNvPr id="51" name="図 50">
          <a:extLst>
            <a:ext uri="{FF2B5EF4-FFF2-40B4-BE49-F238E27FC236}">
              <a16:creationId xmlns:a16="http://schemas.microsoft.com/office/drawing/2014/main" id="{01BD2FA6-4C3E-3EF4-63AE-9382AF4523A6}"/>
            </a:ext>
          </a:extLst>
        </xdr:cNvPr>
        <xdr:cNvPicPr>
          <a:picLocks noChangeAspect="1"/>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02717600" y="6762750"/>
          <a:ext cx="1114258" cy="1114258"/>
        </a:xfrm>
        <a:prstGeom prst="rect">
          <a:avLst/>
        </a:prstGeom>
      </xdr:spPr>
    </xdr:pic>
    <xdr:clientData/>
  </xdr:twoCellAnchor>
  <xdr:twoCellAnchor editAs="oneCell">
    <xdr:from>
      <xdr:col>403</xdr:col>
      <xdr:colOff>38100</xdr:colOff>
      <xdr:row>23</xdr:row>
      <xdr:rowOff>200025</xdr:rowOff>
    </xdr:from>
    <xdr:to>
      <xdr:col>407</xdr:col>
      <xdr:colOff>228433</xdr:colOff>
      <xdr:row>27</xdr:row>
      <xdr:rowOff>276058</xdr:rowOff>
    </xdr:to>
    <xdr:pic>
      <xdr:nvPicPr>
        <xdr:cNvPr id="64" name="図 63">
          <a:extLst>
            <a:ext uri="{FF2B5EF4-FFF2-40B4-BE49-F238E27FC236}">
              <a16:creationId xmlns:a16="http://schemas.microsoft.com/office/drawing/2014/main" id="{EAE3854B-9940-D09B-3BBF-AF06D40B6381}"/>
            </a:ext>
          </a:extLst>
        </xdr:cNvPr>
        <xdr:cNvPicPr>
          <a:picLocks noChangeAspect="1"/>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16395500" y="6534150"/>
          <a:ext cx="1333333" cy="1333333"/>
        </a:xfrm>
        <a:prstGeom prst="rect">
          <a:avLst/>
        </a:prstGeom>
      </xdr:spPr>
    </xdr:pic>
    <xdr:clientData/>
  </xdr:twoCellAnchor>
  <xdr:twoCellAnchor editAs="oneCell">
    <xdr:from>
      <xdr:col>426</xdr:col>
      <xdr:colOff>257175</xdr:colOff>
      <xdr:row>24</xdr:row>
      <xdr:rowOff>85725</xdr:rowOff>
    </xdr:from>
    <xdr:to>
      <xdr:col>430</xdr:col>
      <xdr:colOff>257032</xdr:colOff>
      <xdr:row>27</xdr:row>
      <xdr:rowOff>285607</xdr:rowOff>
    </xdr:to>
    <xdr:pic>
      <xdr:nvPicPr>
        <xdr:cNvPr id="67" name="図 66">
          <a:extLst>
            <a:ext uri="{FF2B5EF4-FFF2-40B4-BE49-F238E27FC236}">
              <a16:creationId xmlns:a16="http://schemas.microsoft.com/office/drawing/2014/main" id="{F2EB4037-2D29-C33D-FB4E-390BD21CB1B2}"/>
            </a:ext>
          </a:extLst>
        </xdr:cNvPr>
        <xdr:cNvPicPr>
          <a:picLocks noChangeAspect="1"/>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23282075" y="6734175"/>
          <a:ext cx="1142857" cy="1142857"/>
        </a:xfrm>
        <a:prstGeom prst="rect">
          <a:avLst/>
        </a:prstGeom>
      </xdr:spPr>
    </xdr:pic>
    <xdr:clientData/>
  </xdr:twoCellAnchor>
  <xdr:twoCellAnchor editAs="oneCell">
    <xdr:from>
      <xdr:col>449</xdr:col>
      <xdr:colOff>257175</xdr:colOff>
      <xdr:row>6</xdr:row>
      <xdr:rowOff>47625</xdr:rowOff>
    </xdr:from>
    <xdr:to>
      <xdr:col>455</xdr:col>
      <xdr:colOff>19050</xdr:colOff>
      <xdr:row>10</xdr:row>
      <xdr:rowOff>266700</xdr:rowOff>
    </xdr:to>
    <xdr:pic>
      <xdr:nvPicPr>
        <xdr:cNvPr id="69" name="図 68">
          <a:extLst>
            <a:ext uri="{FF2B5EF4-FFF2-40B4-BE49-F238E27FC236}">
              <a16:creationId xmlns:a16="http://schemas.microsoft.com/office/drawing/2014/main" id="{C19C3206-7ABC-5F5B-B095-9F885F5658A5}"/>
            </a:ext>
          </a:extLst>
        </xdr:cNvPr>
        <xdr:cNvPicPr>
          <a:picLocks noChangeAspect="1"/>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29949575" y="1619250"/>
          <a:ext cx="1476375" cy="1476375"/>
        </a:xfrm>
        <a:prstGeom prst="rect">
          <a:avLst/>
        </a:prstGeom>
      </xdr:spPr>
    </xdr:pic>
    <xdr:clientData/>
  </xdr:twoCellAnchor>
  <xdr:twoCellAnchor editAs="oneCell">
    <xdr:from>
      <xdr:col>452</xdr:col>
      <xdr:colOff>38100</xdr:colOff>
      <xdr:row>24</xdr:row>
      <xdr:rowOff>114300</xdr:rowOff>
    </xdr:from>
    <xdr:to>
      <xdr:col>455</xdr:col>
      <xdr:colOff>257175</xdr:colOff>
      <xdr:row>27</xdr:row>
      <xdr:rowOff>247650</xdr:rowOff>
    </xdr:to>
    <xdr:pic>
      <xdr:nvPicPr>
        <xdr:cNvPr id="71" name="図 70">
          <a:extLst>
            <a:ext uri="{FF2B5EF4-FFF2-40B4-BE49-F238E27FC236}">
              <a16:creationId xmlns:a16="http://schemas.microsoft.com/office/drawing/2014/main" id="{B2692F30-5B49-AF67-235C-DCDC1D14F4C8}"/>
            </a:ext>
          </a:extLst>
        </xdr:cNvPr>
        <xdr:cNvPicPr>
          <a:picLocks noChangeAspect="1"/>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30587750" y="6762750"/>
          <a:ext cx="1076325" cy="1076325"/>
        </a:xfrm>
        <a:prstGeom prst="rect">
          <a:avLst/>
        </a:prstGeom>
      </xdr:spPr>
    </xdr:pic>
    <xdr:clientData/>
  </xdr:twoCellAnchor>
  <xdr:twoCellAnchor editAs="oneCell">
    <xdr:from>
      <xdr:col>522</xdr:col>
      <xdr:colOff>209550</xdr:colOff>
      <xdr:row>7</xdr:row>
      <xdr:rowOff>57150</xdr:rowOff>
    </xdr:from>
    <xdr:to>
      <xdr:col>526</xdr:col>
      <xdr:colOff>238126</xdr:colOff>
      <xdr:row>10</xdr:row>
      <xdr:rowOff>285751</xdr:rowOff>
    </xdr:to>
    <xdr:pic>
      <xdr:nvPicPr>
        <xdr:cNvPr id="83" name="図 82">
          <a:extLst>
            <a:ext uri="{FF2B5EF4-FFF2-40B4-BE49-F238E27FC236}">
              <a16:creationId xmlns:a16="http://schemas.microsoft.com/office/drawing/2014/main" id="{2E96480C-05E1-32C8-C265-E5841EA20DB2}"/>
            </a:ext>
          </a:extLst>
        </xdr:cNvPr>
        <xdr:cNvPicPr>
          <a:picLocks noChangeAspect="1"/>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50971250" y="1943100"/>
          <a:ext cx="1171576" cy="1171576"/>
        </a:xfrm>
        <a:prstGeom prst="rect">
          <a:avLst/>
        </a:prstGeom>
      </xdr:spPr>
    </xdr:pic>
    <xdr:clientData/>
  </xdr:twoCellAnchor>
  <xdr:twoCellAnchor editAs="oneCell">
    <xdr:from>
      <xdr:col>97</xdr:col>
      <xdr:colOff>47625</xdr:colOff>
      <xdr:row>6</xdr:row>
      <xdr:rowOff>104775</xdr:rowOff>
    </xdr:from>
    <xdr:to>
      <xdr:col>103</xdr:col>
      <xdr:colOff>60375</xdr:colOff>
      <xdr:row>10</xdr:row>
      <xdr:rowOff>214350</xdr:rowOff>
    </xdr:to>
    <xdr:pic>
      <xdr:nvPicPr>
        <xdr:cNvPr id="28" name="図 27">
          <a:extLst>
            <a:ext uri="{FF2B5EF4-FFF2-40B4-BE49-F238E27FC236}">
              <a16:creationId xmlns:a16="http://schemas.microsoft.com/office/drawing/2014/main" id="{C695E7F8-E63B-9DD7-9040-158B59384A20}"/>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a:xfrm>
          <a:off x="27841575" y="1676400"/>
          <a:ext cx="1822500" cy="1366875"/>
        </a:xfrm>
        <a:prstGeom prst="rect">
          <a:avLst/>
        </a:prstGeom>
      </xdr:spPr>
    </xdr:pic>
    <xdr:clientData/>
  </xdr:twoCellAnchor>
  <xdr:twoCellAnchor editAs="oneCell">
    <xdr:from>
      <xdr:col>103</xdr:col>
      <xdr:colOff>92850</xdr:colOff>
      <xdr:row>6</xdr:row>
      <xdr:rowOff>111900</xdr:rowOff>
    </xdr:from>
    <xdr:to>
      <xdr:col>109</xdr:col>
      <xdr:colOff>200850</xdr:colOff>
      <xdr:row>10</xdr:row>
      <xdr:rowOff>221475</xdr:rowOff>
    </xdr:to>
    <xdr:pic>
      <xdr:nvPicPr>
        <xdr:cNvPr id="41" name="図 40">
          <a:extLst>
            <a:ext uri="{FF2B5EF4-FFF2-40B4-BE49-F238E27FC236}">
              <a16:creationId xmlns:a16="http://schemas.microsoft.com/office/drawing/2014/main" id="{0178B71F-3EEC-6B03-4E81-EF1D2ED6DD3B}"/>
            </a:ext>
          </a:extLst>
        </xdr:cNvPr>
        <xdr:cNvPicPr>
          <a:picLocks noChangeAspect="1"/>
        </xdr:cNvPicPr>
      </xdr:nvPicPr>
      <xdr:blipFill>
        <a:blip xmlns:r="http://schemas.openxmlformats.org/officeDocument/2006/relationships" r:embed="rId67" cstate="print">
          <a:extLst>
            <a:ext uri="{28A0092B-C50C-407E-A947-70E740481C1C}">
              <a14:useLocalDpi xmlns:a14="http://schemas.microsoft.com/office/drawing/2010/main" val="0"/>
            </a:ext>
          </a:extLst>
        </a:blip>
        <a:stretch>
          <a:fillRect/>
        </a:stretch>
      </xdr:blipFill>
      <xdr:spPr>
        <a:xfrm>
          <a:off x="29696550" y="1683525"/>
          <a:ext cx="1822500" cy="1366875"/>
        </a:xfrm>
        <a:prstGeom prst="rect">
          <a:avLst/>
        </a:prstGeom>
      </xdr:spPr>
    </xdr:pic>
    <xdr:clientData/>
  </xdr:twoCellAnchor>
  <xdr:twoCellAnchor editAs="oneCell">
    <xdr:from>
      <xdr:col>109</xdr:col>
      <xdr:colOff>252375</xdr:colOff>
      <xdr:row>6</xdr:row>
      <xdr:rowOff>119025</xdr:rowOff>
    </xdr:from>
    <xdr:to>
      <xdr:col>116</xdr:col>
      <xdr:colOff>74625</xdr:colOff>
      <xdr:row>10</xdr:row>
      <xdr:rowOff>228600</xdr:rowOff>
    </xdr:to>
    <xdr:pic>
      <xdr:nvPicPr>
        <xdr:cNvPr id="49" name="図 48">
          <a:extLst>
            <a:ext uri="{FF2B5EF4-FFF2-40B4-BE49-F238E27FC236}">
              <a16:creationId xmlns:a16="http://schemas.microsoft.com/office/drawing/2014/main" id="{3922D1BF-6809-ED41-8B9F-D649F25AE2B2}"/>
            </a:ext>
          </a:extLst>
        </xdr:cNvPr>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val="0"/>
            </a:ext>
          </a:extLst>
        </a:blip>
        <a:stretch>
          <a:fillRect/>
        </a:stretch>
      </xdr:blipFill>
      <xdr:spPr>
        <a:xfrm>
          <a:off x="31570575" y="1690650"/>
          <a:ext cx="1822500" cy="1366875"/>
        </a:xfrm>
        <a:prstGeom prst="rect">
          <a:avLst/>
        </a:prstGeom>
      </xdr:spPr>
    </xdr:pic>
    <xdr:clientData/>
  </xdr:twoCellAnchor>
  <xdr:twoCellAnchor editAs="oneCell">
    <xdr:from>
      <xdr:col>1</xdr:col>
      <xdr:colOff>66675</xdr:colOff>
      <xdr:row>23</xdr:row>
      <xdr:rowOff>76199</xdr:rowOff>
    </xdr:from>
    <xdr:to>
      <xdr:col>7</xdr:col>
      <xdr:colOff>269876</xdr:colOff>
      <xdr:row>27</xdr:row>
      <xdr:rowOff>257174</xdr:rowOff>
    </xdr:to>
    <xdr:pic>
      <xdr:nvPicPr>
        <xdr:cNvPr id="45" name="図 44">
          <a:extLst>
            <a:ext uri="{FF2B5EF4-FFF2-40B4-BE49-F238E27FC236}">
              <a16:creationId xmlns:a16="http://schemas.microsoft.com/office/drawing/2014/main" id="{59C327EC-92E9-BD6E-8385-49C0D6F222E9}"/>
            </a:ext>
          </a:extLst>
        </xdr:cNvPr>
        <xdr:cNvPicPr>
          <a:picLocks noChangeAspect="1"/>
        </xdr:cNvPicPr>
      </xdr:nvPicPr>
      <xdr:blipFill>
        <a:blip xmlns:r="http://schemas.openxmlformats.org/officeDocument/2006/relationships" r:embed="rId69" cstate="print">
          <a:extLst>
            <a:ext uri="{28A0092B-C50C-407E-A947-70E740481C1C}">
              <a14:useLocalDpi xmlns:a14="http://schemas.microsoft.com/office/drawing/2010/main" val="0"/>
            </a:ext>
          </a:extLst>
        </a:blip>
        <a:stretch>
          <a:fillRect/>
        </a:stretch>
      </xdr:blipFill>
      <xdr:spPr>
        <a:xfrm rot="10800000">
          <a:off x="352425" y="6410324"/>
          <a:ext cx="1917701" cy="1438275"/>
        </a:xfrm>
        <a:prstGeom prst="rect">
          <a:avLst/>
        </a:prstGeom>
      </xdr:spPr>
    </xdr:pic>
    <xdr:clientData/>
  </xdr:twoCellAnchor>
  <xdr:twoCellAnchor editAs="oneCell">
    <xdr:from>
      <xdr:col>15</xdr:col>
      <xdr:colOff>35698</xdr:colOff>
      <xdr:row>23</xdr:row>
      <xdr:rowOff>64274</xdr:rowOff>
    </xdr:from>
    <xdr:to>
      <xdr:col>21</xdr:col>
      <xdr:colOff>242098</xdr:colOff>
      <xdr:row>27</xdr:row>
      <xdr:rowOff>247649</xdr:rowOff>
    </xdr:to>
    <xdr:pic>
      <xdr:nvPicPr>
        <xdr:cNvPr id="66" name="図 65">
          <a:extLst>
            <a:ext uri="{FF2B5EF4-FFF2-40B4-BE49-F238E27FC236}">
              <a16:creationId xmlns:a16="http://schemas.microsoft.com/office/drawing/2014/main" id="{C9E146D2-4CD8-C6AD-6727-E1A57FB7D71E}"/>
            </a:ext>
          </a:extLst>
        </xdr:cNvPr>
        <xdr:cNvPicPr>
          <a:picLocks noChangeAspect="1"/>
        </xdr:cNvPicPr>
      </xdr:nvPicPr>
      <xdr:blipFill>
        <a:blip xmlns:r="http://schemas.openxmlformats.org/officeDocument/2006/relationships" r:embed="rId70" cstate="print">
          <a:extLst>
            <a:ext uri="{28A0092B-C50C-407E-A947-70E740481C1C}">
              <a14:useLocalDpi xmlns:a14="http://schemas.microsoft.com/office/drawing/2010/main" val="0"/>
            </a:ext>
          </a:extLst>
        </a:blip>
        <a:stretch>
          <a:fillRect/>
        </a:stretch>
      </xdr:blipFill>
      <xdr:spPr>
        <a:xfrm rot="10800000">
          <a:off x="4321948" y="6398399"/>
          <a:ext cx="1920900" cy="1440675"/>
        </a:xfrm>
        <a:prstGeom prst="rect">
          <a:avLst/>
        </a:prstGeom>
      </xdr:spPr>
    </xdr:pic>
    <xdr:clientData/>
  </xdr:twoCellAnchor>
  <xdr:twoCellAnchor editAs="oneCell">
    <xdr:from>
      <xdr:col>8</xdr:col>
      <xdr:colOff>52350</xdr:colOff>
      <xdr:row>23</xdr:row>
      <xdr:rowOff>71400</xdr:rowOff>
    </xdr:from>
    <xdr:to>
      <xdr:col>14</xdr:col>
      <xdr:colOff>249251</xdr:colOff>
      <xdr:row>27</xdr:row>
      <xdr:rowOff>247650</xdr:rowOff>
    </xdr:to>
    <xdr:pic>
      <xdr:nvPicPr>
        <xdr:cNvPr id="70" name="図 69">
          <a:extLst>
            <a:ext uri="{FF2B5EF4-FFF2-40B4-BE49-F238E27FC236}">
              <a16:creationId xmlns:a16="http://schemas.microsoft.com/office/drawing/2014/main" id="{5EAD36A1-4A81-1F66-2CE5-04B8FFA4E54E}"/>
            </a:ext>
          </a:extLst>
        </xdr:cNvPr>
        <xdr:cNvPicPr>
          <a:picLocks noChangeAspect="1"/>
        </xdr:cNvPicPr>
      </xdr:nvPicPr>
      <xdr:blipFill>
        <a:blip xmlns:r="http://schemas.openxmlformats.org/officeDocument/2006/relationships" r:embed="rId71" cstate="print">
          <a:extLst>
            <a:ext uri="{28A0092B-C50C-407E-A947-70E740481C1C}">
              <a14:useLocalDpi xmlns:a14="http://schemas.microsoft.com/office/drawing/2010/main" val="0"/>
            </a:ext>
          </a:extLst>
        </a:blip>
        <a:stretch>
          <a:fillRect/>
        </a:stretch>
      </xdr:blipFill>
      <xdr:spPr>
        <a:xfrm>
          <a:off x="2338350" y="6405525"/>
          <a:ext cx="1911401" cy="1433550"/>
        </a:xfrm>
        <a:prstGeom prst="rect">
          <a:avLst/>
        </a:prstGeom>
      </xdr:spPr>
    </xdr:pic>
    <xdr:clientData/>
  </xdr:twoCellAnchor>
  <xdr:twoCellAnchor editAs="oneCell">
    <xdr:from>
      <xdr:col>19</xdr:col>
      <xdr:colOff>257176</xdr:colOff>
      <xdr:row>24</xdr:row>
      <xdr:rowOff>104776</xdr:rowOff>
    </xdr:from>
    <xdr:to>
      <xdr:col>23</xdr:col>
      <xdr:colOff>238126</xdr:colOff>
      <xdr:row>27</xdr:row>
      <xdr:rowOff>285751</xdr:rowOff>
    </xdr:to>
    <xdr:pic>
      <xdr:nvPicPr>
        <xdr:cNvPr id="7" name="図 6">
          <a:extLst>
            <a:ext uri="{FF2B5EF4-FFF2-40B4-BE49-F238E27FC236}">
              <a16:creationId xmlns:a16="http://schemas.microsoft.com/office/drawing/2014/main" id="{0B5672F2-1918-800B-0122-A4178E5CD73F}"/>
            </a:ext>
          </a:extLst>
        </xdr:cNvPr>
        <xdr:cNvPicPr>
          <a:picLocks noChangeAspect="1"/>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5686426" y="6753226"/>
          <a:ext cx="1123950" cy="1123950"/>
        </a:xfrm>
        <a:prstGeom prst="rect">
          <a:avLst/>
        </a:prstGeom>
      </xdr:spPr>
    </xdr:pic>
    <xdr:clientData/>
  </xdr:twoCellAnchor>
  <xdr:twoCellAnchor editAs="oneCell">
    <xdr:from>
      <xdr:col>168</xdr:col>
      <xdr:colOff>66676</xdr:colOff>
      <xdr:row>6</xdr:row>
      <xdr:rowOff>66676</xdr:rowOff>
    </xdr:from>
    <xdr:to>
      <xdr:col>174</xdr:col>
      <xdr:colOff>200026</xdr:colOff>
      <xdr:row>10</xdr:row>
      <xdr:rowOff>266701</xdr:rowOff>
    </xdr:to>
    <xdr:pic>
      <xdr:nvPicPr>
        <xdr:cNvPr id="58" name="図 57">
          <a:extLst>
            <a:ext uri="{FF2B5EF4-FFF2-40B4-BE49-F238E27FC236}">
              <a16:creationId xmlns:a16="http://schemas.microsoft.com/office/drawing/2014/main" id="{D1199EF7-5F1E-57B5-1AD9-B3B2AFEA7C8F}"/>
            </a:ext>
          </a:extLst>
        </xdr:cNvPr>
        <xdr:cNvPicPr>
          <a:picLocks noChangeAspect="1"/>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48434626" y="1638301"/>
          <a:ext cx="1943100" cy="1457325"/>
        </a:xfrm>
        <a:prstGeom prst="rect">
          <a:avLst/>
        </a:prstGeom>
      </xdr:spPr>
    </xdr:pic>
    <xdr:clientData/>
  </xdr:twoCellAnchor>
  <xdr:twoCellAnchor editAs="oneCell">
    <xdr:from>
      <xdr:col>175</xdr:col>
      <xdr:colOff>73800</xdr:colOff>
      <xdr:row>6</xdr:row>
      <xdr:rowOff>54750</xdr:rowOff>
    </xdr:from>
    <xdr:to>
      <xdr:col>180</xdr:col>
      <xdr:colOff>114299</xdr:colOff>
      <xdr:row>10</xdr:row>
      <xdr:rowOff>266699</xdr:rowOff>
    </xdr:to>
    <xdr:pic>
      <xdr:nvPicPr>
        <xdr:cNvPr id="72" name="図 71">
          <a:extLst>
            <a:ext uri="{FF2B5EF4-FFF2-40B4-BE49-F238E27FC236}">
              <a16:creationId xmlns:a16="http://schemas.microsoft.com/office/drawing/2014/main" id="{2AC41079-E451-2E00-71A6-08F14E863E6E}"/>
            </a:ext>
          </a:extLst>
        </xdr:cNvPr>
        <xdr:cNvPicPr>
          <a:picLocks noChangeAspect="1"/>
        </xdr:cNvPicPr>
      </xdr:nvPicPr>
      <xdr:blipFill rotWithShape="1">
        <a:blip xmlns:r="http://schemas.openxmlformats.org/officeDocument/2006/relationships" r:embed="rId74">
          <a:extLst>
            <a:ext uri="{28A0092B-C50C-407E-A947-70E740481C1C}">
              <a14:useLocalDpi xmlns:a14="http://schemas.microsoft.com/office/drawing/2010/main" val="0"/>
            </a:ext>
          </a:extLst>
        </a:blip>
        <a:srcRect l="17712" t="9019" r="17712" b="9019"/>
        <a:stretch/>
      </xdr:blipFill>
      <xdr:spPr>
        <a:xfrm>
          <a:off x="50537250" y="1626375"/>
          <a:ext cx="1469249" cy="1469249"/>
        </a:xfrm>
        <a:prstGeom prst="rect">
          <a:avLst/>
        </a:prstGeom>
      </xdr:spPr>
    </xdr:pic>
    <xdr:clientData/>
  </xdr:twoCellAnchor>
  <xdr:twoCellAnchor editAs="oneCell">
    <xdr:from>
      <xdr:col>181</xdr:col>
      <xdr:colOff>61876</xdr:colOff>
      <xdr:row>6</xdr:row>
      <xdr:rowOff>52351</xdr:rowOff>
    </xdr:from>
    <xdr:to>
      <xdr:col>186</xdr:col>
      <xdr:colOff>104775</xdr:colOff>
      <xdr:row>10</xdr:row>
      <xdr:rowOff>266700</xdr:rowOff>
    </xdr:to>
    <xdr:pic>
      <xdr:nvPicPr>
        <xdr:cNvPr id="75" name="図 74">
          <a:extLst>
            <a:ext uri="{FF2B5EF4-FFF2-40B4-BE49-F238E27FC236}">
              <a16:creationId xmlns:a16="http://schemas.microsoft.com/office/drawing/2014/main" id="{3C34299E-3F6C-019F-4179-2E2AA643790C}"/>
            </a:ext>
          </a:extLst>
        </xdr:cNvPr>
        <xdr:cNvPicPr>
          <a:picLocks noChangeAspect="1"/>
        </xdr:cNvPicPr>
      </xdr:nvPicPr>
      <xdr:blipFill rotWithShape="1">
        <a:blip xmlns:r="http://schemas.openxmlformats.org/officeDocument/2006/relationships" r:embed="rId75" cstate="print">
          <a:extLst>
            <a:ext uri="{28A0092B-C50C-407E-A947-70E740481C1C}">
              <a14:useLocalDpi xmlns:a14="http://schemas.microsoft.com/office/drawing/2010/main" val="0"/>
            </a:ext>
          </a:extLst>
        </a:blip>
        <a:srcRect l="18073" t="7005" r="18073" b="7005"/>
        <a:stretch/>
      </xdr:blipFill>
      <xdr:spPr>
        <a:xfrm>
          <a:off x="52239826" y="1623976"/>
          <a:ext cx="1471649" cy="1471649"/>
        </a:xfrm>
        <a:prstGeom prst="rect">
          <a:avLst/>
        </a:prstGeom>
      </xdr:spPr>
    </xdr:pic>
    <xdr:clientData/>
  </xdr:twoCellAnchor>
  <xdr:twoCellAnchor editAs="oneCell">
    <xdr:from>
      <xdr:col>408</xdr:col>
      <xdr:colOff>57150</xdr:colOff>
      <xdr:row>23</xdr:row>
      <xdr:rowOff>171451</xdr:rowOff>
    </xdr:from>
    <xdr:to>
      <xdr:col>415</xdr:col>
      <xdr:colOff>85725</xdr:colOff>
      <xdr:row>27</xdr:row>
      <xdr:rowOff>205223</xdr:rowOff>
    </xdr:to>
    <xdr:pic>
      <xdr:nvPicPr>
        <xdr:cNvPr id="68" name="図 67">
          <a:extLst>
            <a:ext uri="{FF2B5EF4-FFF2-40B4-BE49-F238E27FC236}">
              <a16:creationId xmlns:a16="http://schemas.microsoft.com/office/drawing/2014/main" id="{8AF3D159-2FC2-8308-1BB9-C67D40358ED1}"/>
            </a:ext>
          </a:extLst>
        </xdr:cNvPr>
        <xdr:cNvPicPr>
          <a:picLocks noChangeAspect="1"/>
        </xdr:cNvPicPr>
      </xdr:nvPicPr>
      <xdr:blipFill>
        <a:blip xmlns:r="http://schemas.openxmlformats.org/officeDocument/2006/relationships" r:embed="rId76" cstate="print">
          <a:extLst>
            <a:ext uri="{28A0092B-C50C-407E-A947-70E740481C1C}">
              <a14:useLocalDpi xmlns:a14="http://schemas.microsoft.com/office/drawing/2010/main" val="0"/>
            </a:ext>
          </a:extLst>
        </a:blip>
        <a:stretch>
          <a:fillRect/>
        </a:stretch>
      </xdr:blipFill>
      <xdr:spPr>
        <a:xfrm>
          <a:off x="117843300" y="6505576"/>
          <a:ext cx="2124075" cy="1291072"/>
        </a:xfrm>
        <a:prstGeom prst="rect">
          <a:avLst/>
        </a:prstGeom>
      </xdr:spPr>
    </xdr:pic>
    <xdr:clientData/>
  </xdr:twoCellAnchor>
  <xdr:twoCellAnchor editAs="oneCell">
    <xdr:from>
      <xdr:col>415</xdr:col>
      <xdr:colOff>111900</xdr:colOff>
      <xdr:row>23</xdr:row>
      <xdr:rowOff>150001</xdr:rowOff>
    </xdr:from>
    <xdr:to>
      <xdr:col>423</xdr:col>
      <xdr:colOff>65860</xdr:colOff>
      <xdr:row>27</xdr:row>
      <xdr:rowOff>142875</xdr:rowOff>
    </xdr:to>
    <xdr:pic>
      <xdr:nvPicPr>
        <xdr:cNvPr id="76" name="図 75">
          <a:extLst>
            <a:ext uri="{FF2B5EF4-FFF2-40B4-BE49-F238E27FC236}">
              <a16:creationId xmlns:a16="http://schemas.microsoft.com/office/drawing/2014/main" id="{16E07734-3E83-E344-6146-7557D7BAEFA9}"/>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119993550" y="6484126"/>
          <a:ext cx="2239960" cy="1250174"/>
        </a:xfrm>
        <a:prstGeom prst="rect">
          <a:avLst/>
        </a:prstGeom>
      </xdr:spPr>
    </xdr:pic>
    <xdr:clientData/>
  </xdr:twoCellAnchor>
  <xdr:twoCellAnchor editAs="oneCell">
    <xdr:from>
      <xdr:col>437</xdr:col>
      <xdr:colOff>200025</xdr:colOff>
      <xdr:row>23</xdr:row>
      <xdr:rowOff>38100</xdr:rowOff>
    </xdr:from>
    <xdr:to>
      <xdr:col>444</xdr:col>
      <xdr:colOff>193674</xdr:colOff>
      <xdr:row>27</xdr:row>
      <xdr:rowOff>276225</xdr:rowOff>
    </xdr:to>
    <xdr:pic>
      <xdr:nvPicPr>
        <xdr:cNvPr id="74" name="図 73">
          <a:extLst>
            <a:ext uri="{FF2B5EF4-FFF2-40B4-BE49-F238E27FC236}">
              <a16:creationId xmlns:a16="http://schemas.microsoft.com/office/drawing/2014/main" id="{9C1EA3A2-0333-201C-6389-24D37E76EE90}"/>
            </a:ext>
          </a:extLst>
        </xdr:cNvPr>
        <xdr:cNvPicPr>
          <a:picLocks noChangeAspect="1"/>
        </xdr:cNvPicPr>
      </xdr:nvPicPr>
      <xdr:blipFill>
        <a:blip xmlns:r="http://schemas.openxmlformats.org/officeDocument/2006/relationships" r:embed="rId78" cstate="print">
          <a:extLst>
            <a:ext uri="{28A0092B-C50C-407E-A947-70E740481C1C}">
              <a14:useLocalDpi xmlns:a14="http://schemas.microsoft.com/office/drawing/2010/main" val="0"/>
            </a:ext>
          </a:extLst>
        </a:blip>
        <a:stretch>
          <a:fillRect/>
        </a:stretch>
      </xdr:blipFill>
      <xdr:spPr>
        <a:xfrm>
          <a:off x="126463425" y="6372225"/>
          <a:ext cx="1993899" cy="1495425"/>
        </a:xfrm>
        <a:prstGeom prst="rect">
          <a:avLst/>
        </a:prstGeom>
      </xdr:spPr>
    </xdr:pic>
    <xdr:clientData/>
  </xdr:twoCellAnchor>
  <xdr:twoCellAnchor editAs="oneCell">
    <xdr:from>
      <xdr:col>433</xdr:col>
      <xdr:colOff>150000</xdr:colOff>
      <xdr:row>23</xdr:row>
      <xdr:rowOff>26175</xdr:rowOff>
    </xdr:from>
    <xdr:to>
      <xdr:col>437</xdr:col>
      <xdr:colOff>38100</xdr:colOff>
      <xdr:row>27</xdr:row>
      <xdr:rowOff>270675</xdr:rowOff>
    </xdr:to>
    <xdr:pic>
      <xdr:nvPicPr>
        <xdr:cNvPr id="82" name="図 81">
          <a:extLst>
            <a:ext uri="{FF2B5EF4-FFF2-40B4-BE49-F238E27FC236}">
              <a16:creationId xmlns:a16="http://schemas.microsoft.com/office/drawing/2014/main" id="{1194D8E9-E649-8130-0E59-670D110ADA0A}"/>
            </a:ext>
          </a:extLst>
        </xdr:cNvPr>
        <xdr:cNvPicPr>
          <a:picLocks noChangeAspect="1"/>
        </xdr:cNvPicPr>
      </xdr:nvPicPr>
      <xdr:blipFill>
        <a:blip xmlns:r="http://schemas.openxmlformats.org/officeDocument/2006/relationships" r:embed="rId79" cstate="print">
          <a:extLst>
            <a:ext uri="{28A0092B-C50C-407E-A947-70E740481C1C}">
              <a14:useLocalDpi xmlns:a14="http://schemas.microsoft.com/office/drawing/2010/main" val="0"/>
            </a:ext>
          </a:extLst>
        </a:blip>
        <a:stretch>
          <a:fillRect/>
        </a:stretch>
      </xdr:blipFill>
      <xdr:spPr>
        <a:xfrm rot="5400000">
          <a:off x="124987425" y="6548025"/>
          <a:ext cx="1501800" cy="1126350"/>
        </a:xfrm>
        <a:prstGeom prst="rect">
          <a:avLst/>
        </a:prstGeom>
      </xdr:spPr>
    </xdr:pic>
    <xdr:clientData/>
  </xdr:twoCellAnchor>
  <xdr:twoCellAnchor editAs="oneCell">
    <xdr:from>
      <xdr:col>445</xdr:col>
      <xdr:colOff>42826</xdr:colOff>
      <xdr:row>23</xdr:row>
      <xdr:rowOff>52350</xdr:rowOff>
    </xdr:from>
    <xdr:to>
      <xdr:col>452</xdr:col>
      <xdr:colOff>30176</xdr:colOff>
      <xdr:row>27</xdr:row>
      <xdr:rowOff>285750</xdr:rowOff>
    </xdr:to>
    <xdr:pic>
      <xdr:nvPicPr>
        <xdr:cNvPr id="86" name="図 85">
          <a:extLst>
            <a:ext uri="{FF2B5EF4-FFF2-40B4-BE49-F238E27FC236}">
              <a16:creationId xmlns:a16="http://schemas.microsoft.com/office/drawing/2014/main" id="{5BFA5CD8-75A0-5287-A20D-18CF92A8C769}"/>
            </a:ext>
          </a:extLst>
        </xdr:cNvPr>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tretch>
          <a:fillRect/>
        </a:stretch>
      </xdr:blipFill>
      <xdr:spPr>
        <a:xfrm>
          <a:off x="128592226" y="6386475"/>
          <a:ext cx="1987600" cy="1490700"/>
        </a:xfrm>
        <a:prstGeom prst="rect">
          <a:avLst/>
        </a:prstGeom>
      </xdr:spPr>
    </xdr:pic>
    <xdr:clientData/>
  </xdr:twoCellAnchor>
  <xdr:twoCellAnchor editAs="oneCell">
    <xdr:from>
      <xdr:col>216</xdr:col>
      <xdr:colOff>66676</xdr:colOff>
      <xdr:row>23</xdr:row>
      <xdr:rowOff>38100</xdr:rowOff>
    </xdr:from>
    <xdr:to>
      <xdr:col>222</xdr:col>
      <xdr:colOff>276226</xdr:colOff>
      <xdr:row>27</xdr:row>
      <xdr:rowOff>295275</xdr:rowOff>
    </xdr:to>
    <xdr:pic>
      <xdr:nvPicPr>
        <xdr:cNvPr id="88" name="図 87">
          <a:extLst>
            <a:ext uri="{FF2B5EF4-FFF2-40B4-BE49-F238E27FC236}">
              <a16:creationId xmlns:a16="http://schemas.microsoft.com/office/drawing/2014/main" id="{853876B9-8AD8-A512-9634-A788DDE3C513}"/>
            </a:ext>
          </a:extLst>
        </xdr:cNvPr>
        <xdr:cNvPicPr>
          <a:picLocks noChangeAspect="1"/>
        </xdr:cNvPicPr>
      </xdr:nvPicPr>
      <xdr:blipFill>
        <a:blip xmlns:r="http://schemas.openxmlformats.org/officeDocument/2006/relationships" r:embed="rId81" cstate="print">
          <a:extLst>
            <a:ext uri="{28A0092B-C50C-407E-A947-70E740481C1C}">
              <a14:useLocalDpi xmlns:a14="http://schemas.microsoft.com/office/drawing/2010/main" val="0"/>
            </a:ext>
          </a:extLst>
        </a:blip>
        <a:stretch>
          <a:fillRect/>
        </a:stretch>
      </xdr:blipFill>
      <xdr:spPr>
        <a:xfrm>
          <a:off x="62341126" y="6372225"/>
          <a:ext cx="2019300" cy="1514475"/>
        </a:xfrm>
        <a:prstGeom prst="rect">
          <a:avLst/>
        </a:prstGeom>
      </xdr:spPr>
    </xdr:pic>
    <xdr:clientData/>
  </xdr:twoCellAnchor>
  <xdr:twoCellAnchor editAs="oneCell">
    <xdr:from>
      <xdr:col>223</xdr:col>
      <xdr:colOff>28575</xdr:colOff>
      <xdr:row>23</xdr:row>
      <xdr:rowOff>47625</xdr:rowOff>
    </xdr:from>
    <xdr:to>
      <xdr:col>231</xdr:col>
      <xdr:colOff>69901</xdr:colOff>
      <xdr:row>27</xdr:row>
      <xdr:rowOff>295274</xdr:rowOff>
    </xdr:to>
    <xdr:pic>
      <xdr:nvPicPr>
        <xdr:cNvPr id="92" name="図 91">
          <a:extLst>
            <a:ext uri="{FF2B5EF4-FFF2-40B4-BE49-F238E27FC236}">
              <a16:creationId xmlns:a16="http://schemas.microsoft.com/office/drawing/2014/main" id="{ED65C7BB-F35B-F1EC-D14F-CB0D396C86E0}"/>
            </a:ext>
          </a:extLst>
        </xdr:cNvPr>
        <xdr:cNvPicPr>
          <a:picLocks noChangeAspect="1"/>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64398525" y="6381750"/>
          <a:ext cx="2327326" cy="1504949"/>
        </a:xfrm>
        <a:prstGeom prst="rect">
          <a:avLst/>
        </a:prstGeom>
      </xdr:spPr>
    </xdr:pic>
    <xdr:clientData/>
  </xdr:twoCellAnchor>
  <xdr:twoCellAnchor editAs="oneCell">
    <xdr:from>
      <xdr:col>24</xdr:col>
      <xdr:colOff>28574</xdr:colOff>
      <xdr:row>23</xdr:row>
      <xdr:rowOff>85725</xdr:rowOff>
    </xdr:from>
    <xdr:to>
      <xdr:col>31</xdr:col>
      <xdr:colOff>161923</xdr:colOff>
      <xdr:row>27</xdr:row>
      <xdr:rowOff>276225</xdr:rowOff>
    </xdr:to>
    <xdr:pic>
      <xdr:nvPicPr>
        <xdr:cNvPr id="94" name="図 93">
          <a:extLst>
            <a:ext uri="{FF2B5EF4-FFF2-40B4-BE49-F238E27FC236}">
              <a16:creationId xmlns:a16="http://schemas.microsoft.com/office/drawing/2014/main" id="{FA367022-553C-D3E6-E0C2-B45E92930271}"/>
            </a:ext>
          </a:extLst>
        </xdr:cNvPr>
        <xdr:cNvPicPr>
          <a:picLocks noChangeAspect="1"/>
        </xdr:cNvPicPr>
      </xdr:nvPicPr>
      <xdr:blipFill>
        <a:blip xmlns:r="http://schemas.openxmlformats.org/officeDocument/2006/relationships" r:embed="rId83" cstate="print">
          <a:extLst>
            <a:ext uri="{28A0092B-C50C-407E-A947-70E740481C1C}">
              <a14:useLocalDpi xmlns:a14="http://schemas.microsoft.com/office/drawing/2010/main" val="0"/>
            </a:ext>
          </a:extLst>
        </a:blip>
        <a:stretch>
          <a:fillRect/>
        </a:stretch>
      </xdr:blipFill>
      <xdr:spPr>
        <a:xfrm>
          <a:off x="6886574" y="6419850"/>
          <a:ext cx="2171699" cy="1447800"/>
        </a:xfrm>
        <a:prstGeom prst="rect">
          <a:avLst/>
        </a:prstGeom>
      </xdr:spPr>
    </xdr:pic>
    <xdr:clientData/>
  </xdr:twoCellAnchor>
  <xdr:twoCellAnchor editAs="oneCell">
    <xdr:from>
      <xdr:col>31</xdr:col>
      <xdr:colOff>188100</xdr:colOff>
      <xdr:row>23</xdr:row>
      <xdr:rowOff>83325</xdr:rowOff>
    </xdr:from>
    <xdr:to>
      <xdr:col>38</xdr:col>
      <xdr:colOff>110966</xdr:colOff>
      <xdr:row>27</xdr:row>
      <xdr:rowOff>268362</xdr:rowOff>
    </xdr:to>
    <xdr:pic>
      <xdr:nvPicPr>
        <xdr:cNvPr id="96" name="図 95">
          <a:extLst>
            <a:ext uri="{FF2B5EF4-FFF2-40B4-BE49-F238E27FC236}">
              <a16:creationId xmlns:a16="http://schemas.microsoft.com/office/drawing/2014/main" id="{097BD994-B421-5599-5FFA-A5EAB17987B8}"/>
            </a:ext>
          </a:extLst>
        </xdr:cNvPr>
        <xdr:cNvPicPr>
          <a:picLocks noChangeAspect="1"/>
        </xdr:cNvPicPr>
      </xdr:nvPicPr>
      <xdr:blipFill>
        <a:blip xmlns:r="http://schemas.openxmlformats.org/officeDocument/2006/relationships" r:embed="rId84" cstate="print">
          <a:extLst>
            <a:ext uri="{28A0092B-C50C-407E-A947-70E740481C1C}">
              <a14:useLocalDpi xmlns:a14="http://schemas.microsoft.com/office/drawing/2010/main" val="0"/>
            </a:ext>
          </a:extLst>
        </a:blip>
        <a:stretch>
          <a:fillRect/>
        </a:stretch>
      </xdr:blipFill>
      <xdr:spPr>
        <a:xfrm>
          <a:off x="9084450" y="6417450"/>
          <a:ext cx="1923116" cy="1442337"/>
        </a:xfrm>
        <a:prstGeom prst="rect">
          <a:avLst/>
        </a:prstGeom>
      </xdr:spPr>
    </xdr:pic>
    <xdr:clientData/>
  </xdr:twoCellAnchor>
  <xdr:twoCellAnchor editAs="oneCell">
    <xdr:from>
      <xdr:col>31</xdr:col>
      <xdr:colOff>171451</xdr:colOff>
      <xdr:row>6</xdr:row>
      <xdr:rowOff>57150</xdr:rowOff>
    </xdr:from>
    <xdr:to>
      <xdr:col>38</xdr:col>
      <xdr:colOff>152401</xdr:colOff>
      <xdr:row>10</xdr:row>
      <xdr:rowOff>285750</xdr:rowOff>
    </xdr:to>
    <xdr:pic>
      <xdr:nvPicPr>
        <xdr:cNvPr id="100" name="図 99">
          <a:extLst>
            <a:ext uri="{FF2B5EF4-FFF2-40B4-BE49-F238E27FC236}">
              <a16:creationId xmlns:a16="http://schemas.microsoft.com/office/drawing/2014/main" id="{4AC87FD4-9C5B-89CC-9C0F-3252DB7FA37B}"/>
            </a:ext>
          </a:extLst>
        </xdr:cNvPr>
        <xdr:cNvPicPr>
          <a:picLocks noChangeAspect="1"/>
        </xdr:cNvPicPr>
      </xdr:nvPicPr>
      <xdr:blipFill>
        <a:blip xmlns:r="http://schemas.openxmlformats.org/officeDocument/2006/relationships" r:embed="rId85" cstate="print">
          <a:extLst>
            <a:ext uri="{28A0092B-C50C-407E-A947-70E740481C1C}">
              <a14:useLocalDpi xmlns:a14="http://schemas.microsoft.com/office/drawing/2010/main" val="0"/>
            </a:ext>
          </a:extLst>
        </a:blip>
        <a:stretch>
          <a:fillRect/>
        </a:stretch>
      </xdr:blipFill>
      <xdr:spPr>
        <a:xfrm>
          <a:off x="9067801" y="1628775"/>
          <a:ext cx="1981200" cy="1485900"/>
        </a:xfrm>
        <a:prstGeom prst="rect">
          <a:avLst/>
        </a:prstGeom>
      </xdr:spPr>
    </xdr:pic>
    <xdr:clientData/>
  </xdr:twoCellAnchor>
  <xdr:twoCellAnchor editAs="oneCell">
    <xdr:from>
      <xdr:col>24</xdr:col>
      <xdr:colOff>90450</xdr:colOff>
      <xdr:row>6</xdr:row>
      <xdr:rowOff>42825</xdr:rowOff>
    </xdr:from>
    <xdr:to>
      <xdr:col>31</xdr:col>
      <xdr:colOff>57149</xdr:colOff>
      <xdr:row>10</xdr:row>
      <xdr:rowOff>289312</xdr:rowOff>
    </xdr:to>
    <xdr:pic>
      <xdr:nvPicPr>
        <xdr:cNvPr id="104" name="図 103">
          <a:extLst>
            <a:ext uri="{FF2B5EF4-FFF2-40B4-BE49-F238E27FC236}">
              <a16:creationId xmlns:a16="http://schemas.microsoft.com/office/drawing/2014/main" id="{10678292-DB15-A6D8-EAC7-78E5FD2ECA6E}"/>
            </a:ext>
          </a:extLst>
        </xdr:cNvPr>
        <xdr:cNvPicPr>
          <a:picLocks noChangeAspect="1"/>
        </xdr:cNvPicPr>
      </xdr:nvPicPr>
      <xdr:blipFill>
        <a:blip xmlns:r="http://schemas.openxmlformats.org/officeDocument/2006/relationships" r:embed="rId86" cstate="print">
          <a:extLst>
            <a:ext uri="{28A0092B-C50C-407E-A947-70E740481C1C}">
              <a14:useLocalDpi xmlns:a14="http://schemas.microsoft.com/office/drawing/2010/main" val="0"/>
            </a:ext>
          </a:extLst>
        </a:blip>
        <a:stretch>
          <a:fillRect/>
        </a:stretch>
      </xdr:blipFill>
      <xdr:spPr>
        <a:xfrm>
          <a:off x="6948450" y="1614450"/>
          <a:ext cx="2005049" cy="1503787"/>
        </a:xfrm>
        <a:prstGeom prst="rect">
          <a:avLst/>
        </a:prstGeom>
      </xdr:spPr>
    </xdr:pic>
    <xdr:clientData/>
  </xdr:twoCellAnchor>
  <xdr:twoCellAnchor editAs="oneCell">
    <xdr:from>
      <xdr:col>386</xdr:col>
      <xdr:colOff>47626</xdr:colOff>
      <xdr:row>23</xdr:row>
      <xdr:rowOff>28576</xdr:rowOff>
    </xdr:from>
    <xdr:to>
      <xdr:col>390</xdr:col>
      <xdr:colOff>238125</xdr:colOff>
      <xdr:row>27</xdr:row>
      <xdr:rowOff>290002</xdr:rowOff>
    </xdr:to>
    <xdr:pic>
      <xdr:nvPicPr>
        <xdr:cNvPr id="84" name="図 83">
          <a:extLst>
            <a:ext uri="{FF2B5EF4-FFF2-40B4-BE49-F238E27FC236}">
              <a16:creationId xmlns:a16="http://schemas.microsoft.com/office/drawing/2014/main" id="{8111B8D0-81F8-8F24-95DB-4E03CC4C524D}"/>
            </a:ext>
          </a:extLst>
        </xdr:cNvPr>
        <xdr:cNvPicPr>
          <a:picLocks noChangeAspect="1"/>
        </xdr:cNvPicPr>
      </xdr:nvPicPr>
      <xdr:blipFill>
        <a:blip xmlns:r="http://schemas.openxmlformats.org/officeDocument/2006/relationships" r:embed="rId87" cstate="print">
          <a:extLst>
            <a:ext uri="{28A0092B-C50C-407E-A947-70E740481C1C}">
              <a14:useLocalDpi xmlns:a14="http://schemas.microsoft.com/office/drawing/2010/main" val="0"/>
            </a:ext>
          </a:extLst>
        </a:blip>
        <a:stretch>
          <a:fillRect/>
        </a:stretch>
      </xdr:blipFill>
      <xdr:spPr>
        <a:xfrm>
          <a:off x="111509176" y="6362701"/>
          <a:ext cx="1371599" cy="1518726"/>
        </a:xfrm>
        <a:prstGeom prst="rect">
          <a:avLst/>
        </a:prstGeom>
      </xdr:spPr>
    </xdr:pic>
    <xdr:clientData/>
  </xdr:twoCellAnchor>
  <xdr:twoCellAnchor editAs="oneCell">
    <xdr:from>
      <xdr:col>392</xdr:col>
      <xdr:colOff>159525</xdr:colOff>
      <xdr:row>23</xdr:row>
      <xdr:rowOff>35704</xdr:rowOff>
    </xdr:from>
    <xdr:to>
      <xdr:col>396</xdr:col>
      <xdr:colOff>147037</xdr:colOff>
      <xdr:row>27</xdr:row>
      <xdr:rowOff>285753</xdr:rowOff>
    </xdr:to>
    <xdr:pic>
      <xdr:nvPicPr>
        <xdr:cNvPr id="93" name="図 92">
          <a:extLst>
            <a:ext uri="{FF2B5EF4-FFF2-40B4-BE49-F238E27FC236}">
              <a16:creationId xmlns:a16="http://schemas.microsoft.com/office/drawing/2014/main" id="{5C82CD80-46B5-65A9-CCB8-6DF09E252CD7}"/>
            </a:ext>
          </a:extLst>
        </xdr:cNvPr>
        <xdr:cNvPicPr>
          <a:picLocks noChangeAspect="1"/>
        </xdr:cNvPicPr>
      </xdr:nvPicPr>
      <xdr:blipFill>
        <a:blip xmlns:r="http://schemas.openxmlformats.org/officeDocument/2006/relationships" r:embed="rId88" cstate="print">
          <a:extLst>
            <a:ext uri="{28A0092B-C50C-407E-A947-70E740481C1C}">
              <a14:useLocalDpi xmlns:a14="http://schemas.microsoft.com/office/drawing/2010/main" val="0"/>
            </a:ext>
          </a:extLst>
        </a:blip>
        <a:stretch>
          <a:fillRect/>
        </a:stretch>
      </xdr:blipFill>
      <xdr:spPr>
        <a:xfrm rot="5400000">
          <a:off x="113185256" y="6558248"/>
          <a:ext cx="1507349" cy="1130512"/>
        </a:xfrm>
        <a:prstGeom prst="rect">
          <a:avLst/>
        </a:prstGeom>
      </xdr:spPr>
    </xdr:pic>
    <xdr:clientData/>
  </xdr:twoCellAnchor>
  <xdr:twoCellAnchor editAs="oneCell">
    <xdr:from>
      <xdr:col>398</xdr:col>
      <xdr:colOff>33299</xdr:colOff>
      <xdr:row>23</xdr:row>
      <xdr:rowOff>52353</xdr:rowOff>
    </xdr:from>
    <xdr:to>
      <xdr:col>402</xdr:col>
      <xdr:colOff>9524</xdr:colOff>
      <xdr:row>27</xdr:row>
      <xdr:rowOff>287353</xdr:rowOff>
    </xdr:to>
    <xdr:pic>
      <xdr:nvPicPr>
        <xdr:cNvPr id="97" name="図 96">
          <a:extLst>
            <a:ext uri="{FF2B5EF4-FFF2-40B4-BE49-F238E27FC236}">
              <a16:creationId xmlns:a16="http://schemas.microsoft.com/office/drawing/2014/main" id="{BFE0C8B5-F94F-F115-67A7-11327FB0CD31}"/>
            </a:ext>
          </a:extLst>
        </xdr:cNvPr>
        <xdr:cNvPicPr>
          <a:picLocks noChangeAspect="1"/>
        </xdr:cNvPicPr>
      </xdr:nvPicPr>
      <xdr:blipFill>
        <a:blip xmlns:r="http://schemas.openxmlformats.org/officeDocument/2006/relationships" r:embed="rId89" cstate="print">
          <a:extLst>
            <a:ext uri="{28A0092B-C50C-407E-A947-70E740481C1C}">
              <a14:useLocalDpi xmlns:a14="http://schemas.microsoft.com/office/drawing/2010/main" val="0"/>
            </a:ext>
          </a:extLst>
        </a:blip>
        <a:stretch>
          <a:fillRect/>
        </a:stretch>
      </xdr:blipFill>
      <xdr:spPr>
        <a:xfrm rot="5400000">
          <a:off x="114775412" y="6573015"/>
          <a:ext cx="1492300" cy="1119225"/>
        </a:xfrm>
        <a:prstGeom prst="rect">
          <a:avLst/>
        </a:prstGeom>
      </xdr:spPr>
    </xdr:pic>
    <xdr:clientData/>
  </xdr:twoCellAnchor>
  <xdr:twoCellAnchor editAs="oneCell">
    <xdr:from>
      <xdr:col>79</xdr:col>
      <xdr:colOff>166650</xdr:colOff>
      <xdr:row>6</xdr:row>
      <xdr:rowOff>52350</xdr:rowOff>
    </xdr:from>
    <xdr:to>
      <xdr:col>82</xdr:col>
      <xdr:colOff>276225</xdr:colOff>
      <xdr:row>10</xdr:row>
      <xdr:rowOff>264773</xdr:rowOff>
    </xdr:to>
    <xdr:pic>
      <xdr:nvPicPr>
        <xdr:cNvPr id="103" name="図 102">
          <a:extLst>
            <a:ext uri="{FF2B5EF4-FFF2-40B4-BE49-F238E27FC236}">
              <a16:creationId xmlns:a16="http://schemas.microsoft.com/office/drawing/2014/main" id="{30D5AA9E-218B-E1E6-5F9A-032A329FE640}"/>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val="0"/>
            </a:ext>
          </a:extLst>
        </a:blip>
        <a:stretch>
          <a:fillRect/>
        </a:stretch>
      </xdr:blipFill>
      <xdr:spPr>
        <a:xfrm>
          <a:off x="22817100" y="1623975"/>
          <a:ext cx="966825" cy="1469723"/>
        </a:xfrm>
        <a:prstGeom prst="rect">
          <a:avLst/>
        </a:prstGeom>
      </xdr:spPr>
    </xdr:pic>
    <xdr:clientData/>
  </xdr:twoCellAnchor>
  <xdr:twoCellAnchor editAs="oneCell">
    <xdr:from>
      <xdr:col>291</xdr:col>
      <xdr:colOff>28575</xdr:colOff>
      <xdr:row>23</xdr:row>
      <xdr:rowOff>38101</xdr:rowOff>
    </xdr:from>
    <xdr:to>
      <xdr:col>301</xdr:col>
      <xdr:colOff>1346</xdr:colOff>
      <xdr:row>27</xdr:row>
      <xdr:rowOff>276225</xdr:rowOff>
    </xdr:to>
    <xdr:pic>
      <xdr:nvPicPr>
        <xdr:cNvPr id="95" name="図 94">
          <a:extLst>
            <a:ext uri="{FF2B5EF4-FFF2-40B4-BE49-F238E27FC236}">
              <a16:creationId xmlns:a16="http://schemas.microsoft.com/office/drawing/2014/main" id="{94C17F13-AA05-9EB9-6396-0C885EA16812}"/>
            </a:ext>
          </a:extLst>
        </xdr:cNvPr>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val="0"/>
            </a:ext>
          </a:extLst>
        </a:blip>
        <a:stretch>
          <a:fillRect/>
        </a:stretch>
      </xdr:blipFill>
      <xdr:spPr>
        <a:xfrm>
          <a:off x="84039075" y="6372226"/>
          <a:ext cx="2830271" cy="1495424"/>
        </a:xfrm>
        <a:prstGeom prst="rect">
          <a:avLst/>
        </a:prstGeom>
      </xdr:spPr>
    </xdr:pic>
    <xdr:clientData/>
  </xdr:twoCellAnchor>
  <xdr:twoCellAnchor editAs="oneCell">
    <xdr:from>
      <xdr:col>49</xdr:col>
      <xdr:colOff>161926</xdr:colOff>
      <xdr:row>23</xdr:row>
      <xdr:rowOff>28576</xdr:rowOff>
    </xdr:from>
    <xdr:to>
      <xdr:col>58</xdr:col>
      <xdr:colOff>261410</xdr:colOff>
      <xdr:row>27</xdr:row>
      <xdr:rowOff>295276</xdr:rowOff>
    </xdr:to>
    <xdr:pic>
      <xdr:nvPicPr>
        <xdr:cNvPr id="105" name="図 104">
          <a:extLst>
            <a:ext uri="{FF2B5EF4-FFF2-40B4-BE49-F238E27FC236}">
              <a16:creationId xmlns:a16="http://schemas.microsoft.com/office/drawing/2014/main" id="{AFFBA77D-5D39-3C2B-C3D1-C72319BD445A}"/>
            </a:ext>
          </a:extLst>
        </xdr:cNvPr>
        <xdr:cNvPicPr>
          <a:picLocks noChangeAspect="1"/>
        </xdr:cNvPicPr>
      </xdr:nvPicPr>
      <xdr:blipFill>
        <a:blip xmlns:r="http://schemas.openxmlformats.org/officeDocument/2006/relationships" r:embed="rId92" cstate="print">
          <a:extLst>
            <a:ext uri="{28A0092B-C50C-407E-A947-70E740481C1C}">
              <a14:useLocalDpi xmlns:a14="http://schemas.microsoft.com/office/drawing/2010/main" val="0"/>
            </a:ext>
          </a:extLst>
        </a:blip>
        <a:stretch>
          <a:fillRect/>
        </a:stretch>
      </xdr:blipFill>
      <xdr:spPr>
        <a:xfrm>
          <a:off x="14201776" y="6362701"/>
          <a:ext cx="2709334" cy="1524000"/>
        </a:xfrm>
        <a:prstGeom prst="rect">
          <a:avLst/>
        </a:prstGeom>
      </xdr:spPr>
    </xdr:pic>
    <xdr:clientData/>
  </xdr:twoCellAnchor>
  <xdr:twoCellAnchor editAs="oneCell">
    <xdr:from>
      <xdr:col>57</xdr:col>
      <xdr:colOff>64276</xdr:colOff>
      <xdr:row>6</xdr:row>
      <xdr:rowOff>45224</xdr:rowOff>
    </xdr:from>
    <xdr:to>
      <xdr:col>64</xdr:col>
      <xdr:colOff>61126</xdr:colOff>
      <xdr:row>10</xdr:row>
      <xdr:rowOff>285749</xdr:rowOff>
    </xdr:to>
    <xdr:pic>
      <xdr:nvPicPr>
        <xdr:cNvPr id="114" name="図 113">
          <a:extLst>
            <a:ext uri="{FF2B5EF4-FFF2-40B4-BE49-F238E27FC236}">
              <a16:creationId xmlns:a16="http://schemas.microsoft.com/office/drawing/2014/main" id="{3DBAD6A4-2872-7E56-ABCC-AAB7BBAFE0E6}"/>
            </a:ext>
          </a:extLst>
        </xdr:cNvPr>
        <xdr:cNvPicPr>
          <a:picLocks noChangeAspect="1"/>
        </xdr:cNvPicPr>
      </xdr:nvPicPr>
      <xdr:blipFill>
        <a:blip xmlns:r="http://schemas.openxmlformats.org/officeDocument/2006/relationships" r:embed="rId93" cstate="print">
          <a:extLst>
            <a:ext uri="{28A0092B-C50C-407E-A947-70E740481C1C}">
              <a14:useLocalDpi xmlns:a14="http://schemas.microsoft.com/office/drawing/2010/main" val="0"/>
            </a:ext>
          </a:extLst>
        </a:blip>
        <a:stretch>
          <a:fillRect/>
        </a:stretch>
      </xdr:blipFill>
      <xdr:spPr>
        <a:xfrm>
          <a:off x="16428226" y="1616849"/>
          <a:ext cx="1997100" cy="1497825"/>
        </a:xfrm>
        <a:prstGeom prst="rect">
          <a:avLst/>
        </a:prstGeom>
      </xdr:spPr>
    </xdr:pic>
    <xdr:clientData/>
  </xdr:twoCellAnchor>
  <xdr:twoCellAnchor editAs="oneCell">
    <xdr:from>
      <xdr:col>49</xdr:col>
      <xdr:colOff>71400</xdr:colOff>
      <xdr:row>6</xdr:row>
      <xdr:rowOff>42826</xdr:rowOff>
    </xdr:from>
    <xdr:to>
      <xdr:col>57</xdr:col>
      <xdr:colOff>4990</xdr:colOff>
      <xdr:row>10</xdr:row>
      <xdr:rowOff>285750</xdr:rowOff>
    </xdr:to>
    <xdr:pic>
      <xdr:nvPicPr>
        <xdr:cNvPr id="116" name="図 115">
          <a:extLst>
            <a:ext uri="{FF2B5EF4-FFF2-40B4-BE49-F238E27FC236}">
              <a16:creationId xmlns:a16="http://schemas.microsoft.com/office/drawing/2014/main" id="{DFEA7332-67EC-3AE0-B3BC-E5073A814B5E}"/>
            </a:ext>
          </a:extLst>
        </xdr:cNvPr>
        <xdr:cNvPicPr>
          <a:picLocks noChangeAspect="1"/>
        </xdr:cNvPicPr>
      </xdr:nvPicPr>
      <xdr:blipFill>
        <a:blip xmlns:r="http://schemas.openxmlformats.org/officeDocument/2006/relationships" r:embed="rId94" cstate="print">
          <a:extLst>
            <a:ext uri="{28A0092B-C50C-407E-A947-70E740481C1C}">
              <a14:useLocalDpi xmlns:a14="http://schemas.microsoft.com/office/drawing/2010/main" val="0"/>
            </a:ext>
          </a:extLst>
        </a:blip>
        <a:stretch>
          <a:fillRect/>
        </a:stretch>
      </xdr:blipFill>
      <xdr:spPr>
        <a:xfrm>
          <a:off x="14111250" y="1614451"/>
          <a:ext cx="2257690" cy="1500224"/>
        </a:xfrm>
        <a:prstGeom prst="rect">
          <a:avLst/>
        </a:prstGeom>
      </xdr:spPr>
    </xdr:pic>
    <xdr:clientData/>
  </xdr:twoCellAnchor>
  <xdr:twoCellAnchor editAs="oneCell">
    <xdr:from>
      <xdr:col>468</xdr:col>
      <xdr:colOff>28575</xdr:colOff>
      <xdr:row>6</xdr:row>
      <xdr:rowOff>66675</xdr:rowOff>
    </xdr:from>
    <xdr:to>
      <xdr:col>474</xdr:col>
      <xdr:colOff>276225</xdr:colOff>
      <xdr:row>10</xdr:row>
      <xdr:rowOff>280988</xdr:rowOff>
    </xdr:to>
    <xdr:pic>
      <xdr:nvPicPr>
        <xdr:cNvPr id="118" name="図 117">
          <a:extLst>
            <a:ext uri="{FF2B5EF4-FFF2-40B4-BE49-F238E27FC236}">
              <a16:creationId xmlns:a16="http://schemas.microsoft.com/office/drawing/2014/main" id="{39FD3F81-5E74-423C-B190-088C906048FF}"/>
            </a:ext>
          </a:extLst>
        </xdr:cNvPr>
        <xdr:cNvPicPr>
          <a:picLocks noChangeAspect="1"/>
        </xdr:cNvPicPr>
      </xdr:nvPicPr>
      <xdr:blipFill>
        <a:blip xmlns:r="http://schemas.openxmlformats.org/officeDocument/2006/relationships" r:embed="rId95" cstate="print">
          <a:extLst>
            <a:ext uri="{28A0092B-C50C-407E-A947-70E740481C1C}">
              <a14:useLocalDpi xmlns:a14="http://schemas.microsoft.com/office/drawing/2010/main" val="0"/>
            </a:ext>
          </a:extLst>
        </a:blip>
        <a:stretch>
          <a:fillRect/>
        </a:stretch>
      </xdr:blipFill>
      <xdr:spPr>
        <a:xfrm>
          <a:off x="135245475" y="1638300"/>
          <a:ext cx="1962150" cy="1471613"/>
        </a:xfrm>
        <a:prstGeom prst="rect">
          <a:avLst/>
        </a:prstGeom>
      </xdr:spPr>
    </xdr:pic>
    <xdr:clientData/>
  </xdr:twoCellAnchor>
  <xdr:twoCellAnchor editAs="oneCell">
    <xdr:from>
      <xdr:col>459</xdr:col>
      <xdr:colOff>264300</xdr:colOff>
      <xdr:row>6</xdr:row>
      <xdr:rowOff>54752</xdr:rowOff>
    </xdr:from>
    <xdr:to>
      <xdr:col>463</xdr:col>
      <xdr:colOff>244670</xdr:colOff>
      <xdr:row>10</xdr:row>
      <xdr:rowOff>295278</xdr:rowOff>
    </xdr:to>
    <xdr:pic>
      <xdr:nvPicPr>
        <xdr:cNvPr id="120" name="図 119">
          <a:extLst>
            <a:ext uri="{FF2B5EF4-FFF2-40B4-BE49-F238E27FC236}">
              <a16:creationId xmlns:a16="http://schemas.microsoft.com/office/drawing/2014/main" id="{AF703E8B-C1CA-F06E-AD69-BC346F72B6A6}"/>
            </a:ext>
          </a:extLst>
        </xdr:cNvPr>
        <xdr:cNvPicPr>
          <a:picLocks noChangeAspect="1"/>
        </xdr:cNvPicPr>
      </xdr:nvPicPr>
      <xdr:blipFill>
        <a:blip xmlns:r="http://schemas.openxmlformats.org/officeDocument/2006/relationships" r:embed="rId96" cstate="print">
          <a:extLst>
            <a:ext uri="{28A0092B-C50C-407E-A947-70E740481C1C}">
              <a14:useLocalDpi xmlns:a14="http://schemas.microsoft.com/office/drawing/2010/main" val="0"/>
            </a:ext>
          </a:extLst>
        </a:blip>
        <a:stretch>
          <a:fillRect/>
        </a:stretch>
      </xdr:blipFill>
      <xdr:spPr>
        <a:xfrm rot="5400000">
          <a:off x="132722222" y="1813605"/>
          <a:ext cx="1497826" cy="1123370"/>
        </a:xfrm>
        <a:prstGeom prst="rect">
          <a:avLst/>
        </a:prstGeom>
      </xdr:spPr>
    </xdr:pic>
    <xdr:clientData/>
  </xdr:twoCellAnchor>
  <xdr:twoCellAnchor editAs="oneCell">
    <xdr:from>
      <xdr:col>464</xdr:col>
      <xdr:colOff>23777</xdr:colOff>
      <xdr:row>6</xdr:row>
      <xdr:rowOff>71401</xdr:rowOff>
    </xdr:from>
    <xdr:to>
      <xdr:col>467</xdr:col>
      <xdr:colOff>270267</xdr:colOff>
      <xdr:row>10</xdr:row>
      <xdr:rowOff>285753</xdr:rowOff>
    </xdr:to>
    <xdr:pic>
      <xdr:nvPicPr>
        <xdr:cNvPr id="122" name="図 121">
          <a:extLst>
            <a:ext uri="{FF2B5EF4-FFF2-40B4-BE49-F238E27FC236}">
              <a16:creationId xmlns:a16="http://schemas.microsoft.com/office/drawing/2014/main" id="{18791E82-DFB7-BE7E-FE73-F196B4487663}"/>
            </a:ext>
          </a:extLst>
        </xdr:cNvPr>
        <xdr:cNvPicPr>
          <a:picLocks noChangeAspect="1"/>
        </xdr:cNvPicPr>
      </xdr:nvPicPr>
      <xdr:blipFill>
        <a:blip xmlns:r="http://schemas.openxmlformats.org/officeDocument/2006/relationships" r:embed="rId97" cstate="print">
          <a:extLst>
            <a:ext uri="{28A0092B-C50C-407E-A947-70E740481C1C}">
              <a14:useLocalDpi xmlns:a14="http://schemas.microsoft.com/office/drawing/2010/main" val="0"/>
            </a:ext>
          </a:extLst>
        </a:blip>
        <a:stretch>
          <a:fillRect/>
        </a:stretch>
      </xdr:blipFill>
      <xdr:spPr>
        <a:xfrm rot="5400000">
          <a:off x="133913721" y="1826982"/>
          <a:ext cx="1471652" cy="1103740"/>
        </a:xfrm>
        <a:prstGeom prst="rect">
          <a:avLst/>
        </a:prstGeom>
      </xdr:spPr>
    </xdr:pic>
    <xdr:clientData/>
  </xdr:twoCellAnchor>
  <xdr:twoCellAnchor editAs="oneCell">
    <xdr:from>
      <xdr:col>456</xdr:col>
      <xdr:colOff>49953</xdr:colOff>
      <xdr:row>6</xdr:row>
      <xdr:rowOff>49953</xdr:rowOff>
    </xdr:from>
    <xdr:to>
      <xdr:col>459</xdr:col>
      <xdr:colOff>219075</xdr:colOff>
      <xdr:row>10</xdr:row>
      <xdr:rowOff>288149</xdr:rowOff>
    </xdr:to>
    <xdr:pic>
      <xdr:nvPicPr>
        <xdr:cNvPr id="124" name="図 123">
          <a:extLst>
            <a:ext uri="{FF2B5EF4-FFF2-40B4-BE49-F238E27FC236}">
              <a16:creationId xmlns:a16="http://schemas.microsoft.com/office/drawing/2014/main" id="{43C8CBAB-62C1-9729-AF5D-0CC0B4EF55CE}"/>
            </a:ext>
          </a:extLst>
        </xdr:cNvPr>
        <xdr:cNvPicPr>
          <a:picLocks noChangeAspect="1"/>
        </xdr:cNvPicPr>
      </xdr:nvPicPr>
      <xdr:blipFill>
        <a:blip xmlns:r="http://schemas.openxmlformats.org/officeDocument/2006/relationships" r:embed="rId98" cstate="print">
          <a:extLst>
            <a:ext uri="{28A0092B-C50C-407E-A947-70E740481C1C}">
              <a14:useLocalDpi xmlns:a14="http://schemas.microsoft.com/office/drawing/2010/main" val="0"/>
            </a:ext>
          </a:extLst>
        </a:blip>
        <a:stretch>
          <a:fillRect/>
        </a:stretch>
      </xdr:blipFill>
      <xdr:spPr>
        <a:xfrm rot="5400000">
          <a:off x="131555666" y="1808515"/>
          <a:ext cx="1495496" cy="1121622"/>
        </a:xfrm>
        <a:prstGeom prst="rect">
          <a:avLst/>
        </a:prstGeom>
      </xdr:spPr>
    </xdr:pic>
    <xdr:clientData/>
  </xdr:twoCellAnchor>
  <xdr:twoCellAnchor editAs="oneCell">
    <xdr:from>
      <xdr:col>474</xdr:col>
      <xdr:colOff>47625</xdr:colOff>
      <xdr:row>6</xdr:row>
      <xdr:rowOff>180975</xdr:rowOff>
    </xdr:from>
    <xdr:to>
      <xdr:col>478</xdr:col>
      <xdr:colOff>237958</xdr:colOff>
      <xdr:row>10</xdr:row>
      <xdr:rowOff>257008</xdr:rowOff>
    </xdr:to>
    <xdr:pic>
      <xdr:nvPicPr>
        <xdr:cNvPr id="73" name="図 72">
          <a:extLst>
            <a:ext uri="{FF2B5EF4-FFF2-40B4-BE49-F238E27FC236}">
              <a16:creationId xmlns:a16="http://schemas.microsoft.com/office/drawing/2014/main" id="{D306364F-E9B3-D4B0-496B-4DBC690B075C}"/>
            </a:ext>
          </a:extLst>
        </xdr:cNvPr>
        <xdr:cNvPicPr>
          <a:picLocks noChangeAspect="1"/>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136979025" y="1752600"/>
          <a:ext cx="1333333" cy="1333333"/>
        </a:xfrm>
        <a:prstGeom prst="rect">
          <a:avLst/>
        </a:prstGeom>
      </xdr:spPr>
    </xdr:pic>
    <xdr:clientData/>
  </xdr:twoCellAnchor>
  <xdr:twoCellAnchor editAs="oneCell">
    <xdr:from>
      <xdr:col>79</xdr:col>
      <xdr:colOff>26175</xdr:colOff>
      <xdr:row>23</xdr:row>
      <xdr:rowOff>45226</xdr:rowOff>
    </xdr:from>
    <xdr:to>
      <xdr:col>86</xdr:col>
      <xdr:colOff>233662</xdr:colOff>
      <xdr:row>27</xdr:row>
      <xdr:rowOff>257175</xdr:rowOff>
    </xdr:to>
    <xdr:pic>
      <xdr:nvPicPr>
        <xdr:cNvPr id="123" name="図 122">
          <a:extLst>
            <a:ext uri="{FF2B5EF4-FFF2-40B4-BE49-F238E27FC236}">
              <a16:creationId xmlns:a16="http://schemas.microsoft.com/office/drawing/2014/main" id="{4F000756-4AF1-38FA-C2BD-D1F42E9030BB}"/>
            </a:ext>
          </a:extLst>
        </xdr:cNvPr>
        <xdr:cNvPicPr>
          <a:picLocks noChangeAspect="1"/>
        </xdr:cNvPicPr>
      </xdr:nvPicPr>
      <xdr:blipFill>
        <a:blip xmlns:r="http://schemas.openxmlformats.org/officeDocument/2006/relationships" r:embed="rId100" cstate="print">
          <a:extLst>
            <a:ext uri="{28A0092B-C50C-407E-A947-70E740481C1C}">
              <a14:useLocalDpi xmlns:a14="http://schemas.microsoft.com/office/drawing/2010/main" val="0"/>
            </a:ext>
          </a:extLst>
        </a:blip>
        <a:stretch>
          <a:fillRect/>
        </a:stretch>
      </xdr:blipFill>
      <xdr:spPr>
        <a:xfrm>
          <a:off x="22676625" y="6379351"/>
          <a:ext cx="2207737" cy="1469249"/>
        </a:xfrm>
        <a:prstGeom prst="rect">
          <a:avLst/>
        </a:prstGeom>
      </xdr:spPr>
    </xdr:pic>
    <xdr:clientData/>
  </xdr:twoCellAnchor>
  <xdr:twoCellAnchor editAs="oneCell">
    <xdr:from>
      <xdr:col>72</xdr:col>
      <xdr:colOff>47626</xdr:colOff>
      <xdr:row>23</xdr:row>
      <xdr:rowOff>47627</xdr:rowOff>
    </xdr:from>
    <xdr:to>
      <xdr:col>78</xdr:col>
      <xdr:colOff>265850</xdr:colOff>
      <xdr:row>27</xdr:row>
      <xdr:rowOff>266701</xdr:rowOff>
    </xdr:to>
    <xdr:pic>
      <xdr:nvPicPr>
        <xdr:cNvPr id="126" name="図 125">
          <a:extLst>
            <a:ext uri="{FF2B5EF4-FFF2-40B4-BE49-F238E27FC236}">
              <a16:creationId xmlns:a16="http://schemas.microsoft.com/office/drawing/2014/main" id="{D998FCD1-DE81-9A55-2462-36FB15FFFB7A}"/>
            </a:ext>
          </a:extLst>
        </xdr:cNvPr>
        <xdr:cNvPicPr>
          <a:picLocks noChangeAspect="1"/>
        </xdr:cNvPicPr>
      </xdr:nvPicPr>
      <xdr:blipFill>
        <a:blip xmlns:r="http://schemas.openxmlformats.org/officeDocument/2006/relationships" r:embed="rId101" cstate="print">
          <a:extLst>
            <a:ext uri="{28A0092B-C50C-407E-A947-70E740481C1C}">
              <a14:useLocalDpi xmlns:a14="http://schemas.microsoft.com/office/drawing/2010/main" val="0"/>
            </a:ext>
          </a:extLst>
        </a:blip>
        <a:stretch>
          <a:fillRect/>
        </a:stretch>
      </xdr:blipFill>
      <xdr:spPr>
        <a:xfrm>
          <a:off x="20697826" y="6381752"/>
          <a:ext cx="1932724" cy="1476374"/>
        </a:xfrm>
        <a:prstGeom prst="rect">
          <a:avLst/>
        </a:prstGeom>
      </xdr:spPr>
    </xdr:pic>
    <xdr:clientData/>
  </xdr:twoCellAnchor>
  <xdr:twoCellAnchor editAs="oneCell">
    <xdr:from>
      <xdr:col>145</xdr:col>
      <xdr:colOff>104775</xdr:colOff>
      <xdr:row>23</xdr:row>
      <xdr:rowOff>47625</xdr:rowOff>
    </xdr:from>
    <xdr:to>
      <xdr:col>151</xdr:col>
      <xdr:colOff>276671</xdr:colOff>
      <xdr:row>27</xdr:row>
      <xdr:rowOff>276225</xdr:rowOff>
    </xdr:to>
    <xdr:pic>
      <xdr:nvPicPr>
        <xdr:cNvPr id="119" name="図 118">
          <a:extLst>
            <a:ext uri="{FF2B5EF4-FFF2-40B4-BE49-F238E27FC236}">
              <a16:creationId xmlns:a16="http://schemas.microsoft.com/office/drawing/2014/main" id="{D1621DBA-BEDD-2C99-9F00-7CDB64B8A488}"/>
            </a:ext>
          </a:extLst>
        </xdr:cNvPr>
        <xdr:cNvPicPr>
          <a:picLocks noChangeAspect="1"/>
        </xdr:cNvPicPr>
      </xdr:nvPicPr>
      <xdr:blipFill>
        <a:blip xmlns:r="http://schemas.openxmlformats.org/officeDocument/2006/relationships" r:embed="rId102" cstate="print">
          <a:extLst>
            <a:ext uri="{28A0092B-C50C-407E-A947-70E740481C1C}">
              <a14:useLocalDpi xmlns:a14="http://schemas.microsoft.com/office/drawing/2010/main" val="0"/>
            </a:ext>
          </a:extLst>
        </a:blip>
        <a:stretch>
          <a:fillRect/>
        </a:stretch>
      </xdr:blipFill>
      <xdr:spPr>
        <a:xfrm>
          <a:off x="41805225" y="6381750"/>
          <a:ext cx="1981646" cy="1485900"/>
        </a:xfrm>
        <a:prstGeom prst="rect">
          <a:avLst/>
        </a:prstGeom>
      </xdr:spPr>
    </xdr:pic>
    <xdr:clientData/>
  </xdr:twoCellAnchor>
  <xdr:twoCellAnchor editAs="oneCell">
    <xdr:from>
      <xdr:col>152</xdr:col>
      <xdr:colOff>121425</xdr:colOff>
      <xdr:row>23</xdr:row>
      <xdr:rowOff>45225</xdr:rowOff>
    </xdr:from>
    <xdr:to>
      <xdr:col>159</xdr:col>
      <xdr:colOff>105573</xdr:colOff>
      <xdr:row>27</xdr:row>
      <xdr:rowOff>276224</xdr:rowOff>
    </xdr:to>
    <xdr:pic>
      <xdr:nvPicPr>
        <xdr:cNvPr id="127" name="図 126">
          <a:extLst>
            <a:ext uri="{FF2B5EF4-FFF2-40B4-BE49-F238E27FC236}">
              <a16:creationId xmlns:a16="http://schemas.microsoft.com/office/drawing/2014/main" id="{1D74FA13-39C7-8F82-1FFF-B17C85C813FF}"/>
            </a:ext>
          </a:extLst>
        </xdr:cNvPr>
        <xdr:cNvPicPr>
          <a:picLocks noChangeAspect="1"/>
        </xdr:cNvPicPr>
      </xdr:nvPicPr>
      <xdr:blipFill>
        <a:blip xmlns:r="http://schemas.openxmlformats.org/officeDocument/2006/relationships" r:embed="rId103" cstate="print">
          <a:extLst>
            <a:ext uri="{28A0092B-C50C-407E-A947-70E740481C1C}">
              <a14:useLocalDpi xmlns:a14="http://schemas.microsoft.com/office/drawing/2010/main" val="0"/>
            </a:ext>
          </a:extLst>
        </a:blip>
        <a:stretch>
          <a:fillRect/>
        </a:stretch>
      </xdr:blipFill>
      <xdr:spPr>
        <a:xfrm>
          <a:off x="43917375" y="6379350"/>
          <a:ext cx="1984398" cy="1488299"/>
        </a:xfrm>
        <a:prstGeom prst="rect">
          <a:avLst/>
        </a:prstGeom>
      </xdr:spPr>
    </xdr:pic>
    <xdr:clientData/>
  </xdr:twoCellAnchor>
  <xdr:twoCellAnchor editAs="oneCell">
    <xdr:from>
      <xdr:col>159</xdr:col>
      <xdr:colOff>233324</xdr:colOff>
      <xdr:row>23</xdr:row>
      <xdr:rowOff>42826</xdr:rowOff>
    </xdr:from>
    <xdr:to>
      <xdr:col>163</xdr:col>
      <xdr:colOff>209549</xdr:colOff>
      <xdr:row>27</xdr:row>
      <xdr:rowOff>277825</xdr:rowOff>
    </xdr:to>
    <xdr:pic>
      <xdr:nvPicPr>
        <xdr:cNvPr id="129" name="図 128">
          <a:extLst>
            <a:ext uri="{FF2B5EF4-FFF2-40B4-BE49-F238E27FC236}">
              <a16:creationId xmlns:a16="http://schemas.microsoft.com/office/drawing/2014/main" id="{7236F271-84E1-2633-9AD3-D55EC91E7F85}"/>
            </a:ext>
          </a:extLst>
        </xdr:cNvPr>
        <xdr:cNvPicPr>
          <a:picLocks noChangeAspect="1"/>
        </xdr:cNvPicPr>
      </xdr:nvPicPr>
      <xdr:blipFill>
        <a:blip xmlns:r="http://schemas.openxmlformats.org/officeDocument/2006/relationships" r:embed="rId104" cstate="print">
          <a:extLst>
            <a:ext uri="{28A0092B-C50C-407E-A947-70E740481C1C}">
              <a14:useLocalDpi xmlns:a14="http://schemas.microsoft.com/office/drawing/2010/main" val="0"/>
            </a:ext>
          </a:extLst>
        </a:blip>
        <a:stretch>
          <a:fillRect/>
        </a:stretch>
      </xdr:blipFill>
      <xdr:spPr>
        <a:xfrm rot="5400000">
          <a:off x="45842987" y="6563488"/>
          <a:ext cx="1492299" cy="1119225"/>
        </a:xfrm>
        <a:prstGeom prst="rect">
          <a:avLst/>
        </a:prstGeom>
      </xdr:spPr>
    </xdr:pic>
    <xdr:clientData/>
  </xdr:twoCellAnchor>
  <xdr:twoCellAnchor editAs="oneCell">
    <xdr:from>
      <xdr:col>312</xdr:col>
      <xdr:colOff>76200</xdr:colOff>
      <xdr:row>6</xdr:row>
      <xdr:rowOff>38100</xdr:rowOff>
    </xdr:from>
    <xdr:to>
      <xdr:col>319</xdr:col>
      <xdr:colOff>28575</xdr:colOff>
      <xdr:row>10</xdr:row>
      <xdr:rowOff>288131</xdr:rowOff>
    </xdr:to>
    <xdr:pic>
      <xdr:nvPicPr>
        <xdr:cNvPr id="125" name="図 124">
          <a:extLst>
            <a:ext uri="{FF2B5EF4-FFF2-40B4-BE49-F238E27FC236}">
              <a16:creationId xmlns:a16="http://schemas.microsoft.com/office/drawing/2014/main" id="{0F33FB3C-EB07-3F35-547B-2EFB8CF5D120}"/>
            </a:ext>
          </a:extLst>
        </xdr:cNvPr>
        <xdr:cNvPicPr>
          <a:picLocks noChangeAspect="1"/>
        </xdr:cNvPicPr>
      </xdr:nvPicPr>
      <xdr:blipFill>
        <a:blip xmlns:r="http://schemas.openxmlformats.org/officeDocument/2006/relationships" r:embed="rId105" cstate="print">
          <a:extLst>
            <a:ext uri="{28A0092B-C50C-407E-A947-70E740481C1C}">
              <a14:useLocalDpi xmlns:a14="http://schemas.microsoft.com/office/drawing/2010/main" val="0"/>
            </a:ext>
          </a:extLst>
        </a:blip>
        <a:stretch>
          <a:fillRect/>
        </a:stretch>
      </xdr:blipFill>
      <xdr:spPr>
        <a:xfrm>
          <a:off x="90087450" y="1609725"/>
          <a:ext cx="2009775" cy="1507331"/>
        </a:xfrm>
        <a:prstGeom prst="rect">
          <a:avLst/>
        </a:prstGeom>
      </xdr:spPr>
    </xdr:pic>
    <xdr:clientData/>
  </xdr:twoCellAnchor>
  <xdr:twoCellAnchor editAs="oneCell">
    <xdr:from>
      <xdr:col>319</xdr:col>
      <xdr:colOff>102375</xdr:colOff>
      <xdr:row>6</xdr:row>
      <xdr:rowOff>26175</xdr:rowOff>
    </xdr:from>
    <xdr:to>
      <xdr:col>327</xdr:col>
      <xdr:colOff>91688</xdr:colOff>
      <xdr:row>10</xdr:row>
      <xdr:rowOff>285750</xdr:rowOff>
    </xdr:to>
    <xdr:pic>
      <xdr:nvPicPr>
        <xdr:cNvPr id="130" name="図 129">
          <a:extLst>
            <a:ext uri="{FF2B5EF4-FFF2-40B4-BE49-F238E27FC236}">
              <a16:creationId xmlns:a16="http://schemas.microsoft.com/office/drawing/2014/main" id="{A86BCE41-D059-0AE3-AE77-1F477DFB5B2E}"/>
            </a:ext>
          </a:extLst>
        </xdr:cNvPr>
        <xdr:cNvPicPr>
          <a:picLocks noChangeAspect="1"/>
        </xdr:cNvPicPr>
      </xdr:nvPicPr>
      <xdr:blipFill>
        <a:blip xmlns:r="http://schemas.openxmlformats.org/officeDocument/2006/relationships" r:embed="rId106" cstate="print">
          <a:extLst>
            <a:ext uri="{28A0092B-C50C-407E-A947-70E740481C1C}">
              <a14:useLocalDpi xmlns:a14="http://schemas.microsoft.com/office/drawing/2010/main" val="0"/>
            </a:ext>
          </a:extLst>
        </a:blip>
        <a:stretch>
          <a:fillRect/>
        </a:stretch>
      </xdr:blipFill>
      <xdr:spPr>
        <a:xfrm>
          <a:off x="92171025" y="1597800"/>
          <a:ext cx="2275313" cy="1516875"/>
        </a:xfrm>
        <a:prstGeom prst="rect">
          <a:avLst/>
        </a:prstGeom>
      </xdr:spPr>
    </xdr:pic>
    <xdr:clientData/>
  </xdr:twoCellAnchor>
  <xdr:twoCellAnchor editAs="oneCell">
    <xdr:from>
      <xdr:col>337</xdr:col>
      <xdr:colOff>114301</xdr:colOff>
      <xdr:row>23</xdr:row>
      <xdr:rowOff>38100</xdr:rowOff>
    </xdr:from>
    <xdr:to>
      <xdr:col>344</xdr:col>
      <xdr:colOff>12701</xdr:colOff>
      <xdr:row>27</xdr:row>
      <xdr:rowOff>276225</xdr:rowOff>
    </xdr:to>
    <xdr:pic>
      <xdr:nvPicPr>
        <xdr:cNvPr id="128" name="図 127">
          <a:extLst>
            <a:ext uri="{FF2B5EF4-FFF2-40B4-BE49-F238E27FC236}">
              <a16:creationId xmlns:a16="http://schemas.microsoft.com/office/drawing/2014/main" id="{061FFE84-9AB5-8937-D36D-932563EBF035}"/>
            </a:ext>
          </a:extLst>
        </xdr:cNvPr>
        <xdr:cNvPicPr>
          <a:picLocks noChangeAspect="1"/>
        </xdr:cNvPicPr>
      </xdr:nvPicPr>
      <xdr:blipFill>
        <a:blip xmlns:r="http://schemas.openxmlformats.org/officeDocument/2006/relationships" r:embed="rId107" cstate="print">
          <a:extLst>
            <a:ext uri="{28A0092B-C50C-407E-A947-70E740481C1C}">
              <a14:useLocalDpi xmlns:a14="http://schemas.microsoft.com/office/drawing/2010/main" val="0"/>
            </a:ext>
          </a:extLst>
        </a:blip>
        <a:stretch>
          <a:fillRect/>
        </a:stretch>
      </xdr:blipFill>
      <xdr:spPr>
        <a:xfrm>
          <a:off x="97326451" y="6372225"/>
          <a:ext cx="1993900" cy="1495425"/>
        </a:xfrm>
        <a:prstGeom prst="rect">
          <a:avLst/>
        </a:prstGeom>
      </xdr:spPr>
    </xdr:pic>
    <xdr:clientData/>
  </xdr:twoCellAnchor>
  <xdr:twoCellAnchor editAs="oneCell">
    <xdr:from>
      <xdr:col>344</xdr:col>
      <xdr:colOff>121426</xdr:colOff>
      <xdr:row>23</xdr:row>
      <xdr:rowOff>35699</xdr:rowOff>
    </xdr:from>
    <xdr:to>
      <xdr:col>351</xdr:col>
      <xdr:colOff>133350</xdr:colOff>
      <xdr:row>27</xdr:row>
      <xdr:rowOff>287530</xdr:rowOff>
    </xdr:to>
    <xdr:pic>
      <xdr:nvPicPr>
        <xdr:cNvPr id="133" name="図 132">
          <a:extLst>
            <a:ext uri="{FF2B5EF4-FFF2-40B4-BE49-F238E27FC236}">
              <a16:creationId xmlns:a16="http://schemas.microsoft.com/office/drawing/2014/main" id="{D25D5223-BFFD-1BD6-69E2-1607696F2B22}"/>
            </a:ext>
          </a:extLst>
        </xdr:cNvPr>
        <xdr:cNvPicPr>
          <a:picLocks noChangeAspect="1"/>
        </xdr:cNvPicPr>
      </xdr:nvPicPr>
      <xdr:blipFill>
        <a:blip xmlns:r="http://schemas.openxmlformats.org/officeDocument/2006/relationships" r:embed="rId108" cstate="print">
          <a:extLst>
            <a:ext uri="{28A0092B-C50C-407E-A947-70E740481C1C}">
              <a14:useLocalDpi xmlns:a14="http://schemas.microsoft.com/office/drawing/2010/main" val="0"/>
            </a:ext>
          </a:extLst>
        </a:blip>
        <a:stretch>
          <a:fillRect/>
        </a:stretch>
      </xdr:blipFill>
      <xdr:spPr>
        <a:xfrm>
          <a:off x="99429076" y="6369824"/>
          <a:ext cx="2012174" cy="1509131"/>
        </a:xfrm>
        <a:prstGeom prst="rect">
          <a:avLst/>
        </a:prstGeom>
      </xdr:spPr>
    </xdr:pic>
    <xdr:clientData/>
  </xdr:twoCellAnchor>
  <xdr:twoCellAnchor editAs="oneCell">
    <xdr:from>
      <xdr:col>216</xdr:col>
      <xdr:colOff>85725</xdr:colOff>
      <xdr:row>6</xdr:row>
      <xdr:rowOff>104775</xdr:rowOff>
    </xdr:from>
    <xdr:to>
      <xdr:col>222</xdr:col>
      <xdr:colOff>117475</xdr:colOff>
      <xdr:row>10</xdr:row>
      <xdr:rowOff>228600</xdr:rowOff>
    </xdr:to>
    <xdr:pic>
      <xdr:nvPicPr>
        <xdr:cNvPr id="131" name="図 130">
          <a:extLst>
            <a:ext uri="{FF2B5EF4-FFF2-40B4-BE49-F238E27FC236}">
              <a16:creationId xmlns:a16="http://schemas.microsoft.com/office/drawing/2014/main" id="{49590A01-2AC2-80BF-AA6D-3B4CD20C7737}"/>
            </a:ext>
          </a:extLst>
        </xdr:cNvPr>
        <xdr:cNvPicPr>
          <a:picLocks noChangeAspect="1"/>
        </xdr:cNvPicPr>
      </xdr:nvPicPr>
      <xdr:blipFill>
        <a:blip xmlns:r="http://schemas.openxmlformats.org/officeDocument/2006/relationships" r:embed="rId109" cstate="print">
          <a:extLst>
            <a:ext uri="{28A0092B-C50C-407E-A947-70E740481C1C}">
              <a14:useLocalDpi xmlns:a14="http://schemas.microsoft.com/office/drawing/2010/main" val="0"/>
            </a:ext>
          </a:extLst>
        </a:blip>
        <a:stretch>
          <a:fillRect/>
        </a:stretch>
      </xdr:blipFill>
      <xdr:spPr>
        <a:xfrm>
          <a:off x="62360175" y="1676400"/>
          <a:ext cx="1841500" cy="1381125"/>
        </a:xfrm>
        <a:prstGeom prst="rect">
          <a:avLst/>
        </a:prstGeom>
      </xdr:spPr>
    </xdr:pic>
    <xdr:clientData/>
  </xdr:twoCellAnchor>
  <xdr:twoCellAnchor editAs="oneCell">
    <xdr:from>
      <xdr:col>222</xdr:col>
      <xdr:colOff>207151</xdr:colOff>
      <xdr:row>6</xdr:row>
      <xdr:rowOff>102375</xdr:rowOff>
    </xdr:from>
    <xdr:to>
      <xdr:col>229</xdr:col>
      <xdr:colOff>47625</xdr:colOff>
      <xdr:row>10</xdr:row>
      <xdr:rowOff>225618</xdr:rowOff>
    </xdr:to>
    <xdr:pic>
      <xdr:nvPicPr>
        <xdr:cNvPr id="136" name="図 135">
          <a:extLst>
            <a:ext uri="{FF2B5EF4-FFF2-40B4-BE49-F238E27FC236}">
              <a16:creationId xmlns:a16="http://schemas.microsoft.com/office/drawing/2014/main" id="{3E1E0303-7D8E-355A-64E7-08695609ACD2}"/>
            </a:ext>
          </a:extLst>
        </xdr:cNvPr>
        <xdr:cNvPicPr>
          <a:picLocks noChangeAspect="1"/>
        </xdr:cNvPicPr>
      </xdr:nvPicPr>
      <xdr:blipFill>
        <a:blip xmlns:r="http://schemas.openxmlformats.org/officeDocument/2006/relationships" r:embed="rId110" cstate="print">
          <a:extLst>
            <a:ext uri="{28A0092B-C50C-407E-A947-70E740481C1C}">
              <a14:useLocalDpi xmlns:a14="http://schemas.microsoft.com/office/drawing/2010/main" val="0"/>
            </a:ext>
          </a:extLst>
        </a:blip>
        <a:stretch>
          <a:fillRect/>
        </a:stretch>
      </xdr:blipFill>
      <xdr:spPr>
        <a:xfrm>
          <a:off x="64291351" y="1674000"/>
          <a:ext cx="1840724" cy="1380543"/>
        </a:xfrm>
        <a:prstGeom prst="rect">
          <a:avLst/>
        </a:prstGeom>
      </xdr:spPr>
    </xdr:pic>
    <xdr:clientData/>
  </xdr:twoCellAnchor>
  <xdr:twoCellAnchor editAs="oneCell">
    <xdr:from>
      <xdr:col>229</xdr:col>
      <xdr:colOff>166650</xdr:colOff>
      <xdr:row>6</xdr:row>
      <xdr:rowOff>109501</xdr:rowOff>
    </xdr:from>
    <xdr:to>
      <xdr:col>235</xdr:col>
      <xdr:colOff>274649</xdr:colOff>
      <xdr:row>10</xdr:row>
      <xdr:rowOff>219075</xdr:rowOff>
    </xdr:to>
    <xdr:pic>
      <xdr:nvPicPr>
        <xdr:cNvPr id="138" name="図 137">
          <a:extLst>
            <a:ext uri="{FF2B5EF4-FFF2-40B4-BE49-F238E27FC236}">
              <a16:creationId xmlns:a16="http://schemas.microsoft.com/office/drawing/2014/main" id="{D76BF66A-4EFB-D239-893F-927A03BF9240}"/>
            </a:ext>
          </a:extLst>
        </xdr:cNvPr>
        <xdr:cNvPicPr>
          <a:picLocks noChangeAspect="1"/>
        </xdr:cNvPicPr>
      </xdr:nvPicPr>
      <xdr:blipFill>
        <a:blip xmlns:r="http://schemas.openxmlformats.org/officeDocument/2006/relationships" r:embed="rId111" cstate="print">
          <a:extLst>
            <a:ext uri="{28A0092B-C50C-407E-A947-70E740481C1C}">
              <a14:useLocalDpi xmlns:a14="http://schemas.microsoft.com/office/drawing/2010/main" val="0"/>
            </a:ext>
          </a:extLst>
        </a:blip>
        <a:stretch>
          <a:fillRect/>
        </a:stretch>
      </xdr:blipFill>
      <xdr:spPr>
        <a:xfrm>
          <a:off x="66251100" y="1681126"/>
          <a:ext cx="1822499" cy="1366874"/>
        </a:xfrm>
        <a:prstGeom prst="rect">
          <a:avLst/>
        </a:prstGeom>
      </xdr:spPr>
    </xdr:pic>
    <xdr:clientData/>
  </xdr:twoCellAnchor>
  <xdr:twoCellAnchor editAs="oneCell">
    <xdr:from>
      <xdr:col>234</xdr:col>
      <xdr:colOff>257175</xdr:colOff>
      <xdr:row>7</xdr:row>
      <xdr:rowOff>85725</xdr:rowOff>
    </xdr:from>
    <xdr:to>
      <xdr:col>238</xdr:col>
      <xdr:colOff>257032</xdr:colOff>
      <xdr:row>10</xdr:row>
      <xdr:rowOff>285607</xdr:rowOff>
    </xdr:to>
    <xdr:pic>
      <xdr:nvPicPr>
        <xdr:cNvPr id="52" name="図 51">
          <a:extLst>
            <a:ext uri="{FF2B5EF4-FFF2-40B4-BE49-F238E27FC236}">
              <a16:creationId xmlns:a16="http://schemas.microsoft.com/office/drawing/2014/main" id="{4B846379-5EA1-B0DA-FFBB-F39DC9DE29B3}"/>
            </a:ext>
          </a:extLst>
        </xdr:cNvPr>
        <xdr:cNvPicPr>
          <a:picLocks noChangeAspect="1"/>
        </xdr:cNvPicPr>
      </xdr:nvPicPr>
      <xdr:blipFill>
        <a:blip xmlns:r="http://schemas.openxmlformats.org/officeDocument/2006/relationships" r:embed="rId112">
          <a:extLst>
            <a:ext uri="{28A0092B-C50C-407E-A947-70E740481C1C}">
              <a14:useLocalDpi xmlns:a14="http://schemas.microsoft.com/office/drawing/2010/main" val="0"/>
            </a:ext>
          </a:extLst>
        </a:blip>
        <a:stretch>
          <a:fillRect/>
        </a:stretch>
      </xdr:blipFill>
      <xdr:spPr>
        <a:xfrm>
          <a:off x="67770375" y="1971675"/>
          <a:ext cx="1142857" cy="1142857"/>
        </a:xfrm>
        <a:prstGeom prst="rect">
          <a:avLst/>
        </a:prstGeom>
      </xdr:spPr>
    </xdr:pic>
    <xdr:clientData/>
  </xdr:twoCellAnchor>
  <xdr:twoCellAnchor editAs="oneCell">
    <xdr:from>
      <xdr:col>193</xdr:col>
      <xdr:colOff>85725</xdr:colOff>
      <xdr:row>23</xdr:row>
      <xdr:rowOff>66675</xdr:rowOff>
    </xdr:from>
    <xdr:to>
      <xdr:col>199</xdr:col>
      <xdr:colOff>213650</xdr:colOff>
      <xdr:row>27</xdr:row>
      <xdr:rowOff>262631</xdr:rowOff>
    </xdr:to>
    <xdr:pic>
      <xdr:nvPicPr>
        <xdr:cNvPr id="134" name="図 133">
          <a:extLst>
            <a:ext uri="{FF2B5EF4-FFF2-40B4-BE49-F238E27FC236}">
              <a16:creationId xmlns:a16="http://schemas.microsoft.com/office/drawing/2014/main" id="{C56CB34B-1112-9066-AB48-100FF80A5AE9}"/>
            </a:ext>
          </a:extLst>
        </xdr:cNvPr>
        <xdr:cNvPicPr>
          <a:picLocks noChangeAspect="1"/>
        </xdr:cNvPicPr>
      </xdr:nvPicPr>
      <xdr:blipFill>
        <a:blip xmlns:r="http://schemas.openxmlformats.org/officeDocument/2006/relationships" r:embed="rId113" cstate="print">
          <a:extLst>
            <a:ext uri="{28A0092B-C50C-407E-A947-70E740481C1C}">
              <a14:useLocalDpi xmlns:a14="http://schemas.microsoft.com/office/drawing/2010/main" val="0"/>
            </a:ext>
          </a:extLst>
        </a:blip>
        <a:stretch>
          <a:fillRect/>
        </a:stretch>
      </xdr:blipFill>
      <xdr:spPr>
        <a:xfrm>
          <a:off x="55692675" y="6400800"/>
          <a:ext cx="1937675" cy="1453256"/>
        </a:xfrm>
        <a:prstGeom prst="rect">
          <a:avLst/>
        </a:prstGeom>
      </xdr:spPr>
    </xdr:pic>
    <xdr:clientData/>
  </xdr:twoCellAnchor>
  <xdr:twoCellAnchor editAs="oneCell">
    <xdr:from>
      <xdr:col>200</xdr:col>
      <xdr:colOff>35700</xdr:colOff>
      <xdr:row>23</xdr:row>
      <xdr:rowOff>73800</xdr:rowOff>
    </xdr:from>
    <xdr:to>
      <xdr:col>206</xdr:col>
      <xdr:colOff>258875</xdr:colOff>
      <xdr:row>27</xdr:row>
      <xdr:rowOff>269756</xdr:rowOff>
    </xdr:to>
    <xdr:pic>
      <xdr:nvPicPr>
        <xdr:cNvPr id="139" name="図 138">
          <a:extLst>
            <a:ext uri="{FF2B5EF4-FFF2-40B4-BE49-F238E27FC236}">
              <a16:creationId xmlns:a16="http://schemas.microsoft.com/office/drawing/2014/main" id="{2B6DFBD2-CFF5-751B-938E-9AC320AAC3EB}"/>
            </a:ext>
          </a:extLst>
        </xdr:cNvPr>
        <xdr:cNvPicPr>
          <a:picLocks noChangeAspect="1"/>
        </xdr:cNvPicPr>
      </xdr:nvPicPr>
      <xdr:blipFill>
        <a:blip xmlns:r="http://schemas.openxmlformats.org/officeDocument/2006/relationships" r:embed="rId114" cstate="print">
          <a:extLst>
            <a:ext uri="{28A0092B-C50C-407E-A947-70E740481C1C}">
              <a14:useLocalDpi xmlns:a14="http://schemas.microsoft.com/office/drawing/2010/main" val="0"/>
            </a:ext>
          </a:extLst>
        </a:blip>
        <a:stretch>
          <a:fillRect/>
        </a:stretch>
      </xdr:blipFill>
      <xdr:spPr>
        <a:xfrm>
          <a:off x="57738150" y="6407925"/>
          <a:ext cx="1937675" cy="1453256"/>
        </a:xfrm>
        <a:prstGeom prst="rect">
          <a:avLst/>
        </a:prstGeom>
      </xdr:spPr>
    </xdr:pic>
    <xdr:clientData/>
  </xdr:twoCellAnchor>
  <xdr:twoCellAnchor editAs="oneCell">
    <xdr:from>
      <xdr:col>241</xdr:col>
      <xdr:colOff>47626</xdr:colOff>
      <xdr:row>6</xdr:row>
      <xdr:rowOff>76200</xdr:rowOff>
    </xdr:from>
    <xdr:to>
      <xdr:col>248</xdr:col>
      <xdr:colOff>19050</xdr:colOff>
      <xdr:row>10</xdr:row>
      <xdr:rowOff>233891</xdr:rowOff>
    </xdr:to>
    <xdr:pic>
      <xdr:nvPicPr>
        <xdr:cNvPr id="149" name="図 148">
          <a:extLst>
            <a:ext uri="{FF2B5EF4-FFF2-40B4-BE49-F238E27FC236}">
              <a16:creationId xmlns:a16="http://schemas.microsoft.com/office/drawing/2014/main" id="{651B8382-802B-701B-87FE-7197163E1E33}"/>
            </a:ext>
          </a:extLst>
        </xdr:cNvPr>
        <xdr:cNvPicPr>
          <a:picLocks noChangeAspect="1"/>
        </xdr:cNvPicPr>
      </xdr:nvPicPr>
      <xdr:blipFill>
        <a:blip xmlns:r="http://schemas.openxmlformats.org/officeDocument/2006/relationships" r:embed="rId115">
          <a:extLst>
            <a:ext uri="{28A0092B-C50C-407E-A947-70E740481C1C}">
              <a14:useLocalDpi xmlns:a14="http://schemas.microsoft.com/office/drawing/2010/main" val="0"/>
            </a:ext>
          </a:extLst>
        </a:blip>
        <a:stretch>
          <a:fillRect/>
        </a:stretch>
      </xdr:blipFill>
      <xdr:spPr>
        <a:xfrm>
          <a:off x="69561076" y="1647825"/>
          <a:ext cx="2066924" cy="1414991"/>
        </a:xfrm>
        <a:prstGeom prst="rect">
          <a:avLst/>
        </a:prstGeom>
      </xdr:spPr>
    </xdr:pic>
    <xdr:clientData/>
  </xdr:twoCellAnchor>
  <xdr:twoCellAnchor editAs="oneCell">
    <xdr:from>
      <xdr:col>251</xdr:col>
      <xdr:colOff>166650</xdr:colOff>
      <xdr:row>23</xdr:row>
      <xdr:rowOff>33301</xdr:rowOff>
    </xdr:from>
    <xdr:to>
      <xdr:col>259</xdr:col>
      <xdr:colOff>84349</xdr:colOff>
      <xdr:row>27</xdr:row>
      <xdr:rowOff>295275</xdr:rowOff>
    </xdr:to>
    <xdr:pic>
      <xdr:nvPicPr>
        <xdr:cNvPr id="153" name="図 152">
          <a:extLst>
            <a:ext uri="{FF2B5EF4-FFF2-40B4-BE49-F238E27FC236}">
              <a16:creationId xmlns:a16="http://schemas.microsoft.com/office/drawing/2014/main" id="{C5D8F655-85B2-67A7-0A3C-DFB427A2DC6D}"/>
            </a:ext>
          </a:extLst>
        </xdr:cNvPr>
        <xdr:cNvPicPr>
          <a:picLocks noChangeAspect="1"/>
        </xdr:cNvPicPr>
      </xdr:nvPicPr>
      <xdr:blipFill>
        <a:blip xmlns:r="http://schemas.openxmlformats.org/officeDocument/2006/relationships" r:embed="rId116">
          <a:extLst>
            <a:ext uri="{28A0092B-C50C-407E-A947-70E740481C1C}">
              <a14:useLocalDpi xmlns:a14="http://schemas.microsoft.com/office/drawing/2010/main" val="0"/>
            </a:ext>
          </a:extLst>
        </a:blip>
        <a:stretch>
          <a:fillRect/>
        </a:stretch>
      </xdr:blipFill>
      <xdr:spPr>
        <a:xfrm>
          <a:off x="72632850" y="6367426"/>
          <a:ext cx="2203699" cy="1519274"/>
        </a:xfrm>
        <a:prstGeom prst="rect">
          <a:avLst/>
        </a:prstGeom>
      </xdr:spPr>
    </xdr:pic>
    <xdr:clientData/>
  </xdr:twoCellAnchor>
  <xdr:twoCellAnchor editAs="oneCell">
    <xdr:from>
      <xdr:col>248</xdr:col>
      <xdr:colOff>61875</xdr:colOff>
      <xdr:row>6</xdr:row>
      <xdr:rowOff>71400</xdr:rowOff>
    </xdr:from>
    <xdr:to>
      <xdr:col>255</xdr:col>
      <xdr:colOff>170967</xdr:colOff>
      <xdr:row>10</xdr:row>
      <xdr:rowOff>228600</xdr:rowOff>
    </xdr:to>
    <xdr:pic>
      <xdr:nvPicPr>
        <xdr:cNvPr id="159" name="図 158">
          <a:extLst>
            <a:ext uri="{FF2B5EF4-FFF2-40B4-BE49-F238E27FC236}">
              <a16:creationId xmlns:a16="http://schemas.microsoft.com/office/drawing/2014/main" id="{A217524E-1680-82B8-13FC-DAD024D08C98}"/>
            </a:ext>
          </a:extLst>
        </xdr:cNvPr>
        <xdr:cNvPicPr>
          <a:picLocks noChangeAspect="1"/>
        </xdr:cNvPicPr>
      </xdr:nvPicPr>
      <xdr:blipFill>
        <a:blip xmlns:r="http://schemas.openxmlformats.org/officeDocument/2006/relationships" r:embed="rId117">
          <a:extLst>
            <a:ext uri="{28A0092B-C50C-407E-A947-70E740481C1C}">
              <a14:useLocalDpi xmlns:a14="http://schemas.microsoft.com/office/drawing/2010/main" val="0"/>
            </a:ext>
          </a:extLst>
        </a:blip>
        <a:stretch>
          <a:fillRect/>
        </a:stretch>
      </xdr:blipFill>
      <xdr:spPr>
        <a:xfrm>
          <a:off x="71670825" y="1643025"/>
          <a:ext cx="2109342" cy="1414500"/>
        </a:xfrm>
        <a:prstGeom prst="rect">
          <a:avLst/>
        </a:prstGeom>
      </xdr:spPr>
    </xdr:pic>
    <xdr:clientData/>
  </xdr:twoCellAnchor>
  <xdr:twoCellAnchor editAs="oneCell">
    <xdr:from>
      <xdr:col>242</xdr:col>
      <xdr:colOff>95250</xdr:colOff>
      <xdr:row>23</xdr:row>
      <xdr:rowOff>28574</xdr:rowOff>
    </xdr:from>
    <xdr:to>
      <xdr:col>249</xdr:col>
      <xdr:colOff>276225</xdr:colOff>
      <xdr:row>27</xdr:row>
      <xdr:rowOff>293097</xdr:rowOff>
    </xdr:to>
    <xdr:pic>
      <xdr:nvPicPr>
        <xdr:cNvPr id="161" name="図 160">
          <a:extLst>
            <a:ext uri="{FF2B5EF4-FFF2-40B4-BE49-F238E27FC236}">
              <a16:creationId xmlns:a16="http://schemas.microsoft.com/office/drawing/2014/main" id="{60E33704-B7E1-FABD-DF73-459558DDA899}"/>
            </a:ext>
          </a:extLst>
        </xdr:cNvPr>
        <xdr:cNvPicPr>
          <a:picLocks noChangeAspect="1"/>
        </xdr:cNvPicPr>
      </xdr:nvPicPr>
      <xdr:blipFill>
        <a:blip xmlns:r="http://schemas.openxmlformats.org/officeDocument/2006/relationships" r:embed="rId118">
          <a:extLst>
            <a:ext uri="{28A0092B-C50C-407E-A947-70E740481C1C}">
              <a14:useLocalDpi xmlns:a14="http://schemas.microsoft.com/office/drawing/2010/main" val="0"/>
            </a:ext>
          </a:extLst>
        </a:blip>
        <a:stretch>
          <a:fillRect/>
        </a:stretch>
      </xdr:blipFill>
      <xdr:spPr>
        <a:xfrm>
          <a:off x="69951600" y="6362699"/>
          <a:ext cx="2219325" cy="1521823"/>
        </a:xfrm>
        <a:prstGeom prst="rect">
          <a:avLst/>
        </a:prstGeom>
      </xdr:spPr>
    </xdr:pic>
    <xdr:clientData/>
  </xdr:twoCellAnchor>
  <xdr:twoCellAnchor editAs="oneCell">
    <xdr:from>
      <xdr:col>504</xdr:col>
      <xdr:colOff>57150</xdr:colOff>
      <xdr:row>6</xdr:row>
      <xdr:rowOff>57150</xdr:rowOff>
    </xdr:from>
    <xdr:to>
      <xdr:col>510</xdr:col>
      <xdr:colOff>266701</xdr:colOff>
      <xdr:row>10</xdr:row>
      <xdr:rowOff>285750</xdr:rowOff>
    </xdr:to>
    <xdr:pic>
      <xdr:nvPicPr>
        <xdr:cNvPr id="163" name="図 162">
          <a:extLst>
            <a:ext uri="{FF2B5EF4-FFF2-40B4-BE49-F238E27FC236}">
              <a16:creationId xmlns:a16="http://schemas.microsoft.com/office/drawing/2014/main" id="{B57BCB4D-5943-CC95-3A96-27AB5EAE9850}"/>
            </a:ext>
          </a:extLst>
        </xdr:cNvPr>
        <xdr:cNvPicPr>
          <a:picLocks noChangeAspect="1"/>
        </xdr:cNvPicPr>
      </xdr:nvPicPr>
      <xdr:blipFill>
        <a:blip xmlns:r="http://schemas.openxmlformats.org/officeDocument/2006/relationships" r:embed="rId119" cstate="print">
          <a:extLst>
            <a:ext uri="{28A0092B-C50C-407E-A947-70E740481C1C}">
              <a14:useLocalDpi xmlns:a14="http://schemas.microsoft.com/office/drawing/2010/main" val="0"/>
            </a:ext>
          </a:extLst>
        </a:blip>
        <a:stretch>
          <a:fillRect/>
        </a:stretch>
      </xdr:blipFill>
      <xdr:spPr>
        <a:xfrm>
          <a:off x="145618200" y="1628775"/>
          <a:ext cx="1981201" cy="1485900"/>
        </a:xfrm>
        <a:prstGeom prst="rect">
          <a:avLst/>
        </a:prstGeom>
      </xdr:spPr>
    </xdr:pic>
    <xdr:clientData/>
  </xdr:twoCellAnchor>
  <xdr:twoCellAnchor editAs="oneCell">
    <xdr:from>
      <xdr:col>511</xdr:col>
      <xdr:colOff>35700</xdr:colOff>
      <xdr:row>6</xdr:row>
      <xdr:rowOff>54751</xdr:rowOff>
    </xdr:from>
    <xdr:to>
      <xdr:col>518</xdr:col>
      <xdr:colOff>19850</xdr:colOff>
      <xdr:row>10</xdr:row>
      <xdr:rowOff>285751</xdr:rowOff>
    </xdr:to>
    <xdr:pic>
      <xdr:nvPicPr>
        <xdr:cNvPr id="165" name="図 164">
          <a:extLst>
            <a:ext uri="{FF2B5EF4-FFF2-40B4-BE49-F238E27FC236}">
              <a16:creationId xmlns:a16="http://schemas.microsoft.com/office/drawing/2014/main" id="{EFC0673F-48A7-F6A0-0D38-7598662D426F}"/>
            </a:ext>
          </a:extLst>
        </xdr:cNvPr>
        <xdr:cNvPicPr>
          <a:picLocks noChangeAspect="1"/>
        </xdr:cNvPicPr>
      </xdr:nvPicPr>
      <xdr:blipFill>
        <a:blip xmlns:r="http://schemas.openxmlformats.org/officeDocument/2006/relationships" r:embed="rId120" cstate="print">
          <a:extLst>
            <a:ext uri="{28A0092B-C50C-407E-A947-70E740481C1C}">
              <a14:useLocalDpi xmlns:a14="http://schemas.microsoft.com/office/drawing/2010/main" val="0"/>
            </a:ext>
          </a:extLst>
        </a:blip>
        <a:stretch>
          <a:fillRect/>
        </a:stretch>
      </xdr:blipFill>
      <xdr:spPr>
        <a:xfrm>
          <a:off x="147654150" y="1626376"/>
          <a:ext cx="1984400" cy="1488300"/>
        </a:xfrm>
        <a:prstGeom prst="rect">
          <a:avLst/>
        </a:prstGeom>
      </xdr:spPr>
    </xdr:pic>
    <xdr:clientData/>
  </xdr:twoCellAnchor>
  <xdr:twoCellAnchor editAs="oneCell">
    <xdr:from>
      <xdr:col>127</xdr:col>
      <xdr:colOff>66676</xdr:colOff>
      <xdr:row>23</xdr:row>
      <xdr:rowOff>28576</xdr:rowOff>
    </xdr:from>
    <xdr:to>
      <xdr:col>132</xdr:col>
      <xdr:colOff>226696</xdr:colOff>
      <xdr:row>27</xdr:row>
      <xdr:rowOff>295276</xdr:rowOff>
    </xdr:to>
    <xdr:pic>
      <xdr:nvPicPr>
        <xdr:cNvPr id="169" name="図 168">
          <a:extLst>
            <a:ext uri="{FF2B5EF4-FFF2-40B4-BE49-F238E27FC236}">
              <a16:creationId xmlns:a16="http://schemas.microsoft.com/office/drawing/2014/main" id="{0305A42A-AF98-F38B-7D32-680C106E111B}"/>
            </a:ext>
          </a:extLst>
        </xdr:cNvPr>
        <xdr:cNvPicPr>
          <a:picLocks noChangeAspect="1"/>
        </xdr:cNvPicPr>
      </xdr:nvPicPr>
      <xdr:blipFill>
        <a:blip xmlns:r="http://schemas.openxmlformats.org/officeDocument/2006/relationships" r:embed="rId121" cstate="print">
          <a:extLst>
            <a:ext uri="{28A0092B-C50C-407E-A947-70E740481C1C}">
              <a14:useLocalDpi xmlns:a14="http://schemas.microsoft.com/office/drawing/2010/main" val="0"/>
            </a:ext>
          </a:extLst>
        </a:blip>
        <a:stretch>
          <a:fillRect/>
        </a:stretch>
      </xdr:blipFill>
      <xdr:spPr>
        <a:xfrm>
          <a:off x="36623626" y="6362701"/>
          <a:ext cx="1588770" cy="1524000"/>
        </a:xfrm>
        <a:prstGeom prst="rect">
          <a:avLst/>
        </a:prstGeom>
      </xdr:spPr>
    </xdr:pic>
    <xdr:clientData/>
  </xdr:twoCellAnchor>
  <xdr:twoCellAnchor editAs="oneCell">
    <xdr:from>
      <xdr:col>120</xdr:col>
      <xdr:colOff>54750</xdr:colOff>
      <xdr:row>23</xdr:row>
      <xdr:rowOff>26175</xdr:rowOff>
    </xdr:from>
    <xdr:to>
      <xdr:col>127</xdr:col>
      <xdr:colOff>0</xdr:colOff>
      <xdr:row>27</xdr:row>
      <xdr:rowOff>299438</xdr:rowOff>
    </xdr:to>
    <xdr:pic>
      <xdr:nvPicPr>
        <xdr:cNvPr id="171" name="図 170">
          <a:extLst>
            <a:ext uri="{FF2B5EF4-FFF2-40B4-BE49-F238E27FC236}">
              <a16:creationId xmlns:a16="http://schemas.microsoft.com/office/drawing/2014/main" id="{0666128A-01B0-D90F-5BE4-BB784362BB73}"/>
            </a:ext>
          </a:extLst>
        </xdr:cNvPr>
        <xdr:cNvPicPr>
          <a:picLocks noChangeAspect="1"/>
        </xdr:cNvPicPr>
      </xdr:nvPicPr>
      <xdr:blipFill>
        <a:blip xmlns:r="http://schemas.openxmlformats.org/officeDocument/2006/relationships" r:embed="rId122" cstate="print">
          <a:extLst>
            <a:ext uri="{28A0092B-C50C-407E-A947-70E740481C1C}">
              <a14:useLocalDpi xmlns:a14="http://schemas.microsoft.com/office/drawing/2010/main" val="0"/>
            </a:ext>
          </a:extLst>
        </a:blip>
        <a:stretch>
          <a:fillRect/>
        </a:stretch>
      </xdr:blipFill>
      <xdr:spPr>
        <a:xfrm>
          <a:off x="34516200" y="6360300"/>
          <a:ext cx="2040750" cy="1530563"/>
        </a:xfrm>
        <a:prstGeom prst="rect">
          <a:avLst/>
        </a:prstGeom>
      </xdr:spPr>
    </xdr:pic>
    <xdr:clientData/>
  </xdr:twoCellAnchor>
  <xdr:twoCellAnchor editAs="oneCell">
    <xdr:from>
      <xdr:col>133</xdr:col>
      <xdr:colOff>4725</xdr:colOff>
      <xdr:row>23</xdr:row>
      <xdr:rowOff>42825</xdr:rowOff>
    </xdr:from>
    <xdr:to>
      <xdr:col>140</xdr:col>
      <xdr:colOff>9525</xdr:colOff>
      <xdr:row>27</xdr:row>
      <xdr:rowOff>289313</xdr:rowOff>
    </xdr:to>
    <xdr:pic>
      <xdr:nvPicPr>
        <xdr:cNvPr id="173" name="図 172">
          <a:extLst>
            <a:ext uri="{FF2B5EF4-FFF2-40B4-BE49-F238E27FC236}">
              <a16:creationId xmlns:a16="http://schemas.microsoft.com/office/drawing/2014/main" id="{6319E484-3FF5-7A94-2065-51DA81C72F54}"/>
            </a:ext>
          </a:extLst>
        </xdr:cNvPr>
        <xdr:cNvPicPr>
          <a:picLocks noChangeAspect="1"/>
        </xdr:cNvPicPr>
      </xdr:nvPicPr>
      <xdr:blipFill>
        <a:blip xmlns:r="http://schemas.openxmlformats.org/officeDocument/2006/relationships" r:embed="rId123" cstate="print">
          <a:extLst>
            <a:ext uri="{28A0092B-C50C-407E-A947-70E740481C1C}">
              <a14:useLocalDpi xmlns:a14="http://schemas.microsoft.com/office/drawing/2010/main" val="0"/>
            </a:ext>
          </a:extLst>
        </a:blip>
        <a:stretch>
          <a:fillRect/>
        </a:stretch>
      </xdr:blipFill>
      <xdr:spPr>
        <a:xfrm>
          <a:off x="38276175" y="6376950"/>
          <a:ext cx="2005050" cy="1503788"/>
        </a:xfrm>
        <a:prstGeom prst="rect">
          <a:avLst/>
        </a:prstGeom>
      </xdr:spPr>
    </xdr:pic>
    <xdr:clientData/>
  </xdr:twoCellAnchor>
  <xdr:twoCellAnchor editAs="oneCell">
    <xdr:from>
      <xdr:col>139</xdr:col>
      <xdr:colOff>19050</xdr:colOff>
      <xdr:row>24</xdr:row>
      <xdr:rowOff>152400</xdr:rowOff>
    </xdr:from>
    <xdr:to>
      <xdr:col>142</xdr:col>
      <xdr:colOff>257175</xdr:colOff>
      <xdr:row>27</xdr:row>
      <xdr:rowOff>304800</xdr:rowOff>
    </xdr:to>
    <xdr:pic>
      <xdr:nvPicPr>
        <xdr:cNvPr id="40" name="図 39">
          <a:extLst>
            <a:ext uri="{FF2B5EF4-FFF2-40B4-BE49-F238E27FC236}">
              <a16:creationId xmlns:a16="http://schemas.microsoft.com/office/drawing/2014/main" id="{47734DB4-433C-624C-A1B9-AAF1777CA6E4}"/>
            </a:ext>
          </a:extLst>
        </xdr:cNvPr>
        <xdr:cNvPicPr>
          <a:picLocks noChangeAspect="1"/>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40005000" y="6800850"/>
          <a:ext cx="1095375" cy="1095375"/>
        </a:xfrm>
        <a:prstGeom prst="rect">
          <a:avLst/>
        </a:prstGeom>
      </xdr:spPr>
    </xdr:pic>
    <xdr:clientData/>
  </xdr:twoCellAnchor>
  <xdr:twoCellAnchor>
    <xdr:from>
      <xdr:col>1</xdr:col>
      <xdr:colOff>142875</xdr:colOff>
      <xdr:row>6</xdr:row>
      <xdr:rowOff>19051</xdr:rowOff>
    </xdr:from>
    <xdr:to>
      <xdr:col>17</xdr:col>
      <xdr:colOff>85725</xdr:colOff>
      <xdr:row>10</xdr:row>
      <xdr:rowOff>207138</xdr:rowOff>
    </xdr:to>
    <xdr:grpSp>
      <xdr:nvGrpSpPr>
        <xdr:cNvPr id="152" name="グループ化 151">
          <a:extLst>
            <a:ext uri="{FF2B5EF4-FFF2-40B4-BE49-F238E27FC236}">
              <a16:creationId xmlns:a16="http://schemas.microsoft.com/office/drawing/2014/main" id="{5A858EF1-EFCE-089C-BEF6-2CAFF1D5D9B9}"/>
            </a:ext>
          </a:extLst>
        </xdr:cNvPr>
        <xdr:cNvGrpSpPr/>
      </xdr:nvGrpSpPr>
      <xdr:grpSpPr>
        <a:xfrm>
          <a:off x="428625" y="1590676"/>
          <a:ext cx="4514850" cy="1445387"/>
          <a:chOff x="428625" y="1590676"/>
          <a:chExt cx="4514850" cy="1445387"/>
        </a:xfrm>
      </xdr:grpSpPr>
      <xdr:pic>
        <xdr:nvPicPr>
          <xdr:cNvPr id="146" name="図 145">
            <a:extLst>
              <a:ext uri="{FF2B5EF4-FFF2-40B4-BE49-F238E27FC236}">
                <a16:creationId xmlns:a16="http://schemas.microsoft.com/office/drawing/2014/main" id="{4774C83C-2770-030E-DCFE-CDC808238309}"/>
              </a:ext>
            </a:extLst>
          </xdr:cNvPr>
          <xdr:cNvPicPr>
            <a:picLocks noChangeAspect="1"/>
          </xdr:cNvPicPr>
        </xdr:nvPicPr>
        <xdr:blipFill>
          <a:blip xmlns:r="http://schemas.openxmlformats.org/officeDocument/2006/relationships" r:embed="rId125" cstate="print">
            <a:extLst>
              <a:ext uri="{28A0092B-C50C-407E-A947-70E740481C1C}">
                <a14:useLocalDpi xmlns:a14="http://schemas.microsoft.com/office/drawing/2010/main" val="0"/>
              </a:ext>
            </a:extLst>
          </a:blip>
          <a:stretch>
            <a:fillRect/>
          </a:stretch>
        </xdr:blipFill>
        <xdr:spPr>
          <a:xfrm>
            <a:off x="428625" y="1590676"/>
            <a:ext cx="1438275" cy="1435862"/>
          </a:xfrm>
          <a:prstGeom prst="rect">
            <a:avLst/>
          </a:prstGeom>
        </xdr:spPr>
      </xdr:pic>
      <xdr:pic>
        <xdr:nvPicPr>
          <xdr:cNvPr id="148" name="図 147">
            <a:extLst>
              <a:ext uri="{FF2B5EF4-FFF2-40B4-BE49-F238E27FC236}">
                <a16:creationId xmlns:a16="http://schemas.microsoft.com/office/drawing/2014/main" id="{DCBDD5B4-30BD-C10E-7732-632DD0FCFCF7}"/>
              </a:ext>
            </a:extLst>
          </xdr:cNvPr>
          <xdr:cNvPicPr>
            <a:picLocks noChangeAspect="1"/>
          </xdr:cNvPicPr>
        </xdr:nvPicPr>
        <xdr:blipFill>
          <a:blip xmlns:r="http://schemas.openxmlformats.org/officeDocument/2006/relationships" r:embed="rId125" cstate="print">
            <a:extLst>
              <a:ext uri="{28A0092B-C50C-407E-A947-70E740481C1C}">
                <a14:useLocalDpi xmlns:a14="http://schemas.microsoft.com/office/drawing/2010/main" val="0"/>
              </a:ext>
            </a:extLst>
          </a:blip>
          <a:stretch>
            <a:fillRect/>
          </a:stretch>
        </xdr:blipFill>
        <xdr:spPr>
          <a:xfrm>
            <a:off x="3505200" y="1600201"/>
            <a:ext cx="1438275" cy="1435862"/>
          </a:xfrm>
          <a:prstGeom prst="rect">
            <a:avLst/>
          </a:prstGeom>
        </xdr:spPr>
      </xdr:pic>
      <xdr:pic>
        <xdr:nvPicPr>
          <xdr:cNvPr id="150" name="図 149">
            <a:extLst>
              <a:ext uri="{FF2B5EF4-FFF2-40B4-BE49-F238E27FC236}">
                <a16:creationId xmlns:a16="http://schemas.microsoft.com/office/drawing/2014/main" id="{AE5A76FB-D6CA-28CB-A494-EF72883448F1}"/>
              </a:ext>
            </a:extLst>
          </xdr:cNvPr>
          <xdr:cNvPicPr>
            <a:picLocks noChangeAspect="1"/>
          </xdr:cNvPicPr>
        </xdr:nvPicPr>
        <xdr:blipFill>
          <a:blip xmlns:r="http://schemas.openxmlformats.org/officeDocument/2006/relationships" r:embed="rId125" cstate="print">
            <a:extLst>
              <a:ext uri="{28A0092B-C50C-407E-A947-70E740481C1C}">
                <a14:useLocalDpi xmlns:a14="http://schemas.microsoft.com/office/drawing/2010/main" val="0"/>
              </a:ext>
            </a:extLst>
          </a:blip>
          <a:stretch>
            <a:fillRect/>
          </a:stretch>
        </xdr:blipFill>
        <xdr:spPr>
          <a:xfrm>
            <a:off x="1971675" y="1600201"/>
            <a:ext cx="1438275" cy="1435862"/>
          </a:xfrm>
          <a:prstGeom prst="rect">
            <a:avLst/>
          </a:prstGeom>
        </xdr:spPr>
      </xdr:pic>
    </xdr:grpSp>
    <xdr:clientData/>
  </xdr:twoCellAnchor>
  <xdr:twoCellAnchor editAs="oneCell">
    <xdr:from>
      <xdr:col>98</xdr:col>
      <xdr:colOff>57150</xdr:colOff>
      <xdr:row>23</xdr:row>
      <xdr:rowOff>66675</xdr:rowOff>
    </xdr:from>
    <xdr:to>
      <xdr:col>113</xdr:col>
      <xdr:colOff>250328</xdr:colOff>
      <xdr:row>27</xdr:row>
      <xdr:rowOff>254252</xdr:rowOff>
    </xdr:to>
    <xdr:pic>
      <xdr:nvPicPr>
        <xdr:cNvPr id="160" name="図 159">
          <a:extLst>
            <a:ext uri="{FF2B5EF4-FFF2-40B4-BE49-F238E27FC236}">
              <a16:creationId xmlns:a16="http://schemas.microsoft.com/office/drawing/2014/main" id="{0E08DA9F-3506-CED9-0DBF-B5408BEC1B34}"/>
            </a:ext>
          </a:extLst>
        </xdr:cNvPr>
        <xdr:cNvPicPr>
          <a:picLocks noChangeAspect="1"/>
        </xdr:cNvPicPr>
      </xdr:nvPicPr>
      <xdr:blipFill>
        <a:blip xmlns:r="http://schemas.openxmlformats.org/officeDocument/2006/relationships" r:embed="rId126"/>
        <a:stretch>
          <a:fillRect/>
        </a:stretch>
      </xdr:blipFill>
      <xdr:spPr>
        <a:xfrm>
          <a:off x="28194000" y="6400800"/>
          <a:ext cx="4517528" cy="1444877"/>
        </a:xfrm>
        <a:prstGeom prst="rect">
          <a:avLst/>
        </a:prstGeom>
      </xdr:spPr>
    </xdr:pic>
    <xdr:clientData/>
  </xdr:twoCellAnchor>
  <xdr:twoCellAnchor editAs="oneCell">
    <xdr:from>
      <xdr:col>338</xdr:col>
      <xdr:colOff>190500</xdr:colOff>
      <xdr:row>6</xdr:row>
      <xdr:rowOff>66675</xdr:rowOff>
    </xdr:from>
    <xdr:to>
      <xdr:col>354</xdr:col>
      <xdr:colOff>97928</xdr:colOff>
      <xdr:row>10</xdr:row>
      <xdr:rowOff>254252</xdr:rowOff>
    </xdr:to>
    <xdr:pic>
      <xdr:nvPicPr>
        <xdr:cNvPr id="170" name="図 169">
          <a:extLst>
            <a:ext uri="{FF2B5EF4-FFF2-40B4-BE49-F238E27FC236}">
              <a16:creationId xmlns:a16="http://schemas.microsoft.com/office/drawing/2014/main" id="{61686F56-D624-5E67-62AE-7543F1BCF1C2}"/>
            </a:ext>
          </a:extLst>
        </xdr:cNvPr>
        <xdr:cNvPicPr>
          <a:picLocks noChangeAspect="1"/>
        </xdr:cNvPicPr>
      </xdr:nvPicPr>
      <xdr:blipFill>
        <a:blip xmlns:r="http://schemas.openxmlformats.org/officeDocument/2006/relationships" r:embed="rId127"/>
        <a:stretch>
          <a:fillRect/>
        </a:stretch>
      </xdr:blipFill>
      <xdr:spPr>
        <a:xfrm>
          <a:off x="97745550" y="1638300"/>
          <a:ext cx="4517528" cy="1444877"/>
        </a:xfrm>
        <a:prstGeom prst="rect">
          <a:avLst/>
        </a:prstGeom>
      </xdr:spPr>
    </xdr:pic>
    <xdr:clientData/>
  </xdr:twoCellAnchor>
  <xdr:twoCellAnchor editAs="oneCell">
    <xdr:from>
      <xdr:col>441</xdr:col>
      <xdr:colOff>207150</xdr:colOff>
      <xdr:row>6</xdr:row>
      <xdr:rowOff>45225</xdr:rowOff>
    </xdr:from>
    <xdr:to>
      <xdr:col>448</xdr:col>
      <xdr:colOff>190500</xdr:colOff>
      <xdr:row>10</xdr:row>
      <xdr:rowOff>275625</xdr:rowOff>
    </xdr:to>
    <xdr:pic>
      <xdr:nvPicPr>
        <xdr:cNvPr id="157" name="図 156">
          <a:extLst>
            <a:ext uri="{FF2B5EF4-FFF2-40B4-BE49-F238E27FC236}">
              <a16:creationId xmlns:a16="http://schemas.microsoft.com/office/drawing/2014/main" id="{ADB8C323-B045-F5E2-A5CB-78F79165EBEC}"/>
            </a:ext>
          </a:extLst>
        </xdr:cNvPr>
        <xdr:cNvPicPr>
          <a:picLocks noChangeAspect="1"/>
        </xdr:cNvPicPr>
      </xdr:nvPicPr>
      <xdr:blipFill>
        <a:blip xmlns:r="http://schemas.openxmlformats.org/officeDocument/2006/relationships" r:embed="rId128" cstate="print">
          <a:extLst>
            <a:ext uri="{28A0092B-C50C-407E-A947-70E740481C1C}">
              <a14:useLocalDpi xmlns:a14="http://schemas.microsoft.com/office/drawing/2010/main" val="0"/>
            </a:ext>
          </a:extLst>
        </a:blip>
        <a:stretch>
          <a:fillRect/>
        </a:stretch>
      </xdr:blipFill>
      <xdr:spPr>
        <a:xfrm>
          <a:off x="127613550" y="1616850"/>
          <a:ext cx="1983600" cy="1487700"/>
        </a:xfrm>
        <a:prstGeom prst="rect">
          <a:avLst/>
        </a:prstGeom>
      </xdr:spPr>
    </xdr:pic>
    <xdr:clientData/>
  </xdr:twoCellAnchor>
  <xdr:twoCellAnchor editAs="oneCell">
    <xdr:from>
      <xdr:col>433</xdr:col>
      <xdr:colOff>338100</xdr:colOff>
      <xdr:row>6</xdr:row>
      <xdr:rowOff>61874</xdr:rowOff>
    </xdr:from>
    <xdr:to>
      <xdr:col>440</xdr:col>
      <xdr:colOff>200025</xdr:colOff>
      <xdr:row>10</xdr:row>
      <xdr:rowOff>272643</xdr:rowOff>
    </xdr:to>
    <xdr:pic>
      <xdr:nvPicPr>
        <xdr:cNvPr id="162" name="図 161">
          <a:extLst>
            <a:ext uri="{FF2B5EF4-FFF2-40B4-BE49-F238E27FC236}">
              <a16:creationId xmlns:a16="http://schemas.microsoft.com/office/drawing/2014/main" id="{AEFAD270-3B2F-9159-336D-48675D5F251E}"/>
            </a:ext>
          </a:extLst>
        </xdr:cNvPr>
        <xdr:cNvPicPr>
          <a:picLocks noChangeAspect="1"/>
        </xdr:cNvPicPr>
      </xdr:nvPicPr>
      <xdr:blipFill>
        <a:blip xmlns:r="http://schemas.openxmlformats.org/officeDocument/2006/relationships" r:embed="rId129" cstate="print">
          <a:extLst>
            <a:ext uri="{28A0092B-C50C-407E-A947-70E740481C1C}">
              <a14:useLocalDpi xmlns:a14="http://schemas.microsoft.com/office/drawing/2010/main" val="0"/>
            </a:ext>
          </a:extLst>
        </a:blip>
        <a:stretch>
          <a:fillRect/>
        </a:stretch>
      </xdr:blipFill>
      <xdr:spPr>
        <a:xfrm>
          <a:off x="125363250" y="1633499"/>
          <a:ext cx="1957425" cy="1468069"/>
        </a:xfrm>
        <a:prstGeom prst="rect">
          <a:avLst/>
        </a:prstGeom>
      </xdr:spPr>
    </xdr:pic>
    <xdr:clientData/>
  </xdr:twoCellAnchor>
  <xdr:twoCellAnchor editAs="oneCell">
    <xdr:from>
      <xdr:col>312</xdr:col>
      <xdr:colOff>47625</xdr:colOff>
      <xdr:row>23</xdr:row>
      <xdr:rowOff>57150</xdr:rowOff>
    </xdr:from>
    <xdr:to>
      <xdr:col>318</xdr:col>
      <xdr:colOff>231775</xdr:colOff>
      <xdr:row>27</xdr:row>
      <xdr:rowOff>266700</xdr:rowOff>
    </xdr:to>
    <xdr:pic>
      <xdr:nvPicPr>
        <xdr:cNvPr id="168" name="図 167">
          <a:extLst>
            <a:ext uri="{FF2B5EF4-FFF2-40B4-BE49-F238E27FC236}">
              <a16:creationId xmlns:a16="http://schemas.microsoft.com/office/drawing/2014/main" id="{2F6E8F58-3530-A25A-00BC-8233C7BE6E1E}"/>
            </a:ext>
          </a:extLst>
        </xdr:cNvPr>
        <xdr:cNvPicPr>
          <a:picLocks noChangeAspect="1"/>
        </xdr:cNvPicPr>
      </xdr:nvPicPr>
      <xdr:blipFill>
        <a:blip xmlns:r="http://schemas.openxmlformats.org/officeDocument/2006/relationships" r:embed="rId130" cstate="print">
          <a:extLst>
            <a:ext uri="{28A0092B-C50C-407E-A947-70E740481C1C}">
              <a14:useLocalDpi xmlns:a14="http://schemas.microsoft.com/office/drawing/2010/main" val="0"/>
            </a:ext>
          </a:extLst>
        </a:blip>
        <a:stretch>
          <a:fillRect/>
        </a:stretch>
      </xdr:blipFill>
      <xdr:spPr>
        <a:xfrm>
          <a:off x="90058875" y="6391275"/>
          <a:ext cx="1955800" cy="1466850"/>
        </a:xfrm>
        <a:prstGeom prst="rect">
          <a:avLst/>
        </a:prstGeom>
      </xdr:spPr>
    </xdr:pic>
    <xdr:clientData/>
  </xdr:twoCellAnchor>
  <xdr:twoCellAnchor editAs="oneCell">
    <xdr:from>
      <xdr:col>319</xdr:col>
      <xdr:colOff>16650</xdr:colOff>
      <xdr:row>23</xdr:row>
      <xdr:rowOff>54750</xdr:rowOff>
    </xdr:from>
    <xdr:to>
      <xdr:col>325</xdr:col>
      <xdr:colOff>235750</xdr:colOff>
      <xdr:row>27</xdr:row>
      <xdr:rowOff>247650</xdr:rowOff>
    </xdr:to>
    <xdr:pic>
      <xdr:nvPicPr>
        <xdr:cNvPr id="176" name="図 175">
          <a:extLst>
            <a:ext uri="{FF2B5EF4-FFF2-40B4-BE49-F238E27FC236}">
              <a16:creationId xmlns:a16="http://schemas.microsoft.com/office/drawing/2014/main" id="{63191D5B-4C9A-37CA-7071-FE77ED6ACD96}"/>
            </a:ext>
          </a:extLst>
        </xdr:cNvPr>
        <xdr:cNvPicPr>
          <a:picLocks noChangeAspect="1"/>
        </xdr:cNvPicPr>
      </xdr:nvPicPr>
      <xdr:blipFill>
        <a:blip xmlns:r="http://schemas.openxmlformats.org/officeDocument/2006/relationships" r:embed="rId131" cstate="print">
          <a:extLst>
            <a:ext uri="{28A0092B-C50C-407E-A947-70E740481C1C}">
              <a14:useLocalDpi xmlns:a14="http://schemas.microsoft.com/office/drawing/2010/main" val="0"/>
            </a:ext>
          </a:extLst>
        </a:blip>
        <a:stretch>
          <a:fillRect/>
        </a:stretch>
      </xdr:blipFill>
      <xdr:spPr>
        <a:xfrm>
          <a:off x="92085300" y="6388875"/>
          <a:ext cx="1933600" cy="1450200"/>
        </a:xfrm>
        <a:prstGeom prst="rect">
          <a:avLst/>
        </a:prstGeom>
      </xdr:spPr>
    </xdr:pic>
    <xdr:clientData/>
  </xdr:twoCellAnchor>
  <xdr:oneCellAnchor>
    <xdr:from>
      <xdr:col>594</xdr:col>
      <xdr:colOff>9525</xdr:colOff>
      <xdr:row>23</xdr:row>
      <xdr:rowOff>76200</xdr:rowOff>
    </xdr:from>
    <xdr:ext cx="1419225" cy="1419225"/>
    <xdr:pic>
      <xdr:nvPicPr>
        <xdr:cNvPr id="2" name="図 1">
          <a:extLst>
            <a:ext uri="{FF2B5EF4-FFF2-40B4-BE49-F238E27FC236}">
              <a16:creationId xmlns:a16="http://schemas.microsoft.com/office/drawing/2014/main" id="{DC7583B2-7F34-4679-B6A9-5AE1A4B9C869}"/>
            </a:ext>
          </a:extLst>
        </xdr:cNvPr>
        <xdr:cNvPicPr>
          <a:picLocks noChangeAspect="1"/>
        </xdr:cNvPicPr>
      </xdr:nvPicPr>
      <xdr:blipFill>
        <a:blip xmlns:r="http://schemas.openxmlformats.org/officeDocument/2006/relationships" r:embed="rId132">
          <a:extLst>
            <a:ext uri="{28A0092B-C50C-407E-A947-70E740481C1C}">
              <a14:useLocalDpi xmlns:a14="http://schemas.microsoft.com/office/drawing/2010/main" val="0"/>
            </a:ext>
          </a:extLst>
        </a:blip>
        <a:stretch>
          <a:fillRect/>
        </a:stretch>
      </xdr:blipFill>
      <xdr:spPr>
        <a:xfrm>
          <a:off x="157838775" y="6410325"/>
          <a:ext cx="1419225" cy="1419225"/>
        </a:xfrm>
        <a:prstGeom prst="rect">
          <a:avLst/>
        </a:prstGeom>
      </xdr:spPr>
    </xdr:pic>
    <xdr:clientData/>
  </xdr:oneCellAnchor>
  <xdr:oneCellAnchor>
    <xdr:from>
      <xdr:col>617</xdr:col>
      <xdr:colOff>238126</xdr:colOff>
      <xdr:row>6</xdr:row>
      <xdr:rowOff>76201</xdr:rowOff>
    </xdr:from>
    <xdr:ext cx="1428750" cy="1428750"/>
    <xdr:pic>
      <xdr:nvPicPr>
        <xdr:cNvPr id="166" name="図 165">
          <a:extLst>
            <a:ext uri="{FF2B5EF4-FFF2-40B4-BE49-F238E27FC236}">
              <a16:creationId xmlns:a16="http://schemas.microsoft.com/office/drawing/2014/main" id="{B89B6811-3AB4-494E-8A52-35102E8F7532}"/>
            </a:ext>
          </a:extLst>
        </xdr:cNvPr>
        <xdr:cNvPicPr>
          <a:picLocks noChangeAspect="1"/>
        </xdr:cNvPicPr>
      </xdr:nvPicPr>
      <xdr:blipFill>
        <a:blip xmlns:r="http://schemas.openxmlformats.org/officeDocument/2006/relationships" r:embed="rId133">
          <a:extLst>
            <a:ext uri="{28A0092B-C50C-407E-A947-70E740481C1C}">
              <a14:useLocalDpi xmlns:a14="http://schemas.microsoft.com/office/drawing/2010/main" val="0"/>
            </a:ext>
          </a:extLst>
        </a:blip>
        <a:stretch>
          <a:fillRect/>
        </a:stretch>
      </xdr:blipFill>
      <xdr:spPr>
        <a:xfrm>
          <a:off x="164849176" y="1647826"/>
          <a:ext cx="1428750" cy="1428750"/>
        </a:xfrm>
        <a:prstGeom prst="rect">
          <a:avLst/>
        </a:prstGeom>
      </xdr:spPr>
    </xdr:pic>
    <xdr:clientData/>
  </xdr:oneCellAnchor>
  <xdr:oneCellAnchor>
    <xdr:from>
      <xdr:col>577</xdr:col>
      <xdr:colOff>38100</xdr:colOff>
      <xdr:row>6</xdr:row>
      <xdr:rowOff>28575</xdr:rowOff>
    </xdr:from>
    <xdr:ext cx="2033625" cy="1520026"/>
    <xdr:pic>
      <xdr:nvPicPr>
        <xdr:cNvPr id="175" name="図 174">
          <a:extLst>
            <a:ext uri="{FF2B5EF4-FFF2-40B4-BE49-F238E27FC236}">
              <a16:creationId xmlns:a16="http://schemas.microsoft.com/office/drawing/2014/main" id="{310FBC27-63E8-4153-BBCA-02558184F93F}"/>
            </a:ext>
          </a:extLst>
        </xdr:cNvPr>
        <xdr:cNvPicPr>
          <a:picLocks noChangeAspect="1"/>
        </xdr:cNvPicPr>
      </xdr:nvPicPr>
      <xdr:blipFill>
        <a:blip xmlns:r="http://schemas.openxmlformats.org/officeDocument/2006/relationships" r:embed="rId134" cstate="print">
          <a:extLst>
            <a:ext uri="{28A0092B-C50C-407E-A947-70E740481C1C}">
              <a14:useLocalDpi xmlns:a14="http://schemas.microsoft.com/office/drawing/2010/main" val="0"/>
            </a:ext>
          </a:extLst>
        </a:blip>
        <a:stretch>
          <a:fillRect/>
        </a:stretch>
      </xdr:blipFill>
      <xdr:spPr>
        <a:xfrm>
          <a:off x="152800050" y="1600200"/>
          <a:ext cx="2033625" cy="1520026"/>
        </a:xfrm>
        <a:prstGeom prst="rect">
          <a:avLst/>
        </a:prstGeom>
      </xdr:spPr>
    </xdr:pic>
    <xdr:clientData/>
  </xdr:oneCellAnchor>
  <xdr:oneCellAnchor>
    <xdr:from>
      <xdr:col>584</xdr:col>
      <xdr:colOff>73800</xdr:colOff>
      <xdr:row>6</xdr:row>
      <xdr:rowOff>26175</xdr:rowOff>
    </xdr:from>
    <xdr:ext cx="2024100" cy="1520026"/>
    <xdr:pic>
      <xdr:nvPicPr>
        <xdr:cNvPr id="177" name="図 176">
          <a:extLst>
            <a:ext uri="{FF2B5EF4-FFF2-40B4-BE49-F238E27FC236}">
              <a16:creationId xmlns:a16="http://schemas.microsoft.com/office/drawing/2014/main" id="{217A8F6F-BB72-4DAE-8D75-9BFADDD4F92C}"/>
            </a:ext>
          </a:extLst>
        </xdr:cNvPr>
        <xdr:cNvPicPr>
          <a:picLocks noChangeAspect="1"/>
        </xdr:cNvPicPr>
      </xdr:nvPicPr>
      <xdr:blipFill>
        <a:blip xmlns:r="http://schemas.openxmlformats.org/officeDocument/2006/relationships" r:embed="rId135" cstate="print">
          <a:extLst>
            <a:ext uri="{28A0092B-C50C-407E-A947-70E740481C1C}">
              <a14:useLocalDpi xmlns:a14="http://schemas.microsoft.com/office/drawing/2010/main" val="0"/>
            </a:ext>
          </a:extLst>
        </a:blip>
        <a:stretch>
          <a:fillRect/>
        </a:stretch>
      </xdr:blipFill>
      <xdr:spPr>
        <a:xfrm>
          <a:off x="155045550" y="1597800"/>
          <a:ext cx="2024100" cy="1520026"/>
        </a:xfrm>
        <a:prstGeom prst="rect">
          <a:avLst/>
        </a:prstGeom>
      </xdr:spPr>
    </xdr:pic>
    <xdr:clientData/>
  </xdr:oneCellAnchor>
  <xdr:oneCellAnchor>
    <xdr:from>
      <xdr:col>591</xdr:col>
      <xdr:colOff>176175</xdr:colOff>
      <xdr:row>6</xdr:row>
      <xdr:rowOff>14250</xdr:rowOff>
    </xdr:from>
    <xdr:ext cx="2024100" cy="1520026"/>
    <xdr:pic>
      <xdr:nvPicPr>
        <xdr:cNvPr id="179" name="図 178">
          <a:extLst>
            <a:ext uri="{FF2B5EF4-FFF2-40B4-BE49-F238E27FC236}">
              <a16:creationId xmlns:a16="http://schemas.microsoft.com/office/drawing/2014/main" id="{E0484332-DB02-4046-B3D4-528AC8C24676}"/>
            </a:ext>
          </a:extLst>
        </xdr:cNvPr>
        <xdr:cNvPicPr>
          <a:picLocks noChangeAspect="1"/>
        </xdr:cNvPicPr>
      </xdr:nvPicPr>
      <xdr:blipFill>
        <a:blip xmlns:r="http://schemas.openxmlformats.org/officeDocument/2006/relationships" r:embed="rId136" cstate="print">
          <a:extLst>
            <a:ext uri="{28A0092B-C50C-407E-A947-70E740481C1C}">
              <a14:useLocalDpi xmlns:a14="http://schemas.microsoft.com/office/drawing/2010/main" val="0"/>
            </a:ext>
          </a:extLst>
        </a:blip>
        <a:stretch>
          <a:fillRect/>
        </a:stretch>
      </xdr:blipFill>
      <xdr:spPr>
        <a:xfrm>
          <a:off x="157148175" y="1585875"/>
          <a:ext cx="2024100" cy="1520026"/>
        </a:xfrm>
        <a:prstGeom prst="rect">
          <a:avLst/>
        </a:prstGeom>
      </xdr:spPr>
    </xdr:pic>
    <xdr:clientData/>
  </xdr:oneCellAnchor>
  <xdr:oneCellAnchor>
    <xdr:from>
      <xdr:col>596</xdr:col>
      <xdr:colOff>152400</xdr:colOff>
      <xdr:row>7</xdr:row>
      <xdr:rowOff>276225</xdr:rowOff>
    </xdr:from>
    <xdr:ext cx="961858" cy="961858"/>
    <xdr:pic>
      <xdr:nvPicPr>
        <xdr:cNvPr id="181" name="図 180">
          <a:extLst>
            <a:ext uri="{FF2B5EF4-FFF2-40B4-BE49-F238E27FC236}">
              <a16:creationId xmlns:a16="http://schemas.microsoft.com/office/drawing/2014/main" id="{95B347DB-CEAC-4F71-9EEC-9984291DB842}"/>
            </a:ext>
          </a:extLst>
        </xdr:cNvPr>
        <xdr:cNvPicPr>
          <a:picLocks noChangeAspect="1"/>
        </xdr:cNvPicPr>
      </xdr:nvPicPr>
      <xdr:blipFill>
        <a:blip xmlns:r="http://schemas.openxmlformats.org/officeDocument/2006/relationships" r:embed="rId137">
          <a:extLst>
            <a:ext uri="{28A0092B-C50C-407E-A947-70E740481C1C}">
              <a14:useLocalDpi xmlns:a14="http://schemas.microsoft.com/office/drawing/2010/main" val="0"/>
            </a:ext>
          </a:extLst>
        </a:blip>
        <a:stretch>
          <a:fillRect/>
        </a:stretch>
      </xdr:blipFill>
      <xdr:spPr>
        <a:xfrm>
          <a:off x="158553150" y="2162175"/>
          <a:ext cx="961858" cy="961858"/>
        </a:xfrm>
        <a:prstGeom prst="rect">
          <a:avLst/>
        </a:prstGeom>
      </xdr:spPr>
    </xdr:pic>
    <xdr:clientData/>
  </xdr:oneCellAnchor>
  <xdr:oneCellAnchor>
    <xdr:from>
      <xdr:col>601</xdr:col>
      <xdr:colOff>104775</xdr:colOff>
      <xdr:row>6</xdr:row>
      <xdr:rowOff>28575</xdr:rowOff>
    </xdr:from>
    <xdr:ext cx="4523878" cy="1444877"/>
    <xdr:pic>
      <xdr:nvPicPr>
        <xdr:cNvPr id="182" name="図 181">
          <a:extLst>
            <a:ext uri="{FF2B5EF4-FFF2-40B4-BE49-F238E27FC236}">
              <a16:creationId xmlns:a16="http://schemas.microsoft.com/office/drawing/2014/main" id="{E8AFE3D7-444F-44A0-AB92-473CEB961CB3}"/>
            </a:ext>
          </a:extLst>
        </xdr:cNvPr>
        <xdr:cNvPicPr>
          <a:picLocks noChangeAspect="1"/>
        </xdr:cNvPicPr>
      </xdr:nvPicPr>
      <xdr:blipFill>
        <a:blip xmlns:r="http://schemas.openxmlformats.org/officeDocument/2006/relationships" r:embed="rId127"/>
        <a:stretch>
          <a:fillRect/>
        </a:stretch>
      </xdr:blipFill>
      <xdr:spPr>
        <a:xfrm>
          <a:off x="160058100" y="1600200"/>
          <a:ext cx="4523878" cy="1444877"/>
        </a:xfrm>
        <a:prstGeom prst="rect">
          <a:avLst/>
        </a:prstGeom>
      </xdr:spPr>
    </xdr:pic>
    <xdr:clientData/>
  </xdr:oneCellAnchor>
  <xdr:twoCellAnchor>
    <xdr:from>
      <xdr:col>600</xdr:col>
      <xdr:colOff>47625</xdr:colOff>
      <xdr:row>17</xdr:row>
      <xdr:rowOff>66675</xdr:rowOff>
    </xdr:from>
    <xdr:to>
      <xdr:col>622</xdr:col>
      <xdr:colOff>237150</xdr:colOff>
      <xdr:row>25</xdr:row>
      <xdr:rowOff>175602</xdr:rowOff>
    </xdr:to>
    <xdr:sp macro="" textlink="">
      <xdr:nvSpPr>
        <xdr:cNvPr id="183" name="テキスト ボックス 182">
          <a:extLst>
            <a:ext uri="{FF2B5EF4-FFF2-40B4-BE49-F238E27FC236}">
              <a16:creationId xmlns:a16="http://schemas.microsoft.com/office/drawing/2014/main" id="{1360EE98-4545-4D5C-BD0F-855981E4C7E7}"/>
            </a:ext>
          </a:extLst>
        </xdr:cNvPr>
        <xdr:cNvSpPr txBox="1"/>
      </xdr:nvSpPr>
      <xdr:spPr>
        <a:xfrm>
          <a:off x="159591375" y="4829175"/>
          <a:ext cx="6685575" cy="230920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みなさまにぴったりの事業所が見つかりましたか？</a:t>
          </a:r>
        </a:p>
        <a:p>
          <a:r>
            <a:rPr kumimoji="1" lang="ja-JP" altLang="en-US" sz="1400"/>
            <a:t>就労継続支援</a:t>
          </a:r>
          <a:r>
            <a:rPr kumimoji="1" lang="en-US" altLang="ja-JP" sz="1400"/>
            <a:t>B</a:t>
          </a:r>
          <a:r>
            <a:rPr kumimoji="1" lang="ja-JP" altLang="en-US" sz="1400"/>
            <a:t>型を利用して、まずは就労の機会を得てみましょう！</a:t>
          </a:r>
        </a:p>
        <a:p>
          <a:r>
            <a:rPr kumimoji="1" lang="ja-JP" altLang="en-US" sz="1400"/>
            <a:t>仕事をしながら過ごせる空間が皆様に見つかりますように！</a:t>
          </a:r>
        </a:p>
        <a:p>
          <a:endParaRPr kumimoji="1" lang="en-US" altLang="ja-JP" sz="1400"/>
        </a:p>
        <a:p>
          <a:r>
            <a:rPr kumimoji="1" lang="ja-JP" altLang="en-US" sz="1400"/>
            <a:t>宮崎市自立支援協議会</a:t>
          </a:r>
        </a:p>
        <a:p>
          <a:r>
            <a:rPr kumimoji="1" lang="ja-JP" altLang="en-US" sz="1400"/>
            <a:t>就労支援部会</a:t>
          </a:r>
        </a:p>
        <a:p>
          <a:r>
            <a:rPr kumimoji="1" lang="ja-JP" altLang="en-US" sz="1400"/>
            <a:t>相談支援部会</a:t>
          </a:r>
        </a:p>
      </xdr:txBody>
    </xdr:sp>
    <xdr:clientData/>
  </xdr:twoCellAnchor>
  <xdr:oneCellAnchor>
    <xdr:from>
      <xdr:col>608</xdr:col>
      <xdr:colOff>0</xdr:colOff>
      <xdr:row>20</xdr:row>
      <xdr:rowOff>47625</xdr:rowOff>
    </xdr:from>
    <xdr:ext cx="4075601" cy="3883270"/>
    <xdr:pic>
      <xdr:nvPicPr>
        <xdr:cNvPr id="184" name="図 183">
          <a:extLst>
            <a:ext uri="{FF2B5EF4-FFF2-40B4-BE49-F238E27FC236}">
              <a16:creationId xmlns:a16="http://schemas.microsoft.com/office/drawing/2014/main" id="{FE27CA9F-0E4D-4E90-8999-16E558A44541}"/>
            </a:ext>
          </a:extLst>
        </xdr:cNvPr>
        <xdr:cNvPicPr>
          <a:picLocks noChangeAspect="1"/>
        </xdr:cNvPicPr>
      </xdr:nvPicPr>
      <xdr:blipFill>
        <a:blip xmlns:r="http://schemas.openxmlformats.org/officeDocument/2006/relationships" r:embed="rId138">
          <a:extLst>
            <a:ext uri="{28A0092B-C50C-407E-A947-70E740481C1C}">
              <a14:useLocalDpi xmlns:a14="http://schemas.microsoft.com/office/drawing/2010/main" val="0"/>
            </a:ext>
          </a:extLst>
        </a:blip>
        <a:stretch>
          <a:fillRect/>
        </a:stretch>
      </xdr:blipFill>
      <xdr:spPr>
        <a:xfrm>
          <a:off x="162039300" y="5667375"/>
          <a:ext cx="4075601" cy="3883270"/>
        </a:xfrm>
        <a:prstGeom prst="rect">
          <a:avLst/>
        </a:prstGeom>
      </xdr:spPr>
    </xdr:pic>
    <xdr:clientData/>
  </xdr:oneCellAnchor>
  <xdr:oneCellAnchor>
    <xdr:from>
      <xdr:col>577</xdr:col>
      <xdr:colOff>304800</xdr:colOff>
      <xdr:row>23</xdr:row>
      <xdr:rowOff>57150</xdr:rowOff>
    </xdr:from>
    <xdr:ext cx="1952625" cy="1457325"/>
    <xdr:pic>
      <xdr:nvPicPr>
        <xdr:cNvPr id="185" name="図 184">
          <a:extLst>
            <a:ext uri="{FF2B5EF4-FFF2-40B4-BE49-F238E27FC236}">
              <a16:creationId xmlns:a16="http://schemas.microsoft.com/office/drawing/2014/main" id="{66D62E8C-1C22-4331-B1A5-12D1E73FA1C1}"/>
            </a:ext>
          </a:extLst>
        </xdr:cNvPr>
        <xdr:cNvPicPr>
          <a:picLocks noChangeAspect="1"/>
        </xdr:cNvPicPr>
      </xdr:nvPicPr>
      <xdr:blipFill>
        <a:blip xmlns:r="http://schemas.openxmlformats.org/officeDocument/2006/relationships" r:embed="rId139" cstate="print">
          <a:extLst>
            <a:ext uri="{28A0092B-C50C-407E-A947-70E740481C1C}">
              <a14:useLocalDpi xmlns:a14="http://schemas.microsoft.com/office/drawing/2010/main" val="0"/>
            </a:ext>
          </a:extLst>
        </a:blip>
        <a:stretch>
          <a:fillRect/>
        </a:stretch>
      </xdr:blipFill>
      <xdr:spPr>
        <a:xfrm>
          <a:off x="153066750" y="6391275"/>
          <a:ext cx="1952625" cy="1457325"/>
        </a:xfrm>
        <a:prstGeom prst="rect">
          <a:avLst/>
        </a:prstGeom>
      </xdr:spPr>
    </xdr:pic>
    <xdr:clientData/>
  </xdr:oneCellAnchor>
  <xdr:oneCellAnchor>
    <xdr:from>
      <xdr:col>586</xdr:col>
      <xdr:colOff>7124</xdr:colOff>
      <xdr:row>23</xdr:row>
      <xdr:rowOff>64275</xdr:rowOff>
    </xdr:from>
    <xdr:ext cx="1935975" cy="1451981"/>
    <xdr:pic>
      <xdr:nvPicPr>
        <xdr:cNvPr id="186" name="図 185">
          <a:extLst>
            <a:ext uri="{FF2B5EF4-FFF2-40B4-BE49-F238E27FC236}">
              <a16:creationId xmlns:a16="http://schemas.microsoft.com/office/drawing/2014/main" id="{A0739190-43CB-4D9B-94FD-1B68CEF6C66E}"/>
            </a:ext>
          </a:extLst>
        </xdr:cNvPr>
        <xdr:cNvPicPr>
          <a:picLocks noChangeAspect="1"/>
        </xdr:cNvPicPr>
      </xdr:nvPicPr>
      <xdr:blipFill>
        <a:blip xmlns:r="http://schemas.openxmlformats.org/officeDocument/2006/relationships" r:embed="rId140" cstate="print">
          <a:extLst>
            <a:ext uri="{28A0092B-C50C-407E-A947-70E740481C1C}">
              <a14:useLocalDpi xmlns:a14="http://schemas.microsoft.com/office/drawing/2010/main" val="0"/>
            </a:ext>
          </a:extLst>
        </a:blip>
        <a:stretch>
          <a:fillRect/>
        </a:stretch>
      </xdr:blipFill>
      <xdr:spPr>
        <a:xfrm>
          <a:off x="155550374" y="6398400"/>
          <a:ext cx="1935975" cy="1451981"/>
        </a:xfrm>
        <a:prstGeom prst="rect">
          <a:avLst/>
        </a:prstGeom>
      </xdr:spPr>
    </xdr:pic>
    <xdr:clientData/>
  </xdr:oneCellAnchor>
  <xdr:oneCellAnchor>
    <xdr:from>
      <xdr:col>569</xdr:col>
      <xdr:colOff>247651</xdr:colOff>
      <xdr:row>23</xdr:row>
      <xdr:rowOff>104776</xdr:rowOff>
    </xdr:from>
    <xdr:ext cx="1409700" cy="1409700"/>
    <xdr:pic>
      <xdr:nvPicPr>
        <xdr:cNvPr id="213" name="図 212">
          <a:extLst>
            <a:ext uri="{FF2B5EF4-FFF2-40B4-BE49-F238E27FC236}">
              <a16:creationId xmlns:a16="http://schemas.microsoft.com/office/drawing/2014/main" id="{41DB673E-8E18-4577-B20C-67D34338F4B2}"/>
            </a:ext>
          </a:extLst>
        </xdr:cNvPr>
        <xdr:cNvPicPr>
          <a:picLocks noChangeAspect="1"/>
        </xdr:cNvPicPr>
      </xdr:nvPicPr>
      <xdr:blipFill>
        <a:blip xmlns:r="http://schemas.openxmlformats.org/officeDocument/2006/relationships" r:embed="rId141">
          <a:extLst>
            <a:ext uri="{28A0092B-C50C-407E-A947-70E740481C1C}">
              <a14:useLocalDpi xmlns:a14="http://schemas.microsoft.com/office/drawing/2010/main" val="0"/>
            </a:ext>
          </a:extLst>
        </a:blip>
        <a:stretch>
          <a:fillRect/>
        </a:stretch>
      </xdr:blipFill>
      <xdr:spPr>
        <a:xfrm>
          <a:off x="164496751" y="6438901"/>
          <a:ext cx="1409700" cy="1409700"/>
        </a:xfrm>
        <a:prstGeom prst="rect">
          <a:avLst/>
        </a:prstGeom>
      </xdr:spPr>
    </xdr:pic>
    <xdr:clientData/>
  </xdr:oneCellAnchor>
  <xdr:oneCellAnchor>
    <xdr:from>
      <xdr:col>552</xdr:col>
      <xdr:colOff>57150</xdr:colOff>
      <xdr:row>23</xdr:row>
      <xdr:rowOff>190500</xdr:rowOff>
    </xdr:from>
    <xdr:ext cx="1676400" cy="1257300"/>
    <xdr:pic>
      <xdr:nvPicPr>
        <xdr:cNvPr id="214" name="図 213">
          <a:extLst>
            <a:ext uri="{FF2B5EF4-FFF2-40B4-BE49-F238E27FC236}">
              <a16:creationId xmlns:a16="http://schemas.microsoft.com/office/drawing/2014/main" id="{BD463930-5088-416D-A6A6-06A5A011136A}"/>
            </a:ext>
          </a:extLst>
        </xdr:cNvPr>
        <xdr:cNvPicPr>
          <a:picLocks noChangeAspect="1"/>
        </xdr:cNvPicPr>
      </xdr:nvPicPr>
      <xdr:blipFill>
        <a:blip xmlns:r="http://schemas.openxmlformats.org/officeDocument/2006/relationships" r:embed="rId142" cstate="print">
          <a:extLst>
            <a:ext uri="{28A0092B-C50C-407E-A947-70E740481C1C}">
              <a14:useLocalDpi xmlns:a14="http://schemas.microsoft.com/office/drawing/2010/main" val="0"/>
            </a:ext>
          </a:extLst>
        </a:blip>
        <a:stretch>
          <a:fillRect/>
        </a:stretch>
      </xdr:blipFill>
      <xdr:spPr>
        <a:xfrm>
          <a:off x="159391350" y="6524625"/>
          <a:ext cx="1676400" cy="1257300"/>
        </a:xfrm>
        <a:prstGeom prst="rect">
          <a:avLst/>
        </a:prstGeom>
      </xdr:spPr>
    </xdr:pic>
    <xdr:clientData/>
  </xdr:oneCellAnchor>
  <xdr:oneCellAnchor>
    <xdr:from>
      <xdr:col>558</xdr:col>
      <xdr:colOff>16650</xdr:colOff>
      <xdr:row>23</xdr:row>
      <xdr:rowOff>197625</xdr:rowOff>
    </xdr:from>
    <xdr:ext cx="1666900" cy="1250175"/>
    <xdr:pic>
      <xdr:nvPicPr>
        <xdr:cNvPr id="215" name="図 214">
          <a:extLst>
            <a:ext uri="{FF2B5EF4-FFF2-40B4-BE49-F238E27FC236}">
              <a16:creationId xmlns:a16="http://schemas.microsoft.com/office/drawing/2014/main" id="{1D198A51-E68D-4C66-9E3D-B1DB48F41387}"/>
            </a:ext>
          </a:extLst>
        </xdr:cNvPr>
        <xdr:cNvPicPr>
          <a:picLocks noChangeAspect="1"/>
        </xdr:cNvPicPr>
      </xdr:nvPicPr>
      <xdr:blipFill>
        <a:blip xmlns:r="http://schemas.openxmlformats.org/officeDocument/2006/relationships" r:embed="rId143" cstate="print">
          <a:extLst>
            <a:ext uri="{28A0092B-C50C-407E-A947-70E740481C1C}">
              <a14:useLocalDpi xmlns:a14="http://schemas.microsoft.com/office/drawing/2010/main" val="0"/>
            </a:ext>
          </a:extLst>
        </a:blip>
        <a:stretch>
          <a:fillRect/>
        </a:stretch>
      </xdr:blipFill>
      <xdr:spPr>
        <a:xfrm>
          <a:off x="161122500" y="6531750"/>
          <a:ext cx="1666900" cy="1250175"/>
        </a:xfrm>
        <a:prstGeom prst="rect">
          <a:avLst/>
        </a:prstGeom>
      </xdr:spPr>
    </xdr:pic>
    <xdr:clientData/>
  </xdr:oneCellAnchor>
  <xdr:oneCellAnchor>
    <xdr:from>
      <xdr:col>564</xdr:col>
      <xdr:colOff>42825</xdr:colOff>
      <xdr:row>23</xdr:row>
      <xdr:rowOff>204750</xdr:rowOff>
    </xdr:from>
    <xdr:ext cx="1644700" cy="1233525"/>
    <xdr:pic>
      <xdr:nvPicPr>
        <xdr:cNvPr id="216" name="図 215">
          <a:extLst>
            <a:ext uri="{FF2B5EF4-FFF2-40B4-BE49-F238E27FC236}">
              <a16:creationId xmlns:a16="http://schemas.microsoft.com/office/drawing/2014/main" id="{71573725-7C20-4A37-BBDD-B5EA3E7EF61F}"/>
            </a:ext>
          </a:extLst>
        </xdr:cNvPr>
        <xdr:cNvPicPr>
          <a:picLocks noChangeAspect="1"/>
        </xdr:cNvPicPr>
      </xdr:nvPicPr>
      <xdr:blipFill>
        <a:blip xmlns:r="http://schemas.openxmlformats.org/officeDocument/2006/relationships" r:embed="rId144" cstate="print">
          <a:extLst>
            <a:ext uri="{28A0092B-C50C-407E-A947-70E740481C1C}">
              <a14:useLocalDpi xmlns:a14="http://schemas.microsoft.com/office/drawing/2010/main" val="0"/>
            </a:ext>
          </a:extLst>
        </a:blip>
        <a:stretch>
          <a:fillRect/>
        </a:stretch>
      </xdr:blipFill>
      <xdr:spPr>
        <a:xfrm>
          <a:off x="162863175" y="6538875"/>
          <a:ext cx="1644700" cy="1233525"/>
        </a:xfrm>
        <a:prstGeom prst="rect">
          <a:avLst/>
        </a:prstGeom>
      </xdr:spPr>
    </xdr:pic>
    <xdr:clientData/>
  </xdr:oneCellAnchor>
  <xdr:oneCellAnchor>
    <xdr:from>
      <xdr:col>566</xdr:col>
      <xdr:colOff>80924</xdr:colOff>
      <xdr:row>6</xdr:row>
      <xdr:rowOff>61875</xdr:rowOff>
    </xdr:from>
    <xdr:ext cx="1976475" cy="1482356"/>
    <xdr:pic>
      <xdr:nvPicPr>
        <xdr:cNvPr id="217" name="図 216">
          <a:extLst>
            <a:ext uri="{FF2B5EF4-FFF2-40B4-BE49-F238E27FC236}">
              <a16:creationId xmlns:a16="http://schemas.microsoft.com/office/drawing/2014/main" id="{EA67E59F-1239-4279-B2D5-B248D84EE3F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3472774" y="1633500"/>
          <a:ext cx="1976475" cy="1482356"/>
        </a:xfrm>
        <a:prstGeom prst="rect">
          <a:avLst/>
        </a:prstGeom>
      </xdr:spPr>
    </xdr:pic>
    <xdr:clientData/>
  </xdr:oneCellAnchor>
  <xdr:oneCellAnchor>
    <xdr:from>
      <xdr:col>570</xdr:col>
      <xdr:colOff>209550</xdr:colOff>
      <xdr:row>7</xdr:row>
      <xdr:rowOff>57150</xdr:rowOff>
    </xdr:from>
    <xdr:ext cx="1171576" cy="1171576"/>
    <xdr:pic>
      <xdr:nvPicPr>
        <xdr:cNvPr id="218" name="図 217">
          <a:extLst>
            <a:ext uri="{FF2B5EF4-FFF2-40B4-BE49-F238E27FC236}">
              <a16:creationId xmlns:a16="http://schemas.microsoft.com/office/drawing/2014/main" id="{5CB10C54-70E1-4E2E-8902-E4719561D8D0}"/>
            </a:ext>
          </a:extLst>
        </xdr:cNvPr>
        <xdr:cNvPicPr>
          <a:picLocks noChangeAspect="1"/>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64744400" y="1943100"/>
          <a:ext cx="1171576" cy="1171576"/>
        </a:xfrm>
        <a:prstGeom prst="rect">
          <a:avLst/>
        </a:prstGeom>
      </xdr:spPr>
    </xdr:pic>
    <xdr:clientData/>
  </xdr:oneCellAnchor>
  <xdr:oneCellAnchor>
    <xdr:from>
      <xdr:col>552</xdr:col>
      <xdr:colOff>57150</xdr:colOff>
      <xdr:row>6</xdr:row>
      <xdr:rowOff>57150</xdr:rowOff>
    </xdr:from>
    <xdr:ext cx="1981201" cy="1485900"/>
    <xdr:pic>
      <xdr:nvPicPr>
        <xdr:cNvPr id="219" name="図 218">
          <a:extLst>
            <a:ext uri="{FF2B5EF4-FFF2-40B4-BE49-F238E27FC236}">
              <a16:creationId xmlns:a16="http://schemas.microsoft.com/office/drawing/2014/main" id="{AA9F8700-1931-4B2F-815E-A4EE824D6EB6}"/>
            </a:ext>
          </a:extLst>
        </xdr:cNvPr>
        <xdr:cNvPicPr>
          <a:picLocks noChangeAspect="1"/>
        </xdr:cNvPicPr>
      </xdr:nvPicPr>
      <xdr:blipFill>
        <a:blip xmlns:r="http://schemas.openxmlformats.org/officeDocument/2006/relationships" r:embed="rId119" cstate="print">
          <a:extLst>
            <a:ext uri="{28A0092B-C50C-407E-A947-70E740481C1C}">
              <a14:useLocalDpi xmlns:a14="http://schemas.microsoft.com/office/drawing/2010/main" val="0"/>
            </a:ext>
          </a:extLst>
        </a:blip>
        <a:stretch>
          <a:fillRect/>
        </a:stretch>
      </xdr:blipFill>
      <xdr:spPr>
        <a:xfrm>
          <a:off x="159391350" y="1628775"/>
          <a:ext cx="1981201" cy="1485900"/>
        </a:xfrm>
        <a:prstGeom prst="rect">
          <a:avLst/>
        </a:prstGeom>
      </xdr:spPr>
    </xdr:pic>
    <xdr:clientData/>
  </xdr:oneCellAnchor>
  <xdr:oneCellAnchor>
    <xdr:from>
      <xdr:col>559</xdr:col>
      <xdr:colOff>35700</xdr:colOff>
      <xdr:row>6</xdr:row>
      <xdr:rowOff>54751</xdr:rowOff>
    </xdr:from>
    <xdr:ext cx="1984400" cy="1488300"/>
    <xdr:pic>
      <xdr:nvPicPr>
        <xdr:cNvPr id="220" name="図 219">
          <a:extLst>
            <a:ext uri="{FF2B5EF4-FFF2-40B4-BE49-F238E27FC236}">
              <a16:creationId xmlns:a16="http://schemas.microsoft.com/office/drawing/2014/main" id="{34BAE28A-8EA4-4BC0-87D1-490C6A6651C9}"/>
            </a:ext>
          </a:extLst>
        </xdr:cNvPr>
        <xdr:cNvPicPr>
          <a:picLocks noChangeAspect="1"/>
        </xdr:cNvPicPr>
      </xdr:nvPicPr>
      <xdr:blipFill>
        <a:blip xmlns:r="http://schemas.openxmlformats.org/officeDocument/2006/relationships" r:embed="rId120" cstate="print">
          <a:extLst>
            <a:ext uri="{28A0092B-C50C-407E-A947-70E740481C1C}">
              <a14:useLocalDpi xmlns:a14="http://schemas.microsoft.com/office/drawing/2010/main" val="0"/>
            </a:ext>
          </a:extLst>
        </a:blip>
        <a:stretch>
          <a:fillRect/>
        </a:stretch>
      </xdr:blipFill>
      <xdr:spPr>
        <a:xfrm>
          <a:off x="161427300" y="1626376"/>
          <a:ext cx="1984400" cy="1488300"/>
        </a:xfrm>
        <a:prstGeom prst="rect">
          <a:avLst/>
        </a:prstGeom>
      </xdr:spPr>
    </xdr:pic>
    <xdr:clientData/>
  </xdr:oneCellAnchor>
  <xdr:oneCellAnchor>
    <xdr:from>
      <xdr:col>545</xdr:col>
      <xdr:colOff>190500</xdr:colOff>
      <xdr:row>23</xdr:row>
      <xdr:rowOff>47625</xdr:rowOff>
    </xdr:from>
    <xdr:ext cx="1495425" cy="1495425"/>
    <xdr:pic>
      <xdr:nvPicPr>
        <xdr:cNvPr id="221" name="図 220">
          <a:extLst>
            <a:ext uri="{FF2B5EF4-FFF2-40B4-BE49-F238E27FC236}">
              <a16:creationId xmlns:a16="http://schemas.microsoft.com/office/drawing/2014/main" id="{DEE74E81-A25D-45B1-8AF2-D2E2F6E038F4}"/>
            </a:ext>
          </a:extLst>
        </xdr:cNvPr>
        <xdr:cNvPicPr>
          <a:picLocks noChangeAspect="1"/>
        </xdr:cNvPicPr>
      </xdr:nvPicPr>
      <xdr:blipFill>
        <a:blip xmlns:r="http://schemas.openxmlformats.org/officeDocument/2006/relationships" r:embed="rId145">
          <a:extLst>
            <a:ext uri="{28A0092B-C50C-407E-A947-70E740481C1C}">
              <a14:useLocalDpi xmlns:a14="http://schemas.microsoft.com/office/drawing/2010/main" val="0"/>
            </a:ext>
          </a:extLst>
        </a:blip>
        <a:stretch>
          <a:fillRect/>
        </a:stretch>
      </xdr:blipFill>
      <xdr:spPr>
        <a:xfrm>
          <a:off x="157524450" y="6381750"/>
          <a:ext cx="1495425" cy="1495425"/>
        </a:xfrm>
        <a:prstGeom prst="rect">
          <a:avLst/>
        </a:prstGeom>
      </xdr:spPr>
    </xdr:pic>
    <xdr:clientData/>
  </xdr:oneCellAnchor>
  <xdr:oneCellAnchor>
    <xdr:from>
      <xdr:col>529</xdr:col>
      <xdr:colOff>314325</xdr:colOff>
      <xdr:row>23</xdr:row>
      <xdr:rowOff>76200</xdr:rowOff>
    </xdr:from>
    <xdr:ext cx="1905000" cy="1428750"/>
    <xdr:pic>
      <xdr:nvPicPr>
        <xdr:cNvPr id="222" name="図 221">
          <a:extLst>
            <a:ext uri="{FF2B5EF4-FFF2-40B4-BE49-F238E27FC236}">
              <a16:creationId xmlns:a16="http://schemas.microsoft.com/office/drawing/2014/main" id="{BE4F1189-49C7-4FE8-ADD5-898A00279220}"/>
            </a:ext>
          </a:extLst>
        </xdr:cNvPr>
        <xdr:cNvPicPr>
          <a:picLocks noChangeAspect="1"/>
        </xdr:cNvPicPr>
      </xdr:nvPicPr>
      <xdr:blipFill>
        <a:blip xmlns:r="http://schemas.openxmlformats.org/officeDocument/2006/relationships" r:embed="rId146" cstate="print">
          <a:extLst>
            <a:ext uri="{28A0092B-C50C-407E-A947-70E740481C1C}">
              <a14:useLocalDpi xmlns:a14="http://schemas.microsoft.com/office/drawing/2010/main" val="0"/>
            </a:ext>
          </a:extLst>
        </a:blip>
        <a:stretch>
          <a:fillRect/>
        </a:stretch>
      </xdr:blipFill>
      <xdr:spPr>
        <a:xfrm>
          <a:off x="153019125" y="6410325"/>
          <a:ext cx="1905000" cy="1428750"/>
        </a:xfrm>
        <a:prstGeom prst="rect">
          <a:avLst/>
        </a:prstGeom>
      </xdr:spPr>
    </xdr:pic>
    <xdr:clientData/>
  </xdr:oneCellAnchor>
  <xdr:oneCellAnchor>
    <xdr:from>
      <xdr:col>537</xdr:col>
      <xdr:colOff>254775</xdr:colOff>
      <xdr:row>23</xdr:row>
      <xdr:rowOff>83325</xdr:rowOff>
    </xdr:from>
    <xdr:ext cx="1905000" cy="1428750"/>
    <xdr:pic>
      <xdr:nvPicPr>
        <xdr:cNvPr id="223" name="図 222">
          <a:extLst>
            <a:ext uri="{FF2B5EF4-FFF2-40B4-BE49-F238E27FC236}">
              <a16:creationId xmlns:a16="http://schemas.microsoft.com/office/drawing/2014/main" id="{202E2330-A656-4932-A6F2-9F9ED7C0821B}"/>
            </a:ext>
          </a:extLst>
        </xdr:cNvPr>
        <xdr:cNvPicPr>
          <a:picLocks noChangeAspect="1"/>
        </xdr:cNvPicPr>
      </xdr:nvPicPr>
      <xdr:blipFill>
        <a:blip xmlns:r="http://schemas.openxmlformats.org/officeDocument/2006/relationships" r:embed="rId147" cstate="print">
          <a:extLst>
            <a:ext uri="{28A0092B-C50C-407E-A947-70E740481C1C}">
              <a14:useLocalDpi xmlns:a14="http://schemas.microsoft.com/office/drawing/2010/main" val="0"/>
            </a:ext>
          </a:extLst>
        </a:blip>
        <a:stretch>
          <a:fillRect/>
        </a:stretch>
      </xdr:blipFill>
      <xdr:spPr>
        <a:xfrm>
          <a:off x="155302725" y="6417450"/>
          <a:ext cx="1905000" cy="1428750"/>
        </a:xfrm>
        <a:prstGeom prst="rect">
          <a:avLst/>
        </a:prstGeom>
      </xdr:spPr>
    </xdr:pic>
    <xdr:clientData/>
  </xdr:oneCellAnchor>
  <xdr:oneCellAnchor>
    <xdr:from>
      <xdr:col>543</xdr:col>
      <xdr:colOff>102375</xdr:colOff>
      <xdr:row>6</xdr:row>
      <xdr:rowOff>54751</xdr:rowOff>
    </xdr:from>
    <xdr:ext cx="2243175" cy="1489609"/>
    <xdr:pic>
      <xdr:nvPicPr>
        <xdr:cNvPr id="224" name="図 223">
          <a:extLst>
            <a:ext uri="{FF2B5EF4-FFF2-40B4-BE49-F238E27FC236}">
              <a16:creationId xmlns:a16="http://schemas.microsoft.com/office/drawing/2014/main" id="{79CE9C34-E577-40D0-B5EB-28023517649D}"/>
            </a:ext>
          </a:extLst>
        </xdr:cNvPr>
        <xdr:cNvPicPr>
          <a:picLocks noChangeAspect="1"/>
        </xdr:cNvPicPr>
      </xdr:nvPicPr>
      <xdr:blipFill>
        <a:blip xmlns:r="http://schemas.openxmlformats.org/officeDocument/2006/relationships" r:embed="rId148" cstate="print">
          <a:extLst>
            <a:ext uri="{28A0092B-C50C-407E-A947-70E740481C1C}">
              <a14:useLocalDpi xmlns:a14="http://schemas.microsoft.com/office/drawing/2010/main" val="0"/>
            </a:ext>
          </a:extLst>
        </a:blip>
        <a:stretch>
          <a:fillRect/>
        </a:stretch>
      </xdr:blipFill>
      <xdr:spPr>
        <a:xfrm>
          <a:off x="156864825" y="1626376"/>
          <a:ext cx="2243175" cy="1489609"/>
        </a:xfrm>
        <a:prstGeom prst="rect">
          <a:avLst/>
        </a:prstGeom>
      </xdr:spPr>
    </xdr:pic>
    <xdr:clientData/>
  </xdr:oneCellAnchor>
  <xdr:oneCellAnchor>
    <xdr:from>
      <xdr:col>536</xdr:col>
      <xdr:colOff>61875</xdr:colOff>
      <xdr:row>6</xdr:row>
      <xdr:rowOff>52350</xdr:rowOff>
    </xdr:from>
    <xdr:ext cx="1987599" cy="1490699"/>
    <xdr:pic>
      <xdr:nvPicPr>
        <xdr:cNvPr id="225" name="図 224">
          <a:extLst>
            <a:ext uri="{FF2B5EF4-FFF2-40B4-BE49-F238E27FC236}">
              <a16:creationId xmlns:a16="http://schemas.microsoft.com/office/drawing/2014/main" id="{9B95CB9F-A05D-45B3-B4E9-2F3413D4885E}"/>
            </a:ext>
          </a:extLst>
        </xdr:cNvPr>
        <xdr:cNvPicPr>
          <a:picLocks noChangeAspect="1"/>
        </xdr:cNvPicPr>
      </xdr:nvPicPr>
      <xdr:blipFill>
        <a:blip xmlns:r="http://schemas.openxmlformats.org/officeDocument/2006/relationships" r:embed="rId149" cstate="print">
          <a:extLst>
            <a:ext uri="{28A0092B-C50C-407E-A947-70E740481C1C}">
              <a14:useLocalDpi xmlns:a14="http://schemas.microsoft.com/office/drawing/2010/main" val="0"/>
            </a:ext>
          </a:extLst>
        </a:blip>
        <a:stretch>
          <a:fillRect/>
        </a:stretch>
      </xdr:blipFill>
      <xdr:spPr>
        <a:xfrm>
          <a:off x="154824075" y="1623975"/>
          <a:ext cx="1987599" cy="1490699"/>
        </a:xfrm>
        <a:prstGeom prst="rect">
          <a:avLst/>
        </a:prstGeom>
      </xdr:spPr>
    </xdr:pic>
    <xdr:clientData/>
  </xdr:oneCellAnchor>
  <xdr:oneCellAnchor>
    <xdr:from>
      <xdr:col>548</xdr:col>
      <xdr:colOff>47625</xdr:colOff>
      <xdr:row>7</xdr:row>
      <xdr:rowOff>171450</xdr:rowOff>
    </xdr:from>
    <xdr:ext cx="1066633" cy="1066633"/>
    <xdr:pic>
      <xdr:nvPicPr>
        <xdr:cNvPr id="226" name="図 225">
          <a:extLst>
            <a:ext uri="{FF2B5EF4-FFF2-40B4-BE49-F238E27FC236}">
              <a16:creationId xmlns:a16="http://schemas.microsoft.com/office/drawing/2014/main" id="{71C6E072-4086-4AFC-9F74-6FEE2AD954D6}"/>
            </a:ext>
          </a:extLst>
        </xdr:cNvPr>
        <xdr:cNvPicPr>
          <a:picLocks noChangeAspect="1"/>
        </xdr:cNvPicPr>
      </xdr:nvPicPr>
      <xdr:blipFill>
        <a:blip xmlns:r="http://schemas.openxmlformats.org/officeDocument/2006/relationships" r:embed="rId150">
          <a:extLst>
            <a:ext uri="{28A0092B-C50C-407E-A947-70E740481C1C}">
              <a14:useLocalDpi xmlns:a14="http://schemas.microsoft.com/office/drawing/2010/main" val="0"/>
            </a:ext>
          </a:extLst>
        </a:blip>
        <a:stretch>
          <a:fillRect/>
        </a:stretch>
      </xdr:blipFill>
      <xdr:spPr>
        <a:xfrm>
          <a:off x="158238825" y="2057400"/>
          <a:ext cx="1066633" cy="1066633"/>
        </a:xfrm>
        <a:prstGeom prst="rect">
          <a:avLst/>
        </a:prstGeom>
      </xdr:spPr>
    </xdr:pic>
    <xdr:clientData/>
  </xdr:oneCellAnchor>
  <xdr:oneCellAnchor>
    <xdr:from>
      <xdr:col>529</xdr:col>
      <xdr:colOff>76201</xdr:colOff>
      <xdr:row>6</xdr:row>
      <xdr:rowOff>38101</xdr:rowOff>
    </xdr:from>
    <xdr:ext cx="2006600" cy="1504950"/>
    <xdr:pic>
      <xdr:nvPicPr>
        <xdr:cNvPr id="227" name="図 226">
          <a:extLst>
            <a:ext uri="{FF2B5EF4-FFF2-40B4-BE49-F238E27FC236}">
              <a16:creationId xmlns:a16="http://schemas.microsoft.com/office/drawing/2014/main" id="{296B24AB-0A66-4764-9914-A0D2FA902B9A}"/>
            </a:ext>
          </a:extLst>
        </xdr:cNvPr>
        <xdr:cNvPicPr>
          <a:picLocks noChangeAspect="1"/>
        </xdr:cNvPicPr>
      </xdr:nvPicPr>
      <xdr:blipFill>
        <a:blip xmlns:r="http://schemas.openxmlformats.org/officeDocument/2006/relationships" r:embed="rId151" cstate="print">
          <a:extLst>
            <a:ext uri="{28A0092B-C50C-407E-A947-70E740481C1C}">
              <a14:useLocalDpi xmlns:a14="http://schemas.microsoft.com/office/drawing/2010/main" val="0"/>
            </a:ext>
          </a:extLst>
        </a:blip>
        <a:stretch>
          <a:fillRect/>
        </a:stretch>
      </xdr:blipFill>
      <xdr:spPr>
        <a:xfrm>
          <a:off x="152781001" y="1609726"/>
          <a:ext cx="2006600" cy="1504950"/>
        </a:xfrm>
        <a:prstGeom prst="rect">
          <a:avLst/>
        </a:prstGeom>
      </xdr:spPr>
    </xdr:pic>
    <xdr:clientData/>
  </xdr:oneCellAnchor>
  <xdr:oneCellAnchor>
    <xdr:from>
      <xdr:col>518</xdr:col>
      <xdr:colOff>161925</xdr:colOff>
      <xdr:row>23</xdr:row>
      <xdr:rowOff>28576</xdr:rowOff>
    </xdr:from>
    <xdr:ext cx="2006599" cy="1504950"/>
    <xdr:pic>
      <xdr:nvPicPr>
        <xdr:cNvPr id="228" name="図 227">
          <a:extLst>
            <a:ext uri="{FF2B5EF4-FFF2-40B4-BE49-F238E27FC236}">
              <a16:creationId xmlns:a16="http://schemas.microsoft.com/office/drawing/2014/main" id="{BA6A1499-DFBE-4F2A-B2FF-549D74D090E3}"/>
            </a:ext>
          </a:extLst>
        </xdr:cNvPr>
        <xdr:cNvPicPr>
          <a:picLocks noChangeAspect="1"/>
        </xdr:cNvPicPr>
      </xdr:nvPicPr>
      <xdr:blipFill>
        <a:blip xmlns:r="http://schemas.openxmlformats.org/officeDocument/2006/relationships" r:embed="rId152">
          <a:extLst>
            <a:ext uri="{28A0092B-C50C-407E-A947-70E740481C1C}">
              <a14:useLocalDpi xmlns:a14="http://schemas.microsoft.com/office/drawing/2010/main" val="0"/>
            </a:ext>
          </a:extLst>
        </a:blip>
        <a:stretch>
          <a:fillRect/>
        </a:stretch>
      </xdr:blipFill>
      <xdr:spPr>
        <a:xfrm>
          <a:off x="149723475" y="6362701"/>
          <a:ext cx="2006599" cy="1504950"/>
        </a:xfrm>
        <a:prstGeom prst="rect">
          <a:avLst/>
        </a:prstGeom>
      </xdr:spPr>
    </xdr:pic>
    <xdr:clientData/>
  </xdr:oneCellAnchor>
  <xdr:oneCellAnchor>
    <xdr:from>
      <xdr:col>510</xdr:col>
      <xdr:colOff>140475</xdr:colOff>
      <xdr:row>23</xdr:row>
      <xdr:rowOff>35699</xdr:rowOff>
    </xdr:from>
    <xdr:ext cx="2254791" cy="1497826"/>
    <xdr:pic>
      <xdr:nvPicPr>
        <xdr:cNvPr id="229" name="図 228">
          <a:extLst>
            <a:ext uri="{FF2B5EF4-FFF2-40B4-BE49-F238E27FC236}">
              <a16:creationId xmlns:a16="http://schemas.microsoft.com/office/drawing/2014/main" id="{F25F304C-D7C1-407D-8B0D-40C3C490833F}"/>
            </a:ext>
          </a:extLst>
        </xdr:cNvPr>
        <xdr:cNvPicPr>
          <a:picLocks noChangeAspect="1"/>
        </xdr:cNvPicPr>
      </xdr:nvPicPr>
      <xdr:blipFill>
        <a:blip xmlns:r="http://schemas.openxmlformats.org/officeDocument/2006/relationships" r:embed="rId153">
          <a:extLst>
            <a:ext uri="{28A0092B-C50C-407E-A947-70E740481C1C}">
              <a14:useLocalDpi xmlns:a14="http://schemas.microsoft.com/office/drawing/2010/main" val="0"/>
            </a:ext>
          </a:extLst>
        </a:blip>
        <a:stretch>
          <a:fillRect/>
        </a:stretch>
      </xdr:blipFill>
      <xdr:spPr>
        <a:xfrm>
          <a:off x="147416025" y="6369824"/>
          <a:ext cx="2254791" cy="1497826"/>
        </a:xfrm>
        <a:prstGeom prst="rect">
          <a:avLst/>
        </a:prstGeom>
      </xdr:spPr>
    </xdr:pic>
    <xdr:clientData/>
  </xdr:oneCellAnchor>
  <xdr:oneCellAnchor>
    <xdr:from>
      <xdr:col>522</xdr:col>
      <xdr:colOff>66675</xdr:colOff>
      <xdr:row>23</xdr:row>
      <xdr:rowOff>219075</xdr:rowOff>
    </xdr:from>
    <xdr:ext cx="1333333" cy="1333333"/>
    <xdr:pic>
      <xdr:nvPicPr>
        <xdr:cNvPr id="230" name="図 229">
          <a:extLst>
            <a:ext uri="{FF2B5EF4-FFF2-40B4-BE49-F238E27FC236}">
              <a16:creationId xmlns:a16="http://schemas.microsoft.com/office/drawing/2014/main" id="{A3343004-D168-4C28-92B8-6ABCE8C97E99}"/>
            </a:ext>
          </a:extLst>
        </xdr:cNvPr>
        <xdr:cNvPicPr>
          <a:picLocks noChangeAspect="1"/>
        </xdr:cNvPicPr>
      </xdr:nvPicPr>
      <xdr:blipFill>
        <a:blip xmlns:r="http://schemas.openxmlformats.org/officeDocument/2006/relationships" r:embed="rId154">
          <a:extLst>
            <a:ext uri="{28A0092B-C50C-407E-A947-70E740481C1C}">
              <a14:useLocalDpi xmlns:a14="http://schemas.microsoft.com/office/drawing/2010/main" val="0"/>
            </a:ext>
          </a:extLst>
        </a:blip>
        <a:stretch>
          <a:fillRect/>
        </a:stretch>
      </xdr:blipFill>
      <xdr:spPr>
        <a:xfrm>
          <a:off x="150771225" y="6553200"/>
          <a:ext cx="1333333" cy="1333333"/>
        </a:xfrm>
        <a:prstGeom prst="rect">
          <a:avLst/>
        </a:prstGeom>
      </xdr:spPr>
    </xdr:pic>
    <xdr:clientData/>
  </xdr:oneCellAnchor>
  <xdr:oneCellAnchor>
    <xdr:from>
      <xdr:col>504</xdr:col>
      <xdr:colOff>52350</xdr:colOff>
      <xdr:row>23</xdr:row>
      <xdr:rowOff>90450</xdr:rowOff>
    </xdr:from>
    <xdr:ext cx="1852650" cy="1389488"/>
    <xdr:pic>
      <xdr:nvPicPr>
        <xdr:cNvPr id="231" name="図 230">
          <a:extLst>
            <a:ext uri="{FF2B5EF4-FFF2-40B4-BE49-F238E27FC236}">
              <a16:creationId xmlns:a16="http://schemas.microsoft.com/office/drawing/2014/main" id="{0DCDAFBA-9C13-42A6-8A28-CE1236595C40}"/>
            </a:ext>
          </a:extLst>
        </xdr:cNvPr>
        <xdr:cNvPicPr>
          <a:picLocks noChangeAspect="1"/>
        </xdr:cNvPicPr>
      </xdr:nvPicPr>
      <xdr:blipFill>
        <a:blip xmlns:r="http://schemas.openxmlformats.org/officeDocument/2006/relationships" r:embed="rId155" cstate="print">
          <a:extLst>
            <a:ext uri="{28A0092B-C50C-407E-A947-70E740481C1C}">
              <a14:useLocalDpi xmlns:a14="http://schemas.microsoft.com/office/drawing/2010/main" val="0"/>
            </a:ext>
          </a:extLst>
        </a:blip>
        <a:stretch>
          <a:fillRect/>
        </a:stretch>
      </xdr:blipFill>
      <xdr:spPr>
        <a:xfrm>
          <a:off x="145613400" y="6424575"/>
          <a:ext cx="1852650" cy="1389488"/>
        </a:xfrm>
        <a:prstGeom prst="rect">
          <a:avLst/>
        </a:prstGeom>
      </xdr:spPr>
    </xdr:pic>
    <xdr:clientData/>
  </xdr:oneCellAnchor>
  <xdr:twoCellAnchor>
    <xdr:from>
      <xdr:col>504</xdr:col>
      <xdr:colOff>9525</xdr:colOff>
      <xdr:row>0</xdr:row>
      <xdr:rowOff>0</xdr:rowOff>
    </xdr:from>
    <xdr:to>
      <xdr:col>526</xdr:col>
      <xdr:colOff>281609</xdr:colOff>
      <xdr:row>15</xdr:row>
      <xdr:rowOff>295275</xdr:rowOff>
    </xdr:to>
    <xdr:sp macro="" textlink="">
      <xdr:nvSpPr>
        <xdr:cNvPr id="232" name="正方形/長方形 231">
          <a:extLst>
            <a:ext uri="{FF2B5EF4-FFF2-40B4-BE49-F238E27FC236}">
              <a16:creationId xmlns:a16="http://schemas.microsoft.com/office/drawing/2014/main" id="{8415D4E3-7F9B-4182-AD45-ECBC02265080}"/>
            </a:ext>
          </a:extLst>
        </xdr:cNvPr>
        <xdr:cNvSpPr/>
      </xdr:nvSpPr>
      <xdr:spPr>
        <a:xfrm>
          <a:off x="159343725" y="0"/>
          <a:ext cx="6615734" cy="4657725"/>
        </a:xfrm>
        <a:prstGeom prst="rect">
          <a:avLst/>
        </a:prstGeom>
        <a:solidFill>
          <a:schemeClr val="bg1"/>
        </a:solidFill>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en-US" altLang="ja-JP" sz="2000" kern="1200">
            <a:solidFill>
              <a:sysClr val="windowText" lastClr="000000"/>
            </a:solidFill>
            <a:latin typeface="FZゴンタかな" panose="02000600000000000000" pitchFamily="50" charset="-128"/>
            <a:ea typeface="FZゴンタかな" panose="02000600000000000000" pitchFamily="50" charset="-128"/>
          </a:endParaRPr>
        </a:p>
        <a:p>
          <a:pPr algn="l"/>
          <a:endParaRPr kumimoji="1" lang="en-US" altLang="ja-JP" sz="2800" kern="1200">
            <a:solidFill>
              <a:sysClr val="windowText" lastClr="000000"/>
            </a:solidFill>
            <a:latin typeface="HG丸ｺﾞｼｯｸM-PRO" panose="020F0600000000000000" pitchFamily="50" charset="-128"/>
            <a:ea typeface="HG丸ｺﾞｼｯｸM-PRO" panose="020F0600000000000000" pitchFamily="50" charset="-128"/>
          </a:endParaRPr>
        </a:p>
        <a:p>
          <a:pPr algn="l"/>
          <a:endParaRPr kumimoji="1" lang="en-US" altLang="ja-JP" sz="2800" kern="1200">
            <a:solidFill>
              <a:sysClr val="windowText" lastClr="000000"/>
            </a:solidFill>
            <a:latin typeface="HG丸ｺﾞｼｯｸM-PRO" panose="020F0600000000000000" pitchFamily="50" charset="-128"/>
            <a:ea typeface="HG丸ｺﾞｼｯｸM-PRO" panose="020F0600000000000000" pitchFamily="50" charset="-128"/>
          </a:endParaRPr>
        </a:p>
        <a:p>
          <a:pPr algn="l"/>
          <a:r>
            <a:rPr kumimoji="1" lang="ja-JP" altLang="en-US" sz="2800" kern="1200">
              <a:solidFill>
                <a:sysClr val="windowText" lastClr="000000"/>
              </a:solidFill>
              <a:latin typeface="HG丸ｺﾞｼｯｸM-PRO" panose="020F0600000000000000" pitchFamily="50" charset="-128"/>
              <a:ea typeface="HG丸ｺﾞｼｯｸM-PRO" panose="020F0600000000000000" pitchFamily="50" charset="-128"/>
            </a:rPr>
            <a:t>　これより綾・国富方面の</a:t>
          </a:r>
          <a:r>
            <a:rPr kumimoji="1" lang="en-US" altLang="ja-JP" sz="2800" kern="1200">
              <a:solidFill>
                <a:sysClr val="windowText" lastClr="000000"/>
              </a:solidFill>
              <a:latin typeface="HG丸ｺﾞｼｯｸM-PRO" panose="020F0600000000000000" pitchFamily="50" charset="-128"/>
              <a:ea typeface="HG丸ｺﾞｼｯｸM-PRO" panose="020F0600000000000000" pitchFamily="50" charset="-128"/>
            </a:rPr>
            <a:t>B</a:t>
          </a:r>
          <a:r>
            <a:rPr kumimoji="1" lang="ja-JP" altLang="en-US" sz="2800" kern="1200">
              <a:solidFill>
                <a:sysClr val="windowText" lastClr="000000"/>
              </a:solidFill>
              <a:latin typeface="HG丸ｺﾞｼｯｸM-PRO" panose="020F0600000000000000" pitchFamily="50" charset="-128"/>
              <a:ea typeface="HG丸ｺﾞｼｯｸM-PRO" panose="020F0600000000000000" pitchFamily="50" charset="-128"/>
            </a:rPr>
            <a:t>型事業所</a:t>
          </a:r>
          <a:endParaRPr kumimoji="1" lang="en-US" altLang="ja-JP" sz="2800" kern="1200">
            <a:solidFill>
              <a:sysClr val="windowText" lastClr="000000"/>
            </a:solidFill>
            <a:latin typeface="HG丸ｺﾞｼｯｸM-PRO" panose="020F0600000000000000" pitchFamily="50" charset="-128"/>
            <a:ea typeface="HG丸ｺﾞｼｯｸM-PRO" panose="020F0600000000000000" pitchFamily="50" charset="-128"/>
          </a:endParaRPr>
        </a:p>
        <a:p>
          <a:pPr algn="l"/>
          <a:endParaRPr kumimoji="1" lang="en-US" altLang="ja-JP" sz="2000" kern="1200">
            <a:solidFill>
              <a:sysClr val="windowText" lastClr="000000"/>
            </a:solidFill>
            <a:latin typeface="HG丸ｺﾞｼｯｸM-PRO" panose="020F0600000000000000" pitchFamily="50" charset="-128"/>
            <a:ea typeface="HG丸ｺﾞｼｯｸM-PRO" panose="020F0600000000000000" pitchFamily="50" charset="-128"/>
          </a:endParaRPr>
        </a:p>
        <a:p>
          <a:pPr algn="l"/>
          <a:endParaRPr kumimoji="1" lang="en-US" altLang="ja-JP" sz="2000" kern="1200">
            <a:solidFill>
              <a:sysClr val="windowText" lastClr="000000"/>
            </a:solidFill>
            <a:latin typeface="HG丸ｺﾞｼｯｸM-PRO" panose="020F0600000000000000" pitchFamily="50" charset="-128"/>
            <a:ea typeface="HG丸ｺﾞｼｯｸM-PRO" panose="020F0600000000000000" pitchFamily="50" charset="-128"/>
          </a:endParaRPr>
        </a:p>
        <a:p>
          <a:pPr algn="l"/>
          <a:endParaRPr kumimoji="1" lang="en-US" altLang="ja-JP" sz="2000" kern="1200">
            <a:solidFill>
              <a:sysClr val="windowText" lastClr="000000"/>
            </a:solidFill>
            <a:latin typeface="HG丸ｺﾞｼｯｸM-PRO" panose="020F0600000000000000" pitchFamily="50" charset="-128"/>
            <a:ea typeface="HG丸ｺﾞｼｯｸM-PRO" panose="020F0600000000000000" pitchFamily="50" charset="-128"/>
          </a:endParaRPr>
        </a:p>
        <a:p>
          <a:pPr algn="l"/>
          <a:endParaRPr kumimoji="1" lang="en-US" altLang="ja-JP" sz="2000" kern="1200">
            <a:solidFill>
              <a:sysClr val="windowText" lastClr="000000"/>
            </a:solidFill>
            <a:latin typeface="HG丸ｺﾞｼｯｸM-PRO" panose="020F0600000000000000" pitchFamily="50" charset="-128"/>
            <a:ea typeface="HG丸ｺﾞｼｯｸM-PRO" panose="020F0600000000000000" pitchFamily="50" charset="-128"/>
          </a:endParaRPr>
        </a:p>
        <a:p>
          <a:pPr algn="l"/>
          <a:endParaRPr kumimoji="1" lang="en-US" altLang="ja-JP" sz="2000" kern="1200">
            <a:solidFill>
              <a:sysClr val="windowText" lastClr="000000"/>
            </a:solidFill>
            <a:latin typeface="HG丸ｺﾞｼｯｸM-PRO" panose="020F0600000000000000" pitchFamily="50" charset="-128"/>
            <a:ea typeface="HG丸ｺﾞｼｯｸM-PRO" panose="020F0600000000000000" pitchFamily="50" charset="-128"/>
          </a:endParaRPr>
        </a:p>
        <a:p>
          <a:pPr algn="r"/>
          <a:r>
            <a:rPr kumimoji="1" lang="ja-JP" altLang="en-US" sz="2000" kern="1200">
              <a:solidFill>
                <a:sysClr val="windowText" lastClr="000000"/>
              </a:solidFill>
              <a:latin typeface="HG丸ｺﾞｼｯｸM-PRO" panose="020F0600000000000000" pitchFamily="50" charset="-128"/>
              <a:ea typeface="HG丸ｺﾞｼｯｸM-PRO" panose="020F0600000000000000" pitchFamily="50" charset="-128"/>
            </a:rPr>
            <a:t>宮崎市自立支援協議会</a:t>
          </a:r>
          <a:endParaRPr kumimoji="1" lang="en-US" altLang="ja-JP" sz="2000" kern="1200">
            <a:solidFill>
              <a:sysClr val="windowText" lastClr="000000"/>
            </a:solidFill>
            <a:latin typeface="HG丸ｺﾞｼｯｸM-PRO" panose="020F0600000000000000" pitchFamily="50" charset="-128"/>
            <a:ea typeface="HG丸ｺﾞｼｯｸM-PRO" panose="020F0600000000000000" pitchFamily="50" charset="-128"/>
          </a:endParaRPr>
        </a:p>
        <a:p>
          <a:pPr algn="r"/>
          <a:r>
            <a:rPr kumimoji="1" lang="ja-JP" altLang="en-US" sz="2000" kern="1200">
              <a:solidFill>
                <a:sysClr val="windowText" lastClr="000000"/>
              </a:solidFill>
              <a:latin typeface="HG丸ｺﾞｼｯｸM-PRO" panose="020F0600000000000000" pitchFamily="50" charset="-128"/>
              <a:ea typeface="HG丸ｺﾞｼｯｸM-PRO" panose="020F0600000000000000" pitchFamily="50" charset="-128"/>
            </a:rPr>
            <a:t>就労支援部会</a:t>
          </a:r>
          <a:endParaRPr kumimoji="1" lang="en-US" altLang="ja-JP" sz="2000" kern="1200">
            <a:solidFill>
              <a:sysClr val="windowText" lastClr="000000"/>
            </a:solidFill>
            <a:latin typeface="HG丸ｺﾞｼｯｸM-PRO" panose="020F0600000000000000" pitchFamily="50" charset="-128"/>
            <a:ea typeface="HG丸ｺﾞｼｯｸM-PRO" panose="020F0600000000000000" pitchFamily="50" charset="-128"/>
          </a:endParaRPr>
        </a:p>
        <a:p>
          <a:pPr algn="l"/>
          <a:endParaRPr kumimoji="1" lang="en-US" altLang="ja-JP" sz="2000" kern="1200">
            <a:solidFill>
              <a:sysClr val="windowText" lastClr="000000"/>
            </a:solidFill>
            <a:latin typeface="HG丸ｺﾞｼｯｸM-PRO" panose="020F0600000000000000" pitchFamily="50" charset="-128"/>
            <a:ea typeface="HG丸ｺﾞｼｯｸM-PRO" panose="020F0600000000000000" pitchFamily="50" charset="-128"/>
          </a:endParaRPr>
        </a:p>
        <a:p>
          <a:pPr algn="l"/>
          <a:endParaRPr kumimoji="1" lang="en-US" altLang="ja-JP" sz="2000" kern="1200">
            <a:solidFill>
              <a:sysClr val="windowText" lastClr="000000"/>
            </a:solidFill>
            <a:latin typeface="HG丸ｺﾞｼｯｸM-PRO" panose="020F0600000000000000" pitchFamily="50" charset="-128"/>
            <a:ea typeface="HG丸ｺﾞｼｯｸM-PRO" panose="020F0600000000000000" pitchFamily="50" charset="-128"/>
          </a:endParaRPr>
        </a:p>
        <a:p>
          <a:pPr algn="l"/>
          <a:endParaRPr kumimoji="1" lang="en-US" altLang="ja-JP" sz="2000" kern="1200">
            <a:solidFill>
              <a:sysClr val="windowText" lastClr="000000"/>
            </a:solidFill>
            <a:latin typeface="HG丸ｺﾞｼｯｸM-PRO" panose="020F0600000000000000" pitchFamily="50" charset="-128"/>
            <a:ea typeface="HG丸ｺﾞｼｯｸM-PRO" panose="020F0600000000000000" pitchFamily="50" charset="-128"/>
          </a:endParaRPr>
        </a:p>
        <a:p>
          <a:pPr algn="l"/>
          <a:endParaRPr kumimoji="1" lang="en-US" altLang="ja-JP" sz="2000" kern="1200">
            <a:solidFill>
              <a:sysClr val="windowText" lastClr="000000"/>
            </a:solidFill>
            <a:latin typeface="HG丸ｺﾞｼｯｸM-PRO" panose="020F0600000000000000" pitchFamily="50" charset="-128"/>
            <a:ea typeface="HG丸ｺﾞｼｯｸM-PRO" panose="020F0600000000000000" pitchFamily="50" charset="-128"/>
          </a:endParaRPr>
        </a:p>
        <a:p>
          <a:pPr algn="l"/>
          <a:endParaRPr kumimoji="1" lang="en-US" altLang="ja-JP" sz="2000" kern="1200">
            <a:solidFill>
              <a:sysClr val="windowText" lastClr="000000"/>
            </a:solidFill>
            <a:latin typeface="HG丸ｺﾞｼｯｸM-PRO" panose="020F0600000000000000" pitchFamily="50" charset="-128"/>
            <a:ea typeface="HG丸ｺﾞｼｯｸM-PRO" panose="020F0600000000000000" pitchFamily="50" charset="-128"/>
          </a:endParaRPr>
        </a:p>
        <a:p>
          <a:pPr algn="l"/>
          <a:endParaRPr kumimoji="1" lang="en-US" altLang="ja-JP" sz="2000" kern="1200">
            <a:solidFill>
              <a:sysClr val="windowText" lastClr="000000"/>
            </a:solidFill>
            <a:latin typeface="HG丸ｺﾞｼｯｸM-PRO" panose="020F0600000000000000" pitchFamily="50" charset="-128"/>
            <a:ea typeface="HG丸ｺﾞｼｯｸM-PRO" panose="020F0600000000000000" pitchFamily="50" charset="-128"/>
          </a:endParaRPr>
        </a:p>
        <a:p>
          <a:pPr algn="l"/>
          <a:endParaRPr kumimoji="1" lang="en-US" altLang="ja-JP" sz="2000" kern="1200">
            <a:solidFill>
              <a:sysClr val="windowText" lastClr="000000"/>
            </a:solidFill>
            <a:latin typeface="HG丸ｺﾞｼｯｸM-PRO" panose="020F0600000000000000" pitchFamily="50" charset="-128"/>
            <a:ea typeface="HG丸ｺﾞｼｯｸM-PRO" panose="020F0600000000000000" pitchFamily="50" charset="-128"/>
          </a:endParaRPr>
        </a:p>
        <a:p>
          <a:pPr algn="l"/>
          <a:endParaRPr kumimoji="1" lang="ja-JP" altLang="en-US" sz="2000" kern="1200">
            <a:solidFill>
              <a:sysClr val="windowText" lastClr="000000"/>
            </a:solidFill>
            <a:latin typeface="HG丸ｺﾞｼｯｸM-PRO" panose="020F0600000000000000" pitchFamily="50" charset="-128"/>
            <a:ea typeface="HG丸ｺﾞｼｯｸM-PRO" panose="020F0600000000000000" pitchFamily="50" charset="-128"/>
          </a:endParaRPr>
        </a:p>
      </xdr:txBody>
    </xdr:sp>
    <xdr:clientData/>
  </xdr:twoCellAnchor>
  <xdr:twoCellAnchor editAs="oneCell">
    <xdr:from>
      <xdr:col>402</xdr:col>
      <xdr:colOff>47625</xdr:colOff>
      <xdr:row>6</xdr:row>
      <xdr:rowOff>47625</xdr:rowOff>
    </xdr:from>
    <xdr:to>
      <xdr:col>407</xdr:col>
      <xdr:colOff>104775</xdr:colOff>
      <xdr:row>10</xdr:row>
      <xdr:rowOff>276225</xdr:rowOff>
    </xdr:to>
    <xdr:pic>
      <xdr:nvPicPr>
        <xdr:cNvPr id="79" name="図 78">
          <a:extLst>
            <a:ext uri="{FF2B5EF4-FFF2-40B4-BE49-F238E27FC236}">
              <a16:creationId xmlns:a16="http://schemas.microsoft.com/office/drawing/2014/main" id="{7CBEA45E-6356-678E-8A13-E525F393E822}"/>
            </a:ext>
          </a:extLst>
        </xdr:cNvPr>
        <xdr:cNvPicPr>
          <a:picLocks noChangeAspect="1"/>
        </xdr:cNvPicPr>
      </xdr:nvPicPr>
      <xdr:blipFill>
        <a:blip xmlns:r="http://schemas.openxmlformats.org/officeDocument/2006/relationships" r:embed="rId156">
          <a:extLst>
            <a:ext uri="{28A0092B-C50C-407E-A947-70E740481C1C}">
              <a14:useLocalDpi xmlns:a14="http://schemas.microsoft.com/office/drawing/2010/main" val="0"/>
            </a:ext>
          </a:extLst>
        </a:blip>
        <a:stretch>
          <a:fillRect/>
        </a:stretch>
      </xdr:blipFill>
      <xdr:spPr>
        <a:xfrm>
          <a:off x="116119275" y="1619250"/>
          <a:ext cx="1485900" cy="1485900"/>
        </a:xfrm>
        <a:prstGeom prst="rect">
          <a:avLst/>
        </a:prstGeom>
      </xdr:spPr>
    </xdr:pic>
    <xdr:clientData/>
  </xdr:twoCellAnchor>
  <xdr:twoCellAnchor editAs="oneCell">
    <xdr:from>
      <xdr:col>394</xdr:col>
      <xdr:colOff>38101</xdr:colOff>
      <xdr:row>6</xdr:row>
      <xdr:rowOff>28575</xdr:rowOff>
    </xdr:from>
    <xdr:to>
      <xdr:col>401</xdr:col>
      <xdr:colOff>69851</xdr:colOff>
      <xdr:row>10</xdr:row>
      <xdr:rowOff>295275</xdr:rowOff>
    </xdr:to>
    <xdr:pic>
      <xdr:nvPicPr>
        <xdr:cNvPr id="87" name="図 86">
          <a:extLst>
            <a:ext uri="{FF2B5EF4-FFF2-40B4-BE49-F238E27FC236}">
              <a16:creationId xmlns:a16="http://schemas.microsoft.com/office/drawing/2014/main" id="{46DA86B6-13F6-84AE-AED3-13CE81B62D9F}"/>
            </a:ext>
          </a:extLst>
        </xdr:cNvPr>
        <xdr:cNvPicPr>
          <a:picLocks noChangeAspect="1"/>
        </xdr:cNvPicPr>
      </xdr:nvPicPr>
      <xdr:blipFill>
        <a:blip xmlns:r="http://schemas.openxmlformats.org/officeDocument/2006/relationships" r:embed="rId157" cstate="print">
          <a:extLst>
            <a:ext uri="{28A0092B-C50C-407E-A947-70E740481C1C}">
              <a14:useLocalDpi xmlns:a14="http://schemas.microsoft.com/office/drawing/2010/main" val="0"/>
            </a:ext>
          </a:extLst>
        </a:blip>
        <a:stretch>
          <a:fillRect/>
        </a:stretch>
      </xdr:blipFill>
      <xdr:spPr>
        <a:xfrm>
          <a:off x="113823751" y="1600200"/>
          <a:ext cx="2032000" cy="1524000"/>
        </a:xfrm>
        <a:prstGeom prst="rect">
          <a:avLst/>
        </a:prstGeom>
      </xdr:spPr>
    </xdr:pic>
    <xdr:clientData/>
  </xdr:twoCellAnchor>
  <xdr:twoCellAnchor editAs="oneCell">
    <xdr:from>
      <xdr:col>385</xdr:col>
      <xdr:colOff>314325</xdr:colOff>
      <xdr:row>6</xdr:row>
      <xdr:rowOff>28576</xdr:rowOff>
    </xdr:from>
    <xdr:to>
      <xdr:col>392</xdr:col>
      <xdr:colOff>219075</xdr:colOff>
      <xdr:row>10</xdr:row>
      <xdr:rowOff>271464</xdr:rowOff>
    </xdr:to>
    <xdr:pic>
      <xdr:nvPicPr>
        <xdr:cNvPr id="113" name="図 112">
          <a:extLst>
            <a:ext uri="{FF2B5EF4-FFF2-40B4-BE49-F238E27FC236}">
              <a16:creationId xmlns:a16="http://schemas.microsoft.com/office/drawing/2014/main" id="{2D813EFB-166F-59EA-19D1-3F780FB8DF99}"/>
            </a:ext>
          </a:extLst>
        </xdr:cNvPr>
        <xdr:cNvPicPr>
          <a:picLocks noChangeAspect="1"/>
        </xdr:cNvPicPr>
      </xdr:nvPicPr>
      <xdr:blipFill>
        <a:blip xmlns:r="http://schemas.openxmlformats.org/officeDocument/2006/relationships" r:embed="rId158" cstate="print">
          <a:extLst>
            <a:ext uri="{28A0092B-C50C-407E-A947-70E740481C1C}">
              <a14:useLocalDpi xmlns:a14="http://schemas.microsoft.com/office/drawing/2010/main" val="0"/>
            </a:ext>
          </a:extLst>
        </a:blip>
        <a:stretch>
          <a:fillRect/>
        </a:stretch>
      </xdr:blipFill>
      <xdr:spPr>
        <a:xfrm>
          <a:off x="111432975" y="1600201"/>
          <a:ext cx="2000250" cy="1500188"/>
        </a:xfrm>
        <a:prstGeom prst="rect">
          <a:avLst/>
        </a:prstGeom>
      </xdr:spPr>
    </xdr:pic>
    <xdr:clientData/>
  </xdr:twoCellAnchor>
  <xdr:twoCellAnchor editAs="oneCell">
    <xdr:from>
      <xdr:col>360</xdr:col>
      <xdr:colOff>76200</xdr:colOff>
      <xdr:row>23</xdr:row>
      <xdr:rowOff>38099</xdr:rowOff>
    </xdr:from>
    <xdr:to>
      <xdr:col>366</xdr:col>
      <xdr:colOff>273051</xdr:colOff>
      <xdr:row>27</xdr:row>
      <xdr:rowOff>285750</xdr:rowOff>
    </xdr:to>
    <xdr:pic>
      <xdr:nvPicPr>
        <xdr:cNvPr id="77" name="図 76">
          <a:extLst>
            <a:ext uri="{FF2B5EF4-FFF2-40B4-BE49-F238E27FC236}">
              <a16:creationId xmlns:a16="http://schemas.microsoft.com/office/drawing/2014/main" id="{191A11DD-60F7-7C52-60BB-5B0743A2E81E}"/>
            </a:ext>
          </a:extLst>
        </xdr:cNvPr>
        <xdr:cNvPicPr>
          <a:picLocks noChangeAspect="1"/>
        </xdr:cNvPicPr>
      </xdr:nvPicPr>
      <xdr:blipFill>
        <a:blip xmlns:r="http://schemas.openxmlformats.org/officeDocument/2006/relationships" r:embed="rId159" cstate="print">
          <a:extLst>
            <a:ext uri="{28A0092B-C50C-407E-A947-70E740481C1C}">
              <a14:useLocalDpi xmlns:a14="http://schemas.microsoft.com/office/drawing/2010/main" val="0"/>
            </a:ext>
          </a:extLst>
        </a:blip>
        <a:stretch>
          <a:fillRect/>
        </a:stretch>
      </xdr:blipFill>
      <xdr:spPr>
        <a:xfrm>
          <a:off x="103955850" y="6372224"/>
          <a:ext cx="2006601" cy="1504951"/>
        </a:xfrm>
        <a:prstGeom prst="rect">
          <a:avLst/>
        </a:prstGeom>
      </xdr:spPr>
    </xdr:pic>
    <xdr:clientData/>
  </xdr:twoCellAnchor>
  <xdr:twoCellAnchor editAs="oneCell">
    <xdr:from>
      <xdr:col>367</xdr:col>
      <xdr:colOff>16650</xdr:colOff>
      <xdr:row>23</xdr:row>
      <xdr:rowOff>35699</xdr:rowOff>
    </xdr:from>
    <xdr:to>
      <xdr:col>374</xdr:col>
      <xdr:colOff>26201</xdr:colOff>
      <xdr:row>27</xdr:row>
      <xdr:rowOff>285750</xdr:rowOff>
    </xdr:to>
    <xdr:pic>
      <xdr:nvPicPr>
        <xdr:cNvPr id="89" name="図 88">
          <a:extLst>
            <a:ext uri="{FF2B5EF4-FFF2-40B4-BE49-F238E27FC236}">
              <a16:creationId xmlns:a16="http://schemas.microsoft.com/office/drawing/2014/main" id="{212D1C19-F192-2C80-A66D-DE8744993986}"/>
            </a:ext>
          </a:extLst>
        </xdr:cNvPr>
        <xdr:cNvPicPr>
          <a:picLocks noChangeAspect="1"/>
        </xdr:cNvPicPr>
      </xdr:nvPicPr>
      <xdr:blipFill>
        <a:blip xmlns:r="http://schemas.openxmlformats.org/officeDocument/2006/relationships" r:embed="rId160" cstate="print">
          <a:extLst>
            <a:ext uri="{28A0092B-C50C-407E-A947-70E740481C1C}">
              <a14:useLocalDpi xmlns:a14="http://schemas.microsoft.com/office/drawing/2010/main" val="0"/>
            </a:ext>
          </a:extLst>
        </a:blip>
        <a:stretch>
          <a:fillRect/>
        </a:stretch>
      </xdr:blipFill>
      <xdr:spPr>
        <a:xfrm>
          <a:off x="105991800" y="6369824"/>
          <a:ext cx="2009801" cy="1507351"/>
        </a:xfrm>
        <a:prstGeom prst="rect">
          <a:avLst/>
        </a:prstGeom>
      </xdr:spPr>
    </xdr:pic>
    <xdr:clientData/>
  </xdr:twoCellAnchor>
  <xdr:twoCellAnchor editAs="oneCell">
    <xdr:from>
      <xdr:col>374</xdr:col>
      <xdr:colOff>61875</xdr:colOff>
      <xdr:row>23</xdr:row>
      <xdr:rowOff>42825</xdr:rowOff>
    </xdr:from>
    <xdr:to>
      <xdr:col>381</xdr:col>
      <xdr:colOff>61926</xdr:colOff>
      <xdr:row>27</xdr:row>
      <xdr:rowOff>285751</xdr:rowOff>
    </xdr:to>
    <xdr:pic>
      <xdr:nvPicPr>
        <xdr:cNvPr id="107" name="図 106">
          <a:extLst>
            <a:ext uri="{FF2B5EF4-FFF2-40B4-BE49-F238E27FC236}">
              <a16:creationId xmlns:a16="http://schemas.microsoft.com/office/drawing/2014/main" id="{726845A9-6BFF-D848-D3BE-A71904892CA1}"/>
            </a:ext>
          </a:extLst>
        </xdr:cNvPr>
        <xdr:cNvPicPr>
          <a:picLocks noChangeAspect="1"/>
        </xdr:cNvPicPr>
      </xdr:nvPicPr>
      <xdr:blipFill>
        <a:blip xmlns:r="http://schemas.openxmlformats.org/officeDocument/2006/relationships" r:embed="rId161" cstate="print">
          <a:extLst>
            <a:ext uri="{28A0092B-C50C-407E-A947-70E740481C1C}">
              <a14:useLocalDpi xmlns:a14="http://schemas.microsoft.com/office/drawing/2010/main" val="0"/>
            </a:ext>
          </a:extLst>
        </a:blip>
        <a:stretch>
          <a:fillRect/>
        </a:stretch>
      </xdr:blipFill>
      <xdr:spPr>
        <a:xfrm>
          <a:off x="108037275" y="6376950"/>
          <a:ext cx="2000301" cy="1500226"/>
        </a:xfrm>
        <a:prstGeom prst="rect">
          <a:avLst/>
        </a:prstGeom>
      </xdr:spPr>
    </xdr:pic>
    <xdr:clientData/>
  </xdr:twoCellAnchor>
  <xdr:twoCellAnchor editAs="oneCell">
    <xdr:from>
      <xdr:col>378</xdr:col>
      <xdr:colOff>238125</xdr:colOff>
      <xdr:row>24</xdr:row>
      <xdr:rowOff>85725</xdr:rowOff>
    </xdr:from>
    <xdr:to>
      <xdr:col>382</xdr:col>
      <xdr:colOff>237982</xdr:colOff>
      <xdr:row>27</xdr:row>
      <xdr:rowOff>285607</xdr:rowOff>
    </xdr:to>
    <xdr:pic>
      <xdr:nvPicPr>
        <xdr:cNvPr id="55" name="図 54">
          <a:extLst>
            <a:ext uri="{FF2B5EF4-FFF2-40B4-BE49-F238E27FC236}">
              <a16:creationId xmlns:a16="http://schemas.microsoft.com/office/drawing/2014/main" id="{2D61B7C0-F69B-3DE8-F8E1-C4F1C99D47D5}"/>
            </a:ext>
          </a:extLst>
        </xdr:cNvPr>
        <xdr:cNvPicPr>
          <a:picLocks noChangeAspect="1"/>
        </xdr:cNvPicPr>
      </xdr:nvPicPr>
      <xdr:blipFill>
        <a:blip xmlns:r="http://schemas.openxmlformats.org/officeDocument/2006/relationships" r:embed="rId162">
          <a:extLst>
            <a:ext uri="{28A0092B-C50C-407E-A947-70E740481C1C}">
              <a14:useLocalDpi xmlns:a14="http://schemas.microsoft.com/office/drawing/2010/main" val="0"/>
            </a:ext>
          </a:extLst>
        </a:blip>
        <a:stretch>
          <a:fillRect/>
        </a:stretch>
      </xdr:blipFill>
      <xdr:spPr>
        <a:xfrm>
          <a:off x="109356525" y="6734175"/>
          <a:ext cx="1142857" cy="1142857"/>
        </a:xfrm>
        <a:prstGeom prst="rect">
          <a:avLst/>
        </a:prstGeom>
      </xdr:spPr>
    </xdr:pic>
    <xdr:clientData/>
  </xdr:twoCellAnchor>
  <xdr:twoCellAnchor editAs="oneCell">
    <xdr:from>
      <xdr:col>174</xdr:col>
      <xdr:colOff>257175</xdr:colOff>
      <xdr:row>23</xdr:row>
      <xdr:rowOff>47625</xdr:rowOff>
    </xdr:from>
    <xdr:to>
      <xdr:col>181</xdr:col>
      <xdr:colOff>238125</xdr:colOff>
      <xdr:row>27</xdr:row>
      <xdr:rowOff>276225</xdr:rowOff>
    </xdr:to>
    <xdr:pic>
      <xdr:nvPicPr>
        <xdr:cNvPr id="85" name="図 84">
          <a:extLst>
            <a:ext uri="{FF2B5EF4-FFF2-40B4-BE49-F238E27FC236}">
              <a16:creationId xmlns:a16="http://schemas.microsoft.com/office/drawing/2014/main" id="{4CCF2DD4-7734-865A-ED85-FE36F93AD0B8}"/>
            </a:ext>
          </a:extLst>
        </xdr:cNvPr>
        <xdr:cNvPicPr>
          <a:picLocks noChangeAspect="1"/>
        </xdr:cNvPicPr>
      </xdr:nvPicPr>
      <xdr:blipFill>
        <a:blip xmlns:r="http://schemas.openxmlformats.org/officeDocument/2006/relationships" r:embed="rId163" cstate="print">
          <a:extLst>
            <a:ext uri="{28A0092B-C50C-407E-A947-70E740481C1C}">
              <a14:useLocalDpi xmlns:a14="http://schemas.microsoft.com/office/drawing/2010/main" val="0"/>
            </a:ext>
          </a:extLst>
        </a:blip>
        <a:stretch>
          <a:fillRect/>
        </a:stretch>
      </xdr:blipFill>
      <xdr:spPr>
        <a:xfrm>
          <a:off x="50434875" y="6381750"/>
          <a:ext cx="1981200" cy="1485900"/>
        </a:xfrm>
        <a:prstGeom prst="rect">
          <a:avLst/>
        </a:prstGeom>
      </xdr:spPr>
    </xdr:pic>
    <xdr:clientData/>
  </xdr:twoCellAnchor>
  <xdr:twoCellAnchor editAs="oneCell">
    <xdr:from>
      <xdr:col>181</xdr:col>
      <xdr:colOff>283350</xdr:colOff>
      <xdr:row>23</xdr:row>
      <xdr:rowOff>45225</xdr:rowOff>
    </xdr:from>
    <xdr:to>
      <xdr:col>188</xdr:col>
      <xdr:colOff>267500</xdr:colOff>
      <xdr:row>27</xdr:row>
      <xdr:rowOff>276225</xdr:rowOff>
    </xdr:to>
    <xdr:pic>
      <xdr:nvPicPr>
        <xdr:cNvPr id="101" name="図 100">
          <a:extLst>
            <a:ext uri="{FF2B5EF4-FFF2-40B4-BE49-F238E27FC236}">
              <a16:creationId xmlns:a16="http://schemas.microsoft.com/office/drawing/2014/main" id="{FB776819-13B7-D898-7CEE-502085D253EB}"/>
            </a:ext>
          </a:extLst>
        </xdr:cNvPr>
        <xdr:cNvPicPr>
          <a:picLocks noChangeAspect="1"/>
        </xdr:cNvPicPr>
      </xdr:nvPicPr>
      <xdr:blipFill>
        <a:blip xmlns:r="http://schemas.openxmlformats.org/officeDocument/2006/relationships" r:embed="rId164" cstate="print">
          <a:extLst>
            <a:ext uri="{28A0092B-C50C-407E-A947-70E740481C1C}">
              <a14:useLocalDpi xmlns:a14="http://schemas.microsoft.com/office/drawing/2010/main" val="0"/>
            </a:ext>
          </a:extLst>
        </a:blip>
        <a:stretch>
          <a:fillRect/>
        </a:stretch>
      </xdr:blipFill>
      <xdr:spPr>
        <a:xfrm>
          <a:off x="52461300" y="6379350"/>
          <a:ext cx="1984400" cy="1488300"/>
        </a:xfrm>
        <a:prstGeom prst="rect">
          <a:avLst/>
        </a:prstGeom>
      </xdr:spPr>
    </xdr:pic>
    <xdr:clientData/>
  </xdr:twoCellAnchor>
  <xdr:twoCellAnchor editAs="oneCell">
    <xdr:from>
      <xdr:col>168</xdr:col>
      <xdr:colOff>61875</xdr:colOff>
      <xdr:row>23</xdr:row>
      <xdr:rowOff>52350</xdr:rowOff>
    </xdr:from>
    <xdr:to>
      <xdr:col>174</xdr:col>
      <xdr:colOff>214325</xdr:colOff>
      <xdr:row>27</xdr:row>
      <xdr:rowOff>266700</xdr:rowOff>
    </xdr:to>
    <xdr:pic>
      <xdr:nvPicPr>
        <xdr:cNvPr id="108" name="図 107">
          <a:extLst>
            <a:ext uri="{FF2B5EF4-FFF2-40B4-BE49-F238E27FC236}">
              <a16:creationId xmlns:a16="http://schemas.microsoft.com/office/drawing/2014/main" id="{614383F1-A153-EB4F-4F33-8237365371FF}"/>
            </a:ext>
          </a:extLst>
        </xdr:cNvPr>
        <xdr:cNvPicPr>
          <a:picLocks noChangeAspect="1"/>
        </xdr:cNvPicPr>
      </xdr:nvPicPr>
      <xdr:blipFill>
        <a:blip xmlns:r="http://schemas.openxmlformats.org/officeDocument/2006/relationships" r:embed="rId165" cstate="print">
          <a:extLst>
            <a:ext uri="{28A0092B-C50C-407E-A947-70E740481C1C}">
              <a14:useLocalDpi xmlns:a14="http://schemas.microsoft.com/office/drawing/2010/main" val="0"/>
            </a:ext>
          </a:extLst>
        </a:blip>
        <a:stretch>
          <a:fillRect/>
        </a:stretch>
      </xdr:blipFill>
      <xdr:spPr>
        <a:xfrm>
          <a:off x="48429825" y="6386475"/>
          <a:ext cx="1962200" cy="1471650"/>
        </a:xfrm>
        <a:prstGeom prst="rect">
          <a:avLst/>
        </a:prstGeom>
      </xdr:spPr>
    </xdr:pic>
    <xdr:clientData/>
  </xdr:twoCellAnchor>
  <xdr:twoCellAnchor editAs="oneCell">
    <xdr:from>
      <xdr:col>186</xdr:col>
      <xdr:colOff>266700</xdr:colOff>
      <xdr:row>24</xdr:row>
      <xdr:rowOff>104775</xdr:rowOff>
    </xdr:from>
    <xdr:to>
      <xdr:col>190</xdr:col>
      <xdr:colOff>257175</xdr:colOff>
      <xdr:row>27</xdr:row>
      <xdr:rowOff>295275</xdr:rowOff>
    </xdr:to>
    <xdr:pic>
      <xdr:nvPicPr>
        <xdr:cNvPr id="46" name="図 45">
          <a:extLst>
            <a:ext uri="{FF2B5EF4-FFF2-40B4-BE49-F238E27FC236}">
              <a16:creationId xmlns:a16="http://schemas.microsoft.com/office/drawing/2014/main" id="{EF5B9E96-8629-75F0-1270-A1F99CEBD973}"/>
            </a:ext>
          </a:extLst>
        </xdr:cNvPr>
        <xdr:cNvPicPr>
          <a:picLocks noChangeAspect="1"/>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53873400" y="6753225"/>
          <a:ext cx="1133475" cy="1133475"/>
        </a:xfrm>
        <a:prstGeom prst="rect">
          <a:avLst/>
        </a:prstGeom>
      </xdr:spPr>
    </xdr:pic>
    <xdr:clientData/>
  </xdr:twoCellAnchor>
  <xdr:twoCellAnchor editAs="oneCell">
    <xdr:from>
      <xdr:col>498</xdr:col>
      <xdr:colOff>266700</xdr:colOff>
      <xdr:row>6</xdr:row>
      <xdr:rowOff>95250</xdr:rowOff>
    </xdr:from>
    <xdr:to>
      <xdr:col>503</xdr:col>
      <xdr:colOff>209379</xdr:colOff>
      <xdr:row>10</xdr:row>
      <xdr:rowOff>209379</xdr:rowOff>
    </xdr:to>
    <xdr:pic>
      <xdr:nvPicPr>
        <xdr:cNvPr id="53" name="図 52">
          <a:extLst>
            <a:ext uri="{FF2B5EF4-FFF2-40B4-BE49-F238E27FC236}">
              <a16:creationId xmlns:a16="http://schemas.microsoft.com/office/drawing/2014/main" id="{9BDD6D21-9DEA-A849-9A8A-64AD34AF7DF2}"/>
            </a:ext>
          </a:extLst>
        </xdr:cNvPr>
        <xdr:cNvPicPr>
          <a:picLocks noChangeAspect="1"/>
        </xdr:cNvPicPr>
      </xdr:nvPicPr>
      <xdr:blipFill>
        <a:blip xmlns:r="http://schemas.openxmlformats.org/officeDocument/2006/relationships" r:embed="rId167">
          <a:extLst>
            <a:ext uri="{28A0092B-C50C-407E-A947-70E740481C1C}">
              <a14:useLocalDpi xmlns:a14="http://schemas.microsoft.com/office/drawing/2010/main" val="0"/>
            </a:ext>
          </a:extLst>
        </a:blip>
        <a:stretch>
          <a:fillRect/>
        </a:stretch>
      </xdr:blipFill>
      <xdr:spPr>
        <a:xfrm>
          <a:off x="144151350" y="1666875"/>
          <a:ext cx="1371429" cy="1371429"/>
        </a:xfrm>
        <a:prstGeom prst="rect">
          <a:avLst/>
        </a:prstGeom>
      </xdr:spPr>
    </xdr:pic>
    <xdr:clientData/>
  </xdr:twoCellAnchor>
  <xdr:oneCellAnchor>
    <xdr:from>
      <xdr:col>481</xdr:col>
      <xdr:colOff>295275</xdr:colOff>
      <xdr:row>6</xdr:row>
      <xdr:rowOff>66675</xdr:rowOff>
    </xdr:from>
    <xdr:ext cx="4523878" cy="1444877"/>
    <xdr:pic>
      <xdr:nvPicPr>
        <xdr:cNvPr id="60" name="図 59">
          <a:extLst>
            <a:ext uri="{FF2B5EF4-FFF2-40B4-BE49-F238E27FC236}">
              <a16:creationId xmlns:a16="http://schemas.microsoft.com/office/drawing/2014/main" id="{9CBD42E2-2D5D-441F-B2D7-37A96A001C57}"/>
            </a:ext>
          </a:extLst>
        </xdr:cNvPr>
        <xdr:cNvPicPr>
          <a:picLocks noChangeAspect="1"/>
        </xdr:cNvPicPr>
      </xdr:nvPicPr>
      <xdr:blipFill>
        <a:blip xmlns:r="http://schemas.openxmlformats.org/officeDocument/2006/relationships" r:embed="rId127"/>
        <a:stretch>
          <a:fillRect/>
        </a:stretch>
      </xdr:blipFill>
      <xdr:spPr>
        <a:xfrm>
          <a:off x="139226925" y="1638300"/>
          <a:ext cx="4523878" cy="1444877"/>
        </a:xfrm>
        <a:prstGeom prst="rect">
          <a:avLst/>
        </a:prstGeom>
      </xdr:spPr>
    </xdr:pic>
    <xdr:clientData/>
  </xdr:oneCellAnchor>
  <xdr:oneCellAnchor>
    <xdr:from>
      <xdr:col>456</xdr:col>
      <xdr:colOff>295275</xdr:colOff>
      <xdr:row>23</xdr:row>
      <xdr:rowOff>85725</xdr:rowOff>
    </xdr:from>
    <xdr:ext cx="4523878" cy="1444877"/>
    <xdr:pic>
      <xdr:nvPicPr>
        <xdr:cNvPr id="62" name="図 61">
          <a:extLst>
            <a:ext uri="{FF2B5EF4-FFF2-40B4-BE49-F238E27FC236}">
              <a16:creationId xmlns:a16="http://schemas.microsoft.com/office/drawing/2014/main" id="{7D4E0CB2-397E-46DA-91DE-93246F9F1E51}"/>
            </a:ext>
          </a:extLst>
        </xdr:cNvPr>
        <xdr:cNvPicPr>
          <a:picLocks noChangeAspect="1"/>
        </xdr:cNvPicPr>
      </xdr:nvPicPr>
      <xdr:blipFill>
        <a:blip xmlns:r="http://schemas.openxmlformats.org/officeDocument/2006/relationships" r:embed="rId127"/>
        <a:stretch>
          <a:fillRect/>
        </a:stretch>
      </xdr:blipFill>
      <xdr:spPr>
        <a:xfrm>
          <a:off x="131987925" y="6419850"/>
          <a:ext cx="4523878" cy="1444877"/>
        </a:xfrm>
        <a:prstGeom prst="rect">
          <a:avLst/>
        </a:prstGeom>
      </xdr:spPr>
    </xdr:pic>
    <xdr:clientData/>
  </xdr:oneCellAnchor>
  <xdr:twoCellAnchor editAs="oneCell">
    <xdr:from>
      <xdr:col>473</xdr:col>
      <xdr:colOff>133351</xdr:colOff>
      <xdr:row>23</xdr:row>
      <xdr:rowOff>47626</xdr:rowOff>
    </xdr:from>
    <xdr:to>
      <xdr:col>478</xdr:col>
      <xdr:colOff>190501</xdr:colOff>
      <xdr:row>27</xdr:row>
      <xdr:rowOff>276226</xdr:rowOff>
    </xdr:to>
    <xdr:pic>
      <xdr:nvPicPr>
        <xdr:cNvPr id="106" name="図 105">
          <a:extLst>
            <a:ext uri="{FF2B5EF4-FFF2-40B4-BE49-F238E27FC236}">
              <a16:creationId xmlns:a16="http://schemas.microsoft.com/office/drawing/2014/main" id="{59BFD65C-4042-3C66-3D30-0DC4F34DA6CF}"/>
            </a:ext>
          </a:extLst>
        </xdr:cNvPr>
        <xdr:cNvPicPr>
          <a:picLocks noChangeAspect="1"/>
        </xdr:cNvPicPr>
      </xdr:nvPicPr>
      <xdr:blipFill>
        <a:blip xmlns:r="http://schemas.openxmlformats.org/officeDocument/2006/relationships" r:embed="rId168">
          <a:extLst>
            <a:ext uri="{28A0092B-C50C-407E-A947-70E740481C1C}">
              <a14:useLocalDpi xmlns:a14="http://schemas.microsoft.com/office/drawing/2010/main" val="0"/>
            </a:ext>
          </a:extLst>
        </a:blip>
        <a:stretch>
          <a:fillRect/>
        </a:stretch>
      </xdr:blipFill>
      <xdr:spPr>
        <a:xfrm>
          <a:off x="136779001" y="6381751"/>
          <a:ext cx="1485900" cy="1485900"/>
        </a:xfrm>
        <a:prstGeom prst="rect">
          <a:avLst/>
        </a:prstGeom>
      </xdr:spPr>
    </xdr:pic>
    <xdr:clientData/>
  </xdr:twoCellAnchor>
  <xdr:twoCellAnchor editAs="oneCell">
    <xdr:from>
      <xdr:col>289</xdr:col>
      <xdr:colOff>133351</xdr:colOff>
      <xdr:row>6</xdr:row>
      <xdr:rowOff>38101</xdr:rowOff>
    </xdr:from>
    <xdr:to>
      <xdr:col>293</xdr:col>
      <xdr:colOff>40482</xdr:colOff>
      <xdr:row>10</xdr:row>
      <xdr:rowOff>257175</xdr:rowOff>
    </xdr:to>
    <xdr:pic>
      <xdr:nvPicPr>
        <xdr:cNvPr id="91" name="図 90">
          <a:extLst>
            <a:ext uri="{FF2B5EF4-FFF2-40B4-BE49-F238E27FC236}">
              <a16:creationId xmlns:a16="http://schemas.microsoft.com/office/drawing/2014/main" id="{7632F74E-6EF6-E4FB-61FF-9E8CC7B06327}"/>
            </a:ext>
          </a:extLst>
        </xdr:cNvPr>
        <xdr:cNvPicPr>
          <a:picLocks noChangeAspect="1"/>
        </xdr:cNvPicPr>
      </xdr:nvPicPr>
      <xdr:blipFill>
        <a:blip xmlns:r="http://schemas.openxmlformats.org/officeDocument/2006/relationships" r:embed="rId169" cstate="print">
          <a:extLst>
            <a:ext uri="{28A0092B-C50C-407E-A947-70E740481C1C}">
              <a14:useLocalDpi xmlns:a14="http://schemas.microsoft.com/office/drawing/2010/main" val="0"/>
            </a:ext>
          </a:extLst>
        </a:blip>
        <a:stretch>
          <a:fillRect/>
        </a:stretch>
      </xdr:blipFill>
      <xdr:spPr>
        <a:xfrm>
          <a:off x="83515201" y="1609726"/>
          <a:ext cx="1107281" cy="1476374"/>
        </a:xfrm>
        <a:prstGeom prst="rect">
          <a:avLst/>
        </a:prstGeom>
      </xdr:spPr>
    </xdr:pic>
    <xdr:clientData/>
  </xdr:twoCellAnchor>
  <xdr:twoCellAnchor editAs="oneCell">
    <xdr:from>
      <xdr:col>293</xdr:col>
      <xdr:colOff>102375</xdr:colOff>
      <xdr:row>6</xdr:row>
      <xdr:rowOff>45225</xdr:rowOff>
    </xdr:from>
    <xdr:to>
      <xdr:col>300</xdr:col>
      <xdr:colOff>61123</xdr:colOff>
      <xdr:row>10</xdr:row>
      <xdr:rowOff>257174</xdr:rowOff>
    </xdr:to>
    <xdr:pic>
      <xdr:nvPicPr>
        <xdr:cNvPr id="112" name="図 111">
          <a:extLst>
            <a:ext uri="{FF2B5EF4-FFF2-40B4-BE49-F238E27FC236}">
              <a16:creationId xmlns:a16="http://schemas.microsoft.com/office/drawing/2014/main" id="{3470648E-7E7E-426E-52DE-208325341675}"/>
            </a:ext>
          </a:extLst>
        </xdr:cNvPr>
        <xdr:cNvPicPr>
          <a:picLocks noChangeAspect="1"/>
        </xdr:cNvPicPr>
      </xdr:nvPicPr>
      <xdr:blipFill>
        <a:blip xmlns:r="http://schemas.openxmlformats.org/officeDocument/2006/relationships" r:embed="rId170" cstate="print">
          <a:extLst>
            <a:ext uri="{28A0092B-C50C-407E-A947-70E740481C1C}">
              <a14:useLocalDpi xmlns:a14="http://schemas.microsoft.com/office/drawing/2010/main" val="0"/>
            </a:ext>
          </a:extLst>
        </a:blip>
        <a:stretch>
          <a:fillRect/>
        </a:stretch>
      </xdr:blipFill>
      <xdr:spPr>
        <a:xfrm>
          <a:off x="84684375" y="1616850"/>
          <a:ext cx="1958998" cy="1469249"/>
        </a:xfrm>
        <a:prstGeom prst="rect">
          <a:avLst/>
        </a:prstGeom>
      </xdr:spPr>
    </xdr:pic>
    <xdr:clientData/>
  </xdr:twoCellAnchor>
  <xdr:twoCellAnchor editAs="oneCell">
    <xdr:from>
      <xdr:col>300</xdr:col>
      <xdr:colOff>128549</xdr:colOff>
      <xdr:row>6</xdr:row>
      <xdr:rowOff>52350</xdr:rowOff>
    </xdr:from>
    <xdr:to>
      <xdr:col>307</xdr:col>
      <xdr:colOff>65536</xdr:colOff>
      <xdr:row>10</xdr:row>
      <xdr:rowOff>247650</xdr:rowOff>
    </xdr:to>
    <xdr:pic>
      <xdr:nvPicPr>
        <xdr:cNvPr id="121" name="図 120">
          <a:extLst>
            <a:ext uri="{FF2B5EF4-FFF2-40B4-BE49-F238E27FC236}">
              <a16:creationId xmlns:a16="http://schemas.microsoft.com/office/drawing/2014/main" id="{C7FD9D78-E486-210E-D8FC-16AE3209070B}"/>
            </a:ext>
          </a:extLst>
        </xdr:cNvPr>
        <xdr:cNvPicPr>
          <a:picLocks noChangeAspect="1"/>
        </xdr:cNvPicPr>
      </xdr:nvPicPr>
      <xdr:blipFill>
        <a:blip xmlns:r="http://schemas.openxmlformats.org/officeDocument/2006/relationships" r:embed="rId171" cstate="print">
          <a:extLst>
            <a:ext uri="{28A0092B-C50C-407E-A947-70E740481C1C}">
              <a14:useLocalDpi xmlns:a14="http://schemas.microsoft.com/office/drawing/2010/main" val="0"/>
            </a:ext>
          </a:extLst>
        </a:blip>
        <a:stretch>
          <a:fillRect/>
        </a:stretch>
      </xdr:blipFill>
      <xdr:spPr>
        <a:xfrm>
          <a:off x="86710799" y="1623975"/>
          <a:ext cx="1937237" cy="1452600"/>
        </a:xfrm>
        <a:prstGeom prst="rect">
          <a:avLst/>
        </a:prstGeom>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www.jinaikai.or.jp/" TargetMode="External"/><Relationship Id="rId18" Type="http://schemas.openxmlformats.org/officeDocument/2006/relationships/hyperlink" Target="http://t-sadowara.com/" TargetMode="External"/><Relationship Id="rId26" Type="http://schemas.openxmlformats.org/officeDocument/2006/relationships/hyperlink" Target="http://sakura-printec.com/" TargetMode="External"/><Relationship Id="rId21" Type="http://schemas.openxmlformats.org/officeDocument/2006/relationships/hyperlink" Target="https://www.fukushi-net.com/" TargetMode="External"/><Relationship Id="rId34" Type="http://schemas.openxmlformats.org/officeDocument/2006/relationships/hyperlink" Target="https://www.miyazaki-wakakusa.or.jp/" TargetMode="External"/><Relationship Id="rId7" Type="http://schemas.openxmlformats.org/officeDocument/2006/relationships/hyperlink" Target="https://meisyo-wa.jp/?page_id=112" TargetMode="External"/><Relationship Id="rId12" Type="http://schemas.openxmlformats.org/officeDocument/2006/relationships/hyperlink" Target="https://caffe-trieste.com/" TargetMode="External"/><Relationship Id="rId17" Type="http://schemas.openxmlformats.org/officeDocument/2006/relationships/hyperlink" Target="http://urushimi-miyazaki.amebaownd.com/" TargetMode="External"/><Relationship Id="rId25" Type="http://schemas.openxmlformats.org/officeDocument/2006/relationships/hyperlink" Target="http://www.ituka.jp/" TargetMode="External"/><Relationship Id="rId33" Type="http://schemas.openxmlformats.org/officeDocument/2006/relationships/hyperlink" Target="https://akiwakai.amebaownd.com/" TargetMode="External"/><Relationship Id="rId2" Type="http://schemas.openxmlformats.org/officeDocument/2006/relationships/hyperlink" Target="https://www.sazanaminokai.org/" TargetMode="External"/><Relationship Id="rId16" Type="http://schemas.openxmlformats.org/officeDocument/2006/relationships/hyperlink" Target="http://urushimi-miyazaki.amebaownd.com/" TargetMode="External"/><Relationship Id="rId20" Type="http://schemas.openxmlformats.org/officeDocument/2006/relationships/hyperlink" Target="mailto:ishizue@canvas.ocn.ne.jp" TargetMode="External"/><Relationship Id="rId29" Type="http://schemas.openxmlformats.org/officeDocument/2006/relationships/hyperlink" Target="mailto:auru-uryuuno@star.ocn.ne.jp" TargetMode="External"/><Relationship Id="rId1" Type="http://schemas.openxmlformats.org/officeDocument/2006/relationships/hyperlink" Target="https://type-b-accept.com/" TargetMode="External"/><Relationship Id="rId6" Type="http://schemas.openxmlformats.org/officeDocument/2006/relationships/hyperlink" Target="https://www.ayasagyousyo.com/" TargetMode="External"/><Relationship Id="rId11" Type="http://schemas.openxmlformats.org/officeDocument/2006/relationships/hyperlink" Target="https://mahoweb.com/" TargetMode="External"/><Relationship Id="rId24" Type="http://schemas.openxmlformats.org/officeDocument/2006/relationships/hyperlink" Target="http://www.m-sj.or.jp/" TargetMode="External"/><Relationship Id="rId32" Type="http://schemas.openxmlformats.org/officeDocument/2006/relationships/hyperlink" Target="mailto:ayagreengarden@kind.ocn.ne.jp" TargetMode="External"/><Relationship Id="rId37" Type="http://schemas.openxmlformats.org/officeDocument/2006/relationships/printerSettings" Target="../printerSettings/printerSettings2.bin"/><Relationship Id="rId5" Type="http://schemas.openxmlformats.org/officeDocument/2006/relationships/hyperlink" Target="http://koubouhaduki.miyachan.cc/" TargetMode="External"/><Relationship Id="rId15" Type="http://schemas.openxmlformats.org/officeDocument/2006/relationships/hyperlink" Target="http://www.tomoe-kai.or.jp/" TargetMode="External"/><Relationship Id="rId23" Type="http://schemas.openxmlformats.org/officeDocument/2006/relationships/hyperlink" Target="https://kinkonkan6262.com/" TargetMode="External"/><Relationship Id="rId28" Type="http://schemas.openxmlformats.org/officeDocument/2006/relationships/hyperlink" Target="https://dandan-miyazaki.com/" TargetMode="External"/><Relationship Id="rId36" Type="http://schemas.openxmlformats.org/officeDocument/2006/relationships/hyperlink" Target="mailto:tabata@fs-hide.com" TargetMode="External"/><Relationship Id="rId10" Type="http://schemas.openxmlformats.org/officeDocument/2006/relationships/hyperlink" Target="http://www.seiju-kai.jp/" TargetMode="External"/><Relationship Id="rId19" Type="http://schemas.openxmlformats.org/officeDocument/2006/relationships/hyperlink" Target="https://npo-ishizue.com/" TargetMode="External"/><Relationship Id="rId31" Type="http://schemas.openxmlformats.org/officeDocument/2006/relationships/hyperlink" Target="mailto:macomnet4299@gmail.com" TargetMode="External"/><Relationship Id="rId4" Type="http://schemas.openxmlformats.org/officeDocument/2006/relationships/hyperlink" Target="https://www.genkihp.com/" TargetMode="External"/><Relationship Id="rId9" Type="http://schemas.openxmlformats.org/officeDocument/2006/relationships/hyperlink" Target="https://www.m-sj.or.jp/koyoen/" TargetMode="External"/><Relationship Id="rId14" Type="http://schemas.openxmlformats.org/officeDocument/2006/relationships/hyperlink" Target="https://www.rakupack.co.jp/" TargetMode="External"/><Relationship Id="rId22" Type="http://schemas.openxmlformats.org/officeDocument/2006/relationships/hyperlink" Target="https://www.tsubakinokai.net/" TargetMode="External"/><Relationship Id="rId27" Type="http://schemas.openxmlformats.org/officeDocument/2006/relationships/hyperlink" Target="http://houmei.or.jp/" TargetMode="External"/><Relationship Id="rId30" Type="http://schemas.openxmlformats.org/officeDocument/2006/relationships/hyperlink" Target="https://auru-uryuuno.jp/" TargetMode="External"/><Relationship Id="rId35" Type="http://schemas.openxmlformats.org/officeDocument/2006/relationships/hyperlink" Target="http://step.tomoe-kai.or.jp/" TargetMode="External"/><Relationship Id="rId8" Type="http://schemas.openxmlformats.org/officeDocument/2006/relationships/hyperlink" Target="mailto:nakanosato@meisyo-wa.jp" TargetMode="External"/><Relationship Id="rId3" Type="http://schemas.openxmlformats.org/officeDocument/2006/relationships/hyperlink" Target="https://www.shiba-heart.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8D72D-74DA-41D3-9193-155E66D05D67}">
  <sheetPr>
    <tabColor theme="8"/>
  </sheetPr>
  <dimension ref="B1:WY33"/>
  <sheetViews>
    <sheetView tabSelected="1" view="pageBreakPreview" topLeftCell="UR1" zoomScaleNormal="100" zoomScaleSheetLayoutView="100" workbookViewId="0">
      <selection activeCell="RN24" sqref="RN24:SJ28"/>
    </sheetView>
  </sheetViews>
  <sheetFormatPr defaultColWidth="3.75" defaultRowHeight="22.5" customHeight="1" x14ac:dyDescent="0.4"/>
  <cols>
    <col min="1" max="3" width="3.75" style="1"/>
    <col min="4" max="4" width="3.75" style="1" customWidth="1"/>
    <col min="5" max="26" width="3.75" style="1"/>
    <col min="27" max="27" width="4.25" style="1" bestFit="1" customWidth="1"/>
    <col min="28" max="51" width="3.75" style="1"/>
    <col min="52" max="52" width="4.25" style="1" bestFit="1" customWidth="1"/>
    <col min="53" max="97" width="3.75" style="1"/>
    <col min="98" max="98" width="4.5" style="1" bestFit="1" customWidth="1"/>
    <col min="99" max="99" width="3.75" style="1"/>
    <col min="100" max="100" width="4.25" style="1" bestFit="1" customWidth="1"/>
    <col min="101" max="120" width="3.75" style="1"/>
    <col min="121" max="121" width="4.5" style="1" bestFit="1" customWidth="1"/>
    <col min="122" max="122" width="3.75" style="1"/>
    <col min="123" max="123" width="4.25" style="1" bestFit="1" customWidth="1"/>
    <col min="124" max="145" width="3.75" style="1"/>
    <col min="146" max="146" width="4.5" style="1" bestFit="1" customWidth="1"/>
    <col min="147" max="147" width="3.75" style="1"/>
    <col min="148" max="148" width="4.25" style="1" bestFit="1" customWidth="1"/>
    <col min="149" max="168" width="3.75" style="1"/>
    <col min="169" max="169" width="4.5" style="1" bestFit="1" customWidth="1"/>
    <col min="170" max="170" width="3.75" style="1"/>
    <col min="171" max="171" width="4.25" style="1" bestFit="1" customWidth="1"/>
    <col min="172" max="193" width="3.75" style="1"/>
    <col min="194" max="194" width="4.5" style="1" bestFit="1" customWidth="1"/>
    <col min="195" max="195" width="3.75" style="1"/>
    <col min="196" max="196" width="4.25" style="1" bestFit="1" customWidth="1"/>
    <col min="197" max="216" width="3.75" style="1"/>
    <col min="217" max="217" width="4.5" style="1" bestFit="1" customWidth="1"/>
    <col min="218" max="218" width="3.75" style="1"/>
    <col min="219" max="219" width="4.25" style="1" bestFit="1" customWidth="1"/>
    <col min="220" max="241" width="3.75" style="1"/>
    <col min="242" max="242" width="4.5" style="1" bestFit="1" customWidth="1"/>
    <col min="243" max="243" width="3.75" style="1"/>
    <col min="244" max="244" width="4.25" style="1" bestFit="1" customWidth="1"/>
    <col min="245" max="264" width="3.75" style="1"/>
    <col min="265" max="265" width="4.5" style="1" bestFit="1" customWidth="1"/>
    <col min="266" max="289" width="3.75" style="1"/>
    <col min="290" max="290" width="4.5" style="1" bestFit="1" customWidth="1"/>
    <col min="291" max="312" width="3.75" style="1"/>
    <col min="313" max="313" width="4.5" style="1" bestFit="1" customWidth="1"/>
    <col min="314" max="337" width="3.75" style="1"/>
    <col min="338" max="338" width="4.5" style="1" bestFit="1" customWidth="1"/>
    <col min="339" max="339" width="3.75" style="1"/>
    <col min="340" max="340" width="4.25" style="1" bestFit="1" customWidth="1"/>
    <col min="341" max="360" width="3.75" style="1"/>
    <col min="361" max="361" width="4.5" style="1" bestFit="1" customWidth="1"/>
    <col min="362" max="362" width="3.75" style="1"/>
    <col min="363" max="363" width="4.25" style="1" bestFit="1" customWidth="1"/>
    <col min="364" max="385" width="3.75" style="1"/>
    <col min="386" max="386" width="4.5" style="1" bestFit="1" customWidth="1"/>
    <col min="387" max="387" width="3.75" style="1"/>
    <col min="388" max="388" width="4.25" style="1" bestFit="1" customWidth="1"/>
    <col min="389" max="408" width="3.75" style="1"/>
    <col min="409" max="409" width="4.5" style="1" bestFit="1" customWidth="1"/>
    <col min="410" max="410" width="3.75" style="1"/>
    <col min="411" max="411" width="4.25" style="1" bestFit="1" customWidth="1"/>
    <col min="412" max="433" width="3.75" style="1"/>
    <col min="434" max="434" width="4.5" style="1" bestFit="1" customWidth="1"/>
    <col min="435" max="435" width="3.75" style="1"/>
    <col min="436" max="436" width="4.25" style="1" bestFit="1" customWidth="1"/>
    <col min="437" max="456" width="3.75" style="1"/>
    <col min="457" max="457" width="4.5" style="1" bestFit="1" customWidth="1"/>
    <col min="458" max="458" width="3.75" style="1"/>
    <col min="459" max="459" width="4.25" style="1" bestFit="1" customWidth="1"/>
    <col min="460" max="481" width="3.75" style="1"/>
    <col min="482" max="482" width="4.5" style="1" bestFit="1" customWidth="1"/>
    <col min="483" max="483" width="3.75" style="1"/>
    <col min="484" max="484" width="4.25" style="1" bestFit="1" customWidth="1"/>
    <col min="485" max="504" width="3.75" style="1"/>
    <col min="505" max="505" width="4.5" style="1" bestFit="1" customWidth="1"/>
    <col min="506" max="529" width="3.75" style="1"/>
    <col min="530" max="530" width="5.375" style="1" bestFit="1" customWidth="1"/>
    <col min="531" max="531" width="3.75" style="1"/>
    <col min="532" max="532" width="4.875" style="1" bestFit="1" customWidth="1"/>
    <col min="533" max="552" width="3.75" style="1"/>
    <col min="553" max="553" width="5.375" style="1" bestFit="1" customWidth="1"/>
    <col min="554" max="554" width="3.75" style="1"/>
    <col min="555" max="555" width="4.875" style="1" bestFit="1" customWidth="1"/>
    <col min="556" max="577" width="3.75" style="1"/>
    <col min="578" max="578" width="4.5" style="1" bestFit="1" customWidth="1"/>
    <col min="579" max="600" width="3.75" style="1"/>
    <col min="601" max="601" width="4.5" style="1" bestFit="1" customWidth="1"/>
    <col min="602" max="16384" width="3.75" style="1"/>
  </cols>
  <sheetData>
    <row r="1" spans="2:623" ht="30" customHeight="1" x14ac:dyDescent="0.4">
      <c r="B1" s="3">
        <v>1</v>
      </c>
      <c r="C1" s="155" t="str">
        <f>B型一覧!C7</f>
        <v>社会福祉法人　巴会</v>
      </c>
      <c r="D1" s="156"/>
      <c r="E1" s="156"/>
      <c r="F1" s="156"/>
      <c r="G1" s="156"/>
      <c r="H1" s="156"/>
      <c r="I1" s="156"/>
      <c r="J1" s="157"/>
      <c r="K1" s="158" t="str">
        <f>B型一覧!B7</f>
        <v>障害福祉サービス事業所　あすなろの里</v>
      </c>
      <c r="L1" s="159"/>
      <c r="M1" s="159"/>
      <c r="N1" s="159"/>
      <c r="O1" s="159"/>
      <c r="P1" s="159"/>
      <c r="Q1" s="159"/>
      <c r="R1" s="159"/>
      <c r="S1" s="159"/>
      <c r="T1" s="159"/>
      <c r="U1" s="159"/>
      <c r="V1" s="159"/>
      <c r="W1" s="159"/>
      <c r="X1" s="160"/>
      <c r="Y1" s="3">
        <v>3</v>
      </c>
      <c r="Z1" s="155" t="str">
        <f>B型一覧!C9</f>
        <v>社会福祉法人　まほろば福祉会</v>
      </c>
      <c r="AA1" s="156"/>
      <c r="AB1" s="156"/>
      <c r="AC1" s="156"/>
      <c r="AD1" s="156"/>
      <c r="AE1" s="156"/>
      <c r="AF1" s="156"/>
      <c r="AG1" s="157"/>
      <c r="AH1" s="158" t="str">
        <f>B型一覧!B9</f>
        <v>ワークステーションやじろべえ</v>
      </c>
      <c r="AI1" s="159"/>
      <c r="AJ1" s="159"/>
      <c r="AK1" s="159"/>
      <c r="AL1" s="159"/>
      <c r="AM1" s="159"/>
      <c r="AN1" s="159"/>
      <c r="AO1" s="159"/>
      <c r="AP1" s="159"/>
      <c r="AQ1" s="159"/>
      <c r="AR1" s="159"/>
      <c r="AS1" s="159"/>
      <c r="AT1" s="159"/>
      <c r="AU1" s="160"/>
      <c r="AV1" s="25"/>
      <c r="AX1" s="3">
        <v>5</v>
      </c>
      <c r="AY1" s="155" t="str">
        <f>B型一覧!C11</f>
        <v>社会福祉法人　いつか会</v>
      </c>
      <c r="AZ1" s="156"/>
      <c r="BA1" s="156"/>
      <c r="BB1" s="156"/>
      <c r="BC1" s="156"/>
      <c r="BD1" s="156"/>
      <c r="BE1" s="156"/>
      <c r="BF1" s="157"/>
      <c r="BG1" s="158" t="str">
        <f>B型一覧!B11</f>
        <v>障害福祉サービス事業所　いつかの杜</v>
      </c>
      <c r="BH1" s="159"/>
      <c r="BI1" s="159"/>
      <c r="BJ1" s="159"/>
      <c r="BK1" s="159"/>
      <c r="BL1" s="159"/>
      <c r="BM1" s="159"/>
      <c r="BN1" s="159"/>
      <c r="BO1" s="159"/>
      <c r="BP1" s="159"/>
      <c r="BQ1" s="159"/>
      <c r="BR1" s="159"/>
      <c r="BS1" s="159"/>
      <c r="BT1" s="160"/>
      <c r="BU1" s="3">
        <v>7</v>
      </c>
      <c r="BV1" s="155" t="str">
        <f>B型一覧!C13</f>
        <v>社会福祉法人　巴会</v>
      </c>
      <c r="BW1" s="156"/>
      <c r="BX1" s="156"/>
      <c r="BY1" s="156"/>
      <c r="BZ1" s="156"/>
      <c r="CA1" s="156"/>
      <c r="CB1" s="156"/>
      <c r="CC1" s="157"/>
      <c r="CD1" s="158" t="str">
        <f>B型一覧!B13</f>
        <v>すてっぷ</v>
      </c>
      <c r="CE1" s="159"/>
      <c r="CF1" s="159"/>
      <c r="CG1" s="159"/>
      <c r="CH1" s="159"/>
      <c r="CI1" s="159"/>
      <c r="CJ1" s="159"/>
      <c r="CK1" s="159"/>
      <c r="CL1" s="159"/>
      <c r="CM1" s="159"/>
      <c r="CN1" s="159"/>
      <c r="CO1" s="159"/>
      <c r="CP1" s="159"/>
      <c r="CQ1" s="160"/>
      <c r="CR1" s="25"/>
      <c r="CT1" s="3">
        <v>9</v>
      </c>
      <c r="CU1" s="155" t="str">
        <f>B型一覧!C15</f>
        <v>社会福祉法人　清樹会</v>
      </c>
      <c r="CV1" s="156"/>
      <c r="CW1" s="156"/>
      <c r="CX1" s="156"/>
      <c r="CY1" s="156"/>
      <c r="CZ1" s="156"/>
      <c r="DA1" s="156"/>
      <c r="DB1" s="157"/>
      <c r="DC1" s="158" t="str">
        <f>B型一覧!B15</f>
        <v>ブライトハウス住吉</v>
      </c>
      <c r="DD1" s="159"/>
      <c r="DE1" s="159"/>
      <c r="DF1" s="159"/>
      <c r="DG1" s="159"/>
      <c r="DH1" s="159"/>
      <c r="DI1" s="159"/>
      <c r="DJ1" s="159"/>
      <c r="DK1" s="159"/>
      <c r="DL1" s="159"/>
      <c r="DM1" s="159"/>
      <c r="DN1" s="159"/>
      <c r="DO1" s="159"/>
      <c r="DP1" s="160"/>
      <c r="DQ1" s="3">
        <v>11</v>
      </c>
      <c r="DR1" s="155" t="str">
        <f>B型一覧!C17</f>
        <v>社会福祉法人げんき</v>
      </c>
      <c r="DS1" s="156"/>
      <c r="DT1" s="156"/>
      <c r="DU1" s="156"/>
      <c r="DV1" s="156"/>
      <c r="DW1" s="156"/>
      <c r="DX1" s="156"/>
      <c r="DY1" s="157"/>
      <c r="DZ1" s="158" t="str">
        <f>B型一覧!B17</f>
        <v>リサイクル工房</v>
      </c>
      <c r="EA1" s="159"/>
      <c r="EB1" s="159"/>
      <c r="EC1" s="159"/>
      <c r="ED1" s="159"/>
      <c r="EE1" s="159"/>
      <c r="EF1" s="159"/>
      <c r="EG1" s="159"/>
      <c r="EH1" s="159"/>
      <c r="EI1" s="159"/>
      <c r="EJ1" s="159"/>
      <c r="EK1" s="159"/>
      <c r="EL1" s="159"/>
      <c r="EM1" s="160"/>
      <c r="EP1" s="3">
        <v>13</v>
      </c>
      <c r="EQ1" s="155" t="str">
        <f>B型一覧!C19</f>
        <v>特定非営利活動法人　工房はづき</v>
      </c>
      <c r="ER1" s="156"/>
      <c r="ES1" s="156"/>
      <c r="ET1" s="156"/>
      <c r="EU1" s="156"/>
      <c r="EV1" s="156"/>
      <c r="EW1" s="156"/>
      <c r="EX1" s="157"/>
      <c r="EY1" s="158" t="str">
        <f>B型一覧!B19</f>
        <v>工房はづき</v>
      </c>
      <c r="EZ1" s="159"/>
      <c r="FA1" s="159"/>
      <c r="FB1" s="159"/>
      <c r="FC1" s="159"/>
      <c r="FD1" s="159"/>
      <c r="FE1" s="159"/>
      <c r="FF1" s="159"/>
      <c r="FG1" s="159"/>
      <c r="FH1" s="159"/>
      <c r="FI1" s="159"/>
      <c r="FJ1" s="159"/>
      <c r="FK1" s="159"/>
      <c r="FL1" s="160"/>
      <c r="FM1" s="3">
        <v>15</v>
      </c>
      <c r="FN1" s="155" t="str">
        <f>B型一覧!C21</f>
        <v>医療法人りっか会</v>
      </c>
      <c r="FO1" s="156"/>
      <c r="FP1" s="156"/>
      <c r="FQ1" s="156"/>
      <c r="FR1" s="156"/>
      <c r="FS1" s="156"/>
      <c r="FT1" s="156"/>
      <c r="FU1" s="157"/>
      <c r="FV1" s="158" t="str">
        <f>B型一覧!B21</f>
        <v>トリエステ</v>
      </c>
      <c r="FW1" s="159"/>
      <c r="FX1" s="159"/>
      <c r="FY1" s="159"/>
      <c r="FZ1" s="159"/>
      <c r="GA1" s="159"/>
      <c r="GB1" s="159"/>
      <c r="GC1" s="159"/>
      <c r="GD1" s="159"/>
      <c r="GE1" s="159"/>
      <c r="GF1" s="159"/>
      <c r="GG1" s="159"/>
      <c r="GH1" s="159"/>
      <c r="GI1" s="160"/>
      <c r="GL1" s="3">
        <v>17</v>
      </c>
      <c r="GM1" s="155" t="str">
        <f>B型一覧!C23</f>
        <v>社会福祉法人明照福祉会</v>
      </c>
      <c r="GN1" s="156"/>
      <c r="GO1" s="156"/>
      <c r="GP1" s="156"/>
      <c r="GQ1" s="156"/>
      <c r="GR1" s="156"/>
      <c r="GS1" s="156"/>
      <c r="GT1" s="157"/>
      <c r="GU1" s="158" t="str">
        <f>B型一覧!B23</f>
        <v>那珂の郷</v>
      </c>
      <c r="GV1" s="159"/>
      <c r="GW1" s="159"/>
      <c r="GX1" s="159"/>
      <c r="GY1" s="159"/>
      <c r="GZ1" s="159"/>
      <c r="HA1" s="159"/>
      <c r="HB1" s="159"/>
      <c r="HC1" s="159"/>
      <c r="HD1" s="159"/>
      <c r="HE1" s="159"/>
      <c r="HF1" s="159"/>
      <c r="HG1" s="159"/>
      <c r="HH1" s="160"/>
      <c r="HI1" s="3">
        <v>19</v>
      </c>
      <c r="HJ1" s="155" t="str">
        <f>B型一覧!$C$25</f>
        <v>特定非営利活動法人　いしずえ会</v>
      </c>
      <c r="HK1" s="156"/>
      <c r="HL1" s="156"/>
      <c r="HM1" s="156"/>
      <c r="HN1" s="156"/>
      <c r="HO1" s="156"/>
      <c r="HP1" s="156"/>
      <c r="HQ1" s="157"/>
      <c r="HR1" s="158" t="str">
        <f>B型一覧!$B$25</f>
        <v>就労支援施設　がんばる～ん</v>
      </c>
      <c r="HS1" s="159"/>
      <c r="HT1" s="159"/>
      <c r="HU1" s="159"/>
      <c r="HV1" s="159"/>
      <c r="HW1" s="159"/>
      <c r="HX1" s="159"/>
      <c r="HY1" s="159"/>
      <c r="HZ1" s="159"/>
      <c r="IA1" s="159"/>
      <c r="IB1" s="159"/>
      <c r="IC1" s="159"/>
      <c r="ID1" s="159"/>
      <c r="IE1" s="160"/>
      <c r="IH1" s="3">
        <v>21</v>
      </c>
      <c r="II1" s="155" t="str">
        <f>B型一覧!$C$27</f>
        <v>社会福祉法人　宮崎県大島振興協会</v>
      </c>
      <c r="IJ1" s="156"/>
      <c r="IK1" s="156"/>
      <c r="IL1" s="156"/>
      <c r="IM1" s="156"/>
      <c r="IN1" s="156"/>
      <c r="IO1" s="156"/>
      <c r="IP1" s="157"/>
      <c r="IQ1" s="158" t="str">
        <f>B型一覧!$B$27</f>
        <v>大島身体障害者授産所</v>
      </c>
      <c r="IR1" s="159"/>
      <c r="IS1" s="159"/>
      <c r="IT1" s="159"/>
      <c r="IU1" s="159"/>
      <c r="IV1" s="159"/>
      <c r="IW1" s="159"/>
      <c r="IX1" s="159"/>
      <c r="IY1" s="159"/>
      <c r="IZ1" s="159"/>
      <c r="JA1" s="159"/>
      <c r="JB1" s="159"/>
      <c r="JC1" s="159"/>
      <c r="JD1" s="160"/>
      <c r="JE1" s="3">
        <v>23</v>
      </c>
      <c r="JF1" s="155" t="str">
        <f>B型一覧!$C$29</f>
        <v>株式会社　OFA</v>
      </c>
      <c r="JG1" s="156"/>
      <c r="JH1" s="156"/>
      <c r="JI1" s="156"/>
      <c r="JJ1" s="156"/>
      <c r="JK1" s="156"/>
      <c r="JL1" s="156"/>
      <c r="JM1" s="157"/>
      <c r="JN1" s="158" t="str">
        <f>B型一覧!$B$29</f>
        <v>福祉サービス事業所　ポノ・ポノ</v>
      </c>
      <c r="JO1" s="159"/>
      <c r="JP1" s="159"/>
      <c r="JQ1" s="159"/>
      <c r="JR1" s="159"/>
      <c r="JS1" s="159"/>
      <c r="JT1" s="159"/>
      <c r="JU1" s="159"/>
      <c r="JV1" s="159"/>
      <c r="JW1" s="159"/>
      <c r="JX1" s="159"/>
      <c r="JY1" s="159"/>
      <c r="JZ1" s="159"/>
      <c r="KA1" s="160"/>
      <c r="KD1" s="3">
        <v>25</v>
      </c>
      <c r="KE1" s="155" t="str">
        <f>B型一覧!$C$31</f>
        <v>社会福祉法人　たらちね会</v>
      </c>
      <c r="KF1" s="156"/>
      <c r="KG1" s="156"/>
      <c r="KH1" s="156"/>
      <c r="KI1" s="156"/>
      <c r="KJ1" s="156"/>
      <c r="KK1" s="156"/>
      <c r="KL1" s="157"/>
      <c r="KM1" s="158" t="str">
        <f>B型一覧!$B$31</f>
        <v>じょいわーくす</v>
      </c>
      <c r="KN1" s="159"/>
      <c r="KO1" s="159"/>
      <c r="KP1" s="159"/>
      <c r="KQ1" s="159"/>
      <c r="KR1" s="159"/>
      <c r="KS1" s="159"/>
      <c r="KT1" s="159"/>
      <c r="KU1" s="159"/>
      <c r="KV1" s="159"/>
      <c r="KW1" s="159"/>
      <c r="KX1" s="159"/>
      <c r="KY1" s="159"/>
      <c r="KZ1" s="160"/>
      <c r="LA1" s="3">
        <v>27</v>
      </c>
      <c r="LB1" s="155" t="str">
        <f>B型一覧!$C$33</f>
        <v>医療法人　芳明会</v>
      </c>
      <c r="LC1" s="156"/>
      <c r="LD1" s="156"/>
      <c r="LE1" s="156"/>
      <c r="LF1" s="156"/>
      <c r="LG1" s="156"/>
      <c r="LH1" s="156"/>
      <c r="LI1" s="157"/>
      <c r="LJ1" s="158" t="str">
        <f>B型一覧!$B$33</f>
        <v>障害者自立支援施設　芳明館　就労支援事業所　ふれあい</v>
      </c>
      <c r="LK1" s="159"/>
      <c r="LL1" s="159"/>
      <c r="LM1" s="159"/>
      <c r="LN1" s="159"/>
      <c r="LO1" s="159"/>
      <c r="LP1" s="159"/>
      <c r="LQ1" s="159"/>
      <c r="LR1" s="159"/>
      <c r="LS1" s="159"/>
      <c r="LT1" s="159"/>
      <c r="LU1" s="159"/>
      <c r="LV1" s="159"/>
      <c r="LW1" s="160"/>
      <c r="LZ1" s="3">
        <v>29</v>
      </c>
      <c r="MA1" s="155" t="str">
        <f>B型一覧!$C$35</f>
        <v>株式会社さきがけ</v>
      </c>
      <c r="MB1" s="156"/>
      <c r="MC1" s="156"/>
      <c r="MD1" s="156"/>
      <c r="ME1" s="156"/>
      <c r="MF1" s="156"/>
      <c r="MG1" s="156"/>
      <c r="MH1" s="157"/>
      <c r="MI1" s="158" t="str">
        <f>B型一覧!$B$35</f>
        <v>カラダのほぐしや</v>
      </c>
      <c r="MJ1" s="159"/>
      <c r="MK1" s="159"/>
      <c r="ML1" s="159"/>
      <c r="MM1" s="159"/>
      <c r="MN1" s="159"/>
      <c r="MO1" s="159"/>
      <c r="MP1" s="159"/>
      <c r="MQ1" s="159"/>
      <c r="MR1" s="159"/>
      <c r="MS1" s="159"/>
      <c r="MT1" s="159"/>
      <c r="MU1" s="159"/>
      <c r="MV1" s="160"/>
      <c r="MW1" s="3">
        <v>31</v>
      </c>
      <c r="MX1" s="155" t="str">
        <f>B型一覧!$C$37</f>
        <v>社会医療法人如月会</v>
      </c>
      <c r="MY1" s="156"/>
      <c r="MZ1" s="156"/>
      <c r="NA1" s="156"/>
      <c r="NB1" s="156"/>
      <c r="NC1" s="156"/>
      <c r="ND1" s="156"/>
      <c r="NE1" s="157"/>
      <c r="NF1" s="158" t="str">
        <f>B型一覧!$B$37</f>
        <v>就労継続支援Ｂ型事業所かなで</v>
      </c>
      <c r="NG1" s="159"/>
      <c r="NH1" s="159"/>
      <c r="NI1" s="159"/>
      <c r="NJ1" s="159"/>
      <c r="NK1" s="159"/>
      <c r="NL1" s="159"/>
      <c r="NM1" s="159"/>
      <c r="NN1" s="159"/>
      <c r="NO1" s="159"/>
      <c r="NP1" s="159"/>
      <c r="NQ1" s="159"/>
      <c r="NR1" s="159"/>
      <c r="NS1" s="160"/>
      <c r="NV1" s="3">
        <v>33</v>
      </c>
      <c r="NW1" s="155" t="str">
        <f>B型一覧!$C$39</f>
        <v>サンプラス株式会社</v>
      </c>
      <c r="NX1" s="156"/>
      <c r="NY1" s="156"/>
      <c r="NZ1" s="156"/>
      <c r="OA1" s="156"/>
      <c r="OB1" s="156"/>
      <c r="OC1" s="156"/>
      <c r="OD1" s="157"/>
      <c r="OE1" s="158" t="str">
        <f>B型一覧!$B$39</f>
        <v>サンプラス宮崎</v>
      </c>
      <c r="OF1" s="159"/>
      <c r="OG1" s="159"/>
      <c r="OH1" s="159"/>
      <c r="OI1" s="159"/>
      <c r="OJ1" s="159"/>
      <c r="OK1" s="159"/>
      <c r="OL1" s="159"/>
      <c r="OM1" s="159"/>
      <c r="ON1" s="159"/>
      <c r="OO1" s="159"/>
      <c r="OP1" s="159"/>
      <c r="OQ1" s="159"/>
      <c r="OR1" s="160"/>
      <c r="OS1" s="3">
        <v>35</v>
      </c>
      <c r="OT1" s="155" t="str">
        <f>B型一覧!$C$41</f>
        <v>合同会社　大盛</v>
      </c>
      <c r="OU1" s="156"/>
      <c r="OV1" s="156"/>
      <c r="OW1" s="156"/>
      <c r="OX1" s="156"/>
      <c r="OY1" s="156"/>
      <c r="OZ1" s="156"/>
      <c r="PA1" s="157"/>
      <c r="PB1" s="158" t="str">
        <f>B型一覧!$B$41</f>
        <v>指定就労継続支援Ｂ型事業所　アクセプト</v>
      </c>
      <c r="PC1" s="159"/>
      <c r="PD1" s="159"/>
      <c r="PE1" s="159"/>
      <c r="PF1" s="159"/>
      <c r="PG1" s="159"/>
      <c r="PH1" s="159"/>
      <c r="PI1" s="159"/>
      <c r="PJ1" s="159"/>
      <c r="PK1" s="159"/>
      <c r="PL1" s="159"/>
      <c r="PM1" s="159"/>
      <c r="PN1" s="159"/>
      <c r="PO1" s="160"/>
      <c r="PR1" s="3">
        <v>37</v>
      </c>
      <c r="PS1" s="155" t="str">
        <f>B型一覧!$C$43</f>
        <v>有限会社　三力</v>
      </c>
      <c r="PT1" s="156"/>
      <c r="PU1" s="156"/>
      <c r="PV1" s="156"/>
      <c r="PW1" s="156"/>
      <c r="PX1" s="156"/>
      <c r="PY1" s="156"/>
      <c r="PZ1" s="157"/>
      <c r="QA1" s="158" t="str">
        <f>B型一覧!$B$43</f>
        <v>あうる uryuuno</v>
      </c>
      <c r="QB1" s="159"/>
      <c r="QC1" s="159"/>
      <c r="QD1" s="159"/>
      <c r="QE1" s="159"/>
      <c r="QF1" s="159"/>
      <c r="QG1" s="159"/>
      <c r="QH1" s="159"/>
      <c r="QI1" s="159"/>
      <c r="QJ1" s="159"/>
      <c r="QK1" s="159"/>
      <c r="QL1" s="159"/>
      <c r="QM1" s="159"/>
      <c r="QN1" s="160"/>
      <c r="QO1" s="3">
        <v>39</v>
      </c>
      <c r="QP1" s="155" t="str">
        <f>B型一覧!$C$45</f>
        <v>特定非営利活動法人さざなみの会</v>
      </c>
      <c r="QQ1" s="156"/>
      <c r="QR1" s="156"/>
      <c r="QS1" s="156"/>
      <c r="QT1" s="156"/>
      <c r="QU1" s="156"/>
      <c r="QV1" s="156"/>
      <c r="QW1" s="157"/>
      <c r="QX1" s="158" t="str">
        <f>B型一覧!$B$45</f>
        <v>就労継続支援Ｂ型事業所 さざなみ</v>
      </c>
      <c r="QY1" s="159"/>
      <c r="QZ1" s="159"/>
      <c r="RA1" s="159"/>
      <c r="RB1" s="159"/>
      <c r="RC1" s="159"/>
      <c r="RD1" s="159"/>
      <c r="RE1" s="159"/>
      <c r="RF1" s="159"/>
      <c r="RG1" s="159"/>
      <c r="RH1" s="159"/>
      <c r="RI1" s="159"/>
      <c r="RJ1" s="159"/>
      <c r="RK1" s="160"/>
      <c r="RL1" s="25"/>
      <c r="RN1" s="3">
        <v>41</v>
      </c>
      <c r="RO1" s="155" t="str">
        <f>B型一覧!$C$55</f>
        <v>株式会社かけはし</v>
      </c>
      <c r="RP1" s="156"/>
      <c r="RQ1" s="156"/>
      <c r="RR1" s="156"/>
      <c r="RS1" s="156"/>
      <c r="RT1" s="156"/>
      <c r="RU1" s="156"/>
      <c r="RV1" s="157"/>
      <c r="RW1" s="158" t="str">
        <f>B型一覧!$B$55</f>
        <v>就労継続支援B型　かけはし</v>
      </c>
      <c r="RX1" s="159"/>
      <c r="RY1" s="159"/>
      <c r="RZ1" s="159"/>
      <c r="SA1" s="159"/>
      <c r="SB1" s="159"/>
      <c r="SC1" s="159"/>
      <c r="SD1" s="159"/>
      <c r="SE1" s="159"/>
      <c r="SF1" s="159"/>
      <c r="SG1" s="159"/>
      <c r="SH1" s="159"/>
      <c r="SI1" s="159"/>
      <c r="SJ1" s="160"/>
      <c r="SK1" s="3"/>
      <c r="SL1" s="155" t="str">
        <f>B型一覧!$C$49</f>
        <v>合同会社Ｆａｃｅ　ｔｏ　Ｆａｃｅ</v>
      </c>
      <c r="SM1" s="156"/>
      <c r="SN1" s="156"/>
      <c r="SO1" s="156"/>
      <c r="SP1" s="156"/>
      <c r="SQ1" s="156"/>
      <c r="SR1" s="156"/>
      <c r="SS1" s="157"/>
      <c r="ST1" s="158" t="str">
        <f>B型一覧!$B$49</f>
        <v>障害福祉サービス事業所　わーくすぽっとＡｙａ</v>
      </c>
      <c r="SU1" s="159"/>
      <c r="SV1" s="159"/>
      <c r="SW1" s="159"/>
      <c r="SX1" s="159"/>
      <c r="SY1" s="159"/>
      <c r="SZ1" s="159"/>
      <c r="TA1" s="159"/>
      <c r="TB1" s="159"/>
      <c r="TC1" s="159"/>
      <c r="TD1" s="159"/>
      <c r="TE1" s="159"/>
      <c r="TF1" s="159"/>
      <c r="TG1" s="160"/>
      <c r="TJ1" s="3">
        <v>43</v>
      </c>
      <c r="TK1" s="155" t="str">
        <f>B型一覧!$C$47</f>
        <v>特定非営利活動法人　Green of green</v>
      </c>
      <c r="TL1" s="156"/>
      <c r="TM1" s="156"/>
      <c r="TN1" s="156"/>
      <c r="TO1" s="156"/>
      <c r="TP1" s="156"/>
      <c r="TQ1" s="156"/>
      <c r="TR1" s="157"/>
      <c r="TS1" s="158" t="str">
        <f>B型一覧!$B$47</f>
        <v>障がい者通所福祉施設あや作業所</v>
      </c>
      <c r="TT1" s="159"/>
      <c r="TU1" s="159"/>
      <c r="TV1" s="159"/>
      <c r="TW1" s="159"/>
      <c r="TX1" s="159"/>
      <c r="TY1" s="159"/>
      <c r="TZ1" s="159"/>
      <c r="UA1" s="159"/>
      <c r="UB1" s="159"/>
      <c r="UC1" s="159"/>
      <c r="UD1" s="159"/>
      <c r="UE1" s="159"/>
      <c r="UF1" s="160"/>
      <c r="UG1" s="3">
        <v>45</v>
      </c>
      <c r="UH1" s="155" t="str">
        <f>B型一覧!$C$49</f>
        <v>合同会社Ｆａｃｅ　ｔｏ　Ｆａｃｅ</v>
      </c>
      <c r="UI1" s="156"/>
      <c r="UJ1" s="156"/>
      <c r="UK1" s="156"/>
      <c r="UL1" s="156"/>
      <c r="UM1" s="156"/>
      <c r="UN1" s="156"/>
      <c r="UO1" s="157"/>
      <c r="UP1" s="158" t="str">
        <f>B型一覧!$B$49</f>
        <v>障害福祉サービス事業所　わーくすぽっとＡｙａ</v>
      </c>
      <c r="UQ1" s="159"/>
      <c r="UR1" s="159"/>
      <c r="US1" s="159"/>
      <c r="UT1" s="159"/>
      <c r="UU1" s="159"/>
      <c r="UV1" s="159"/>
      <c r="UW1" s="159"/>
      <c r="UX1" s="159"/>
      <c r="UY1" s="159"/>
      <c r="UZ1" s="159"/>
      <c r="VA1" s="159"/>
      <c r="VB1" s="159"/>
      <c r="VC1" s="160"/>
      <c r="VD1" s="25"/>
      <c r="VF1" s="3">
        <v>47</v>
      </c>
      <c r="VG1" s="155" t="str">
        <f>B型一覧!$C$51</f>
        <v>社会福祉法人　宮崎県社会福祉事業団</v>
      </c>
      <c r="VH1" s="156"/>
      <c r="VI1" s="156"/>
      <c r="VJ1" s="156"/>
      <c r="VK1" s="156"/>
      <c r="VL1" s="156"/>
      <c r="VM1" s="156"/>
      <c r="VN1" s="157"/>
      <c r="VO1" s="158" t="str">
        <f>B型一覧!$B$51</f>
        <v>知的障害者総合福祉施設向陽の里</v>
      </c>
      <c r="VP1" s="159"/>
      <c r="VQ1" s="159"/>
      <c r="VR1" s="159"/>
      <c r="VS1" s="159"/>
      <c r="VT1" s="159"/>
      <c r="VU1" s="159"/>
      <c r="VV1" s="159"/>
      <c r="VW1" s="159"/>
      <c r="VX1" s="159"/>
      <c r="VY1" s="159"/>
      <c r="VZ1" s="159"/>
      <c r="WA1" s="159"/>
      <c r="WB1" s="160"/>
      <c r="WC1" s="3">
        <v>49</v>
      </c>
      <c r="WD1" s="155" t="str">
        <f>B型一覧!$C$53</f>
        <v>一般社団法人クラウド</v>
      </c>
      <c r="WE1" s="156"/>
      <c r="WF1" s="156"/>
      <c r="WG1" s="156"/>
      <c r="WH1" s="156"/>
      <c r="WI1" s="156"/>
      <c r="WJ1" s="156"/>
      <c r="WK1" s="157"/>
      <c r="WL1" s="158" t="str">
        <f>B型一覧!$B$53</f>
        <v>まこもネットワーク</v>
      </c>
      <c r="WM1" s="159"/>
      <c r="WN1" s="159"/>
      <c r="WO1" s="159"/>
      <c r="WP1" s="159"/>
      <c r="WQ1" s="159"/>
      <c r="WR1" s="159"/>
      <c r="WS1" s="159"/>
      <c r="WT1" s="159"/>
      <c r="WU1" s="159"/>
      <c r="WV1" s="159"/>
      <c r="WW1" s="159"/>
      <c r="WX1" s="159"/>
      <c r="WY1" s="160"/>
    </row>
    <row r="2" spans="2:623" ht="18.75" customHeight="1" x14ac:dyDescent="0.4">
      <c r="B2" s="170" t="s">
        <v>9</v>
      </c>
      <c r="C2" s="171"/>
      <c r="D2" s="4" t="s">
        <v>8</v>
      </c>
      <c r="E2" s="172" t="str">
        <f>B型一覧!J7</f>
        <v>880-0836</v>
      </c>
      <c r="F2" s="172"/>
      <c r="G2" s="173" t="str">
        <f>B型一覧!D7</f>
        <v>宮崎市山崎町浜川6番地</v>
      </c>
      <c r="H2" s="174"/>
      <c r="I2" s="174"/>
      <c r="J2" s="174"/>
      <c r="K2" s="174"/>
      <c r="L2" s="174"/>
      <c r="M2" s="174"/>
      <c r="N2" s="174"/>
      <c r="O2" s="174"/>
      <c r="P2" s="175" t="s">
        <v>11</v>
      </c>
      <c r="Q2" s="171"/>
      <c r="R2" s="190" t="str">
        <f>B型一覧!O7</f>
        <v>http://www.tomoe-kai.or.jp</v>
      </c>
      <c r="S2" s="175"/>
      <c r="T2" s="175"/>
      <c r="U2" s="175"/>
      <c r="V2" s="175"/>
      <c r="W2" s="175"/>
      <c r="X2" s="191"/>
      <c r="Y2" s="170" t="s">
        <v>9</v>
      </c>
      <c r="Z2" s="171"/>
      <c r="AA2" s="4" t="s">
        <v>8</v>
      </c>
      <c r="AB2" s="172" t="str">
        <f>B型一覧!J9</f>
        <v>880-0951</v>
      </c>
      <c r="AC2" s="172"/>
      <c r="AD2" s="220" t="str">
        <f>B型一覧!D9</f>
        <v>宮崎市大塚町権現前874番地1</v>
      </c>
      <c r="AE2" s="181"/>
      <c r="AF2" s="181"/>
      <c r="AG2" s="181"/>
      <c r="AH2" s="181"/>
      <c r="AI2" s="181"/>
      <c r="AJ2" s="181"/>
      <c r="AK2" s="181"/>
      <c r="AL2" s="181"/>
      <c r="AM2" s="175" t="s">
        <v>11</v>
      </c>
      <c r="AN2" s="171"/>
      <c r="AO2" s="190" t="str">
        <f>B型一覧!O9</f>
        <v>https://mahoweb.com/</v>
      </c>
      <c r="AP2" s="175"/>
      <c r="AQ2" s="175"/>
      <c r="AR2" s="175"/>
      <c r="AS2" s="175"/>
      <c r="AT2" s="175"/>
      <c r="AU2" s="191"/>
      <c r="AV2" s="26"/>
      <c r="AX2" s="170" t="s">
        <v>9</v>
      </c>
      <c r="AY2" s="171"/>
      <c r="AZ2" s="4" t="s">
        <v>8</v>
      </c>
      <c r="BA2" s="172" t="str">
        <f>B型一覧!J11</f>
        <v>880-0925</v>
      </c>
      <c r="BB2" s="172"/>
      <c r="BC2" s="173" t="str">
        <f>B型一覧!D11</f>
        <v>宮崎市大字本郷北方2714番地5</v>
      </c>
      <c r="BD2" s="174"/>
      <c r="BE2" s="174"/>
      <c r="BF2" s="174"/>
      <c r="BG2" s="174"/>
      <c r="BH2" s="174"/>
      <c r="BI2" s="174"/>
      <c r="BJ2" s="174"/>
      <c r="BK2" s="174"/>
      <c r="BL2" s="175" t="s">
        <v>11</v>
      </c>
      <c r="BM2" s="171"/>
      <c r="BN2" s="176" t="str">
        <f>B型一覧!O11</f>
        <v>http://www.ituka.jp</v>
      </c>
      <c r="BO2" s="177"/>
      <c r="BP2" s="177"/>
      <c r="BQ2" s="177"/>
      <c r="BR2" s="177"/>
      <c r="BS2" s="177"/>
      <c r="BT2" s="178"/>
      <c r="BU2" s="170" t="s">
        <v>9</v>
      </c>
      <c r="BV2" s="171"/>
      <c r="BW2" s="4" t="s">
        <v>8</v>
      </c>
      <c r="BX2" s="172" t="str">
        <f>B型一覧!J13</f>
        <v>880-0122</v>
      </c>
      <c r="BY2" s="172"/>
      <c r="BZ2" s="173" t="str">
        <f>B型一覧!D13</f>
        <v>宮崎市大字塩路3083-42　宮崎市フェニックス自然動物園内</v>
      </c>
      <c r="CA2" s="174"/>
      <c r="CB2" s="174"/>
      <c r="CC2" s="174"/>
      <c r="CD2" s="174"/>
      <c r="CE2" s="174"/>
      <c r="CF2" s="174"/>
      <c r="CG2" s="174"/>
      <c r="CH2" s="174"/>
      <c r="CI2" s="175" t="s">
        <v>11</v>
      </c>
      <c r="CJ2" s="171"/>
      <c r="CK2" s="190" t="str">
        <f>B型一覧!O13</f>
        <v>http://step.tomoe-kai.or.jp</v>
      </c>
      <c r="CL2" s="175"/>
      <c r="CM2" s="175"/>
      <c r="CN2" s="175"/>
      <c r="CO2" s="175"/>
      <c r="CP2" s="175"/>
      <c r="CQ2" s="191"/>
      <c r="CR2" s="26"/>
      <c r="CT2" s="170" t="s">
        <v>9</v>
      </c>
      <c r="CU2" s="171"/>
      <c r="CV2" s="4" t="s">
        <v>8</v>
      </c>
      <c r="CW2" s="172" t="str">
        <f>B型一覧!J15</f>
        <v>880-0121</v>
      </c>
      <c r="CX2" s="172"/>
      <c r="CY2" s="173" t="str">
        <f>B型一覧!D15</f>
        <v>宮崎市大字島之内字伊鈴山10243番地3</v>
      </c>
      <c r="CZ2" s="174"/>
      <c r="DA2" s="174"/>
      <c r="DB2" s="174"/>
      <c r="DC2" s="174"/>
      <c r="DD2" s="174"/>
      <c r="DE2" s="174"/>
      <c r="DF2" s="174"/>
      <c r="DG2" s="174"/>
      <c r="DH2" s="175" t="s">
        <v>11</v>
      </c>
      <c r="DI2" s="171"/>
      <c r="DJ2" s="176" t="str">
        <f>B型一覧!O15</f>
        <v>http://www.seiju-kai.jp/</v>
      </c>
      <c r="DK2" s="177"/>
      <c r="DL2" s="177"/>
      <c r="DM2" s="177"/>
      <c r="DN2" s="177"/>
      <c r="DO2" s="177"/>
      <c r="DP2" s="178"/>
      <c r="DQ2" s="170" t="s">
        <v>9</v>
      </c>
      <c r="DR2" s="171"/>
      <c r="DS2" s="4" t="s">
        <v>8</v>
      </c>
      <c r="DT2" s="172" t="str">
        <f>B型一覧!J17</f>
        <v>880-0345</v>
      </c>
      <c r="DU2" s="172"/>
      <c r="DV2" s="173" t="str">
        <f>B型一覧!D17</f>
        <v>宮崎市大字大瀬町字倉谷6176番地1　エコクリーンプラザみやざき内</v>
      </c>
      <c r="DW2" s="174"/>
      <c r="DX2" s="174"/>
      <c r="DY2" s="174"/>
      <c r="DZ2" s="174"/>
      <c r="EA2" s="174"/>
      <c r="EB2" s="174"/>
      <c r="EC2" s="174"/>
      <c r="ED2" s="174"/>
      <c r="EE2" s="175" t="s">
        <v>11</v>
      </c>
      <c r="EF2" s="171"/>
      <c r="EG2" s="176" t="str">
        <f>B型一覧!O17</f>
        <v>https://www.genkihp.com</v>
      </c>
      <c r="EH2" s="177"/>
      <c r="EI2" s="177"/>
      <c r="EJ2" s="177"/>
      <c r="EK2" s="177"/>
      <c r="EL2" s="177"/>
      <c r="EM2" s="178"/>
      <c r="EP2" s="170" t="s">
        <v>9</v>
      </c>
      <c r="EQ2" s="171"/>
      <c r="ER2" s="4" t="s">
        <v>8</v>
      </c>
      <c r="ES2" s="172" t="str">
        <f>B型一覧!J19</f>
        <v>880-0834</v>
      </c>
      <c r="ET2" s="172"/>
      <c r="EU2" s="173" t="str">
        <f>B型一覧!D19</f>
        <v>宮崎市新別府町麓518番地1</v>
      </c>
      <c r="EV2" s="174"/>
      <c r="EW2" s="174"/>
      <c r="EX2" s="174"/>
      <c r="EY2" s="174"/>
      <c r="EZ2" s="174"/>
      <c r="FA2" s="174"/>
      <c r="FB2" s="174"/>
      <c r="FC2" s="174"/>
      <c r="FD2" s="175" t="s">
        <v>11</v>
      </c>
      <c r="FE2" s="171"/>
      <c r="FF2" s="176" t="str">
        <f>B型一覧!O19</f>
        <v>http://koubouhaduki.miyachan.cc/</v>
      </c>
      <c r="FG2" s="177"/>
      <c r="FH2" s="177"/>
      <c r="FI2" s="177"/>
      <c r="FJ2" s="177"/>
      <c r="FK2" s="177"/>
      <c r="FL2" s="178"/>
      <c r="FM2" s="170" t="s">
        <v>9</v>
      </c>
      <c r="FN2" s="171"/>
      <c r="FO2" s="4" t="s">
        <v>8</v>
      </c>
      <c r="FP2" s="172" t="str">
        <f>B型一覧!J21</f>
        <v>880-0211</v>
      </c>
      <c r="FQ2" s="172"/>
      <c r="FR2" s="220" t="str">
        <f>B型一覧!D21</f>
        <v>宮崎市佐土原町下田島21210番地24</v>
      </c>
      <c r="FS2" s="181"/>
      <c r="FT2" s="181"/>
      <c r="FU2" s="181"/>
      <c r="FV2" s="181"/>
      <c r="FW2" s="181"/>
      <c r="FX2" s="181"/>
      <c r="FY2" s="181"/>
      <c r="FZ2" s="181"/>
      <c r="GA2" s="175" t="s">
        <v>11</v>
      </c>
      <c r="GB2" s="171"/>
      <c r="GC2" s="190" t="str">
        <f>B型一覧!O21</f>
        <v>https://caffe-trieste.com</v>
      </c>
      <c r="GD2" s="175"/>
      <c r="GE2" s="175"/>
      <c r="GF2" s="175"/>
      <c r="GG2" s="175"/>
      <c r="GH2" s="175"/>
      <c r="GI2" s="191"/>
      <c r="GL2" s="170" t="s">
        <v>9</v>
      </c>
      <c r="GM2" s="171"/>
      <c r="GN2" s="4" t="s">
        <v>8</v>
      </c>
      <c r="GO2" s="172" t="str">
        <f>B型一覧!J23</f>
        <v>880-0303</v>
      </c>
      <c r="GP2" s="172"/>
      <c r="GQ2" s="173" t="str">
        <f>B型一覧!D23</f>
        <v>宮崎市佐土原町東上那珂12800番地</v>
      </c>
      <c r="GR2" s="174"/>
      <c r="GS2" s="174"/>
      <c r="GT2" s="174"/>
      <c r="GU2" s="174"/>
      <c r="GV2" s="174"/>
      <c r="GW2" s="174"/>
      <c r="GX2" s="174"/>
      <c r="GY2" s="174"/>
      <c r="GZ2" s="175" t="s">
        <v>11</v>
      </c>
      <c r="HA2" s="171"/>
      <c r="HB2" s="176" t="str">
        <f>B型一覧!O23</f>
        <v>https://meisyo-wa.jp/?page_id=112</v>
      </c>
      <c r="HC2" s="177"/>
      <c r="HD2" s="177"/>
      <c r="HE2" s="177"/>
      <c r="HF2" s="177"/>
      <c r="HG2" s="177"/>
      <c r="HH2" s="178"/>
      <c r="HI2" s="170" t="s">
        <v>9</v>
      </c>
      <c r="HJ2" s="171"/>
      <c r="HK2" s="4" t="s">
        <v>8</v>
      </c>
      <c r="HL2" s="172" t="str">
        <f>B型一覧!$J$25</f>
        <v>880-0035</v>
      </c>
      <c r="HM2" s="172"/>
      <c r="HN2" s="173" t="str">
        <f>B型一覧!$D$25</f>
        <v>宮崎市下北方町上田々942番地6</v>
      </c>
      <c r="HO2" s="174"/>
      <c r="HP2" s="174"/>
      <c r="HQ2" s="174"/>
      <c r="HR2" s="174"/>
      <c r="HS2" s="174"/>
      <c r="HT2" s="174"/>
      <c r="HU2" s="174"/>
      <c r="HV2" s="174"/>
      <c r="HW2" s="175" t="s">
        <v>11</v>
      </c>
      <c r="HX2" s="171"/>
      <c r="HY2" s="190" t="str">
        <f>B型一覧!$O$25</f>
        <v>https://npo-ishizue.com/</v>
      </c>
      <c r="HZ2" s="175"/>
      <c r="IA2" s="175"/>
      <c r="IB2" s="175"/>
      <c r="IC2" s="175"/>
      <c r="ID2" s="175"/>
      <c r="IE2" s="191"/>
      <c r="IH2" s="170" t="s">
        <v>9</v>
      </c>
      <c r="II2" s="171"/>
      <c r="IJ2" s="4" t="s">
        <v>8</v>
      </c>
      <c r="IK2" s="172" t="str">
        <f>B型一覧!$J$27</f>
        <v>880-0824</v>
      </c>
      <c r="IL2" s="172"/>
      <c r="IM2" s="173" t="str">
        <f>B型一覧!$D$27</f>
        <v>宮崎市大島町北ノ原1029番地</v>
      </c>
      <c r="IN2" s="174"/>
      <c r="IO2" s="174"/>
      <c r="IP2" s="174"/>
      <c r="IQ2" s="174"/>
      <c r="IR2" s="174"/>
      <c r="IS2" s="174"/>
      <c r="IT2" s="174"/>
      <c r="IU2" s="174"/>
      <c r="IV2" s="175" t="s">
        <v>11</v>
      </c>
      <c r="IW2" s="171"/>
      <c r="IX2" s="176" t="str">
        <f>B型一覧!$O$27</f>
        <v>urushimi-miyazaki.amebaownd.com</v>
      </c>
      <c r="IY2" s="177"/>
      <c r="IZ2" s="177"/>
      <c r="JA2" s="177"/>
      <c r="JB2" s="177"/>
      <c r="JC2" s="177"/>
      <c r="JD2" s="178"/>
      <c r="JE2" s="170" t="s">
        <v>9</v>
      </c>
      <c r="JF2" s="171"/>
      <c r="JG2" s="4" t="s">
        <v>8</v>
      </c>
      <c r="JH2" s="172" t="str">
        <f>B型一覧!$J$29</f>
        <v>880-0022</v>
      </c>
      <c r="JI2" s="172"/>
      <c r="JJ2" s="173" t="str">
        <f>B型一覧!$D$29</f>
        <v>宮崎市大橋2丁目149-１</v>
      </c>
      <c r="JK2" s="174"/>
      <c r="JL2" s="174"/>
      <c r="JM2" s="174"/>
      <c r="JN2" s="174"/>
      <c r="JO2" s="174"/>
      <c r="JP2" s="174"/>
      <c r="JQ2" s="174"/>
      <c r="JR2" s="174"/>
      <c r="JS2" s="175" t="s">
        <v>11</v>
      </c>
      <c r="JT2" s="171"/>
      <c r="JU2" s="176"/>
      <c r="JV2" s="177"/>
      <c r="JW2" s="177"/>
      <c r="JX2" s="177"/>
      <c r="JY2" s="177"/>
      <c r="JZ2" s="177"/>
      <c r="KA2" s="178"/>
      <c r="KD2" s="170" t="s">
        <v>9</v>
      </c>
      <c r="KE2" s="171"/>
      <c r="KF2" s="4" t="s">
        <v>8</v>
      </c>
      <c r="KG2" s="172" t="str">
        <f>B型一覧!$J$31</f>
        <v>889-1602</v>
      </c>
      <c r="KH2" s="172"/>
      <c r="KI2" s="173" t="str">
        <f>B型一覧!$D$31</f>
        <v>宮崎市清武町今泉甲6876番地5</v>
      </c>
      <c r="KJ2" s="174"/>
      <c r="KK2" s="174"/>
      <c r="KL2" s="174"/>
      <c r="KM2" s="174"/>
      <c r="KN2" s="174"/>
      <c r="KO2" s="174"/>
      <c r="KP2" s="174"/>
      <c r="KQ2" s="174"/>
      <c r="KR2" s="175" t="s">
        <v>11</v>
      </c>
      <c r="KS2" s="171"/>
      <c r="KT2" s="176" t="str">
        <f>B型一覧!$O$31</f>
        <v>https://tarachinekai.jp/publics/index/21/</v>
      </c>
      <c r="KU2" s="177"/>
      <c r="KV2" s="177"/>
      <c r="KW2" s="177"/>
      <c r="KX2" s="177"/>
      <c r="KY2" s="177"/>
      <c r="KZ2" s="178"/>
      <c r="LA2" s="170" t="s">
        <v>9</v>
      </c>
      <c r="LB2" s="171"/>
      <c r="LC2" s="4" t="s">
        <v>8</v>
      </c>
      <c r="LD2" s="172" t="str">
        <f>B型一覧!$J$33</f>
        <v>880-0933</v>
      </c>
      <c r="LE2" s="172"/>
      <c r="LF2" s="173" t="str">
        <f>B型一覧!$D$33</f>
        <v>宮崎市大坪町草葉崎2072-3</v>
      </c>
      <c r="LG2" s="174"/>
      <c r="LH2" s="174"/>
      <c r="LI2" s="174"/>
      <c r="LJ2" s="174"/>
      <c r="LK2" s="174"/>
      <c r="LL2" s="174"/>
      <c r="LM2" s="174"/>
      <c r="LN2" s="174"/>
      <c r="LO2" s="175" t="s">
        <v>11</v>
      </c>
      <c r="LP2" s="171"/>
      <c r="LQ2" s="176" t="str">
        <f>B型一覧!$O$33</f>
        <v>http://houmei.or.jp/</v>
      </c>
      <c r="LR2" s="177"/>
      <c r="LS2" s="177"/>
      <c r="LT2" s="177"/>
      <c r="LU2" s="177"/>
      <c r="LV2" s="177"/>
      <c r="LW2" s="178"/>
      <c r="LZ2" s="170" t="s">
        <v>9</v>
      </c>
      <c r="MA2" s="171"/>
      <c r="MB2" s="4" t="s">
        <v>8</v>
      </c>
      <c r="MC2" s="172" t="str">
        <f>B型一覧!$J$35</f>
        <v>880-0837</v>
      </c>
      <c r="MD2" s="172"/>
      <c r="ME2" s="173" t="str">
        <f>B型一覧!$D$35</f>
        <v>宮崎市村角町灰作1408番地7</v>
      </c>
      <c r="MF2" s="174"/>
      <c r="MG2" s="174"/>
      <c r="MH2" s="174"/>
      <c r="MI2" s="174"/>
      <c r="MJ2" s="174"/>
      <c r="MK2" s="174"/>
      <c r="ML2" s="174"/>
      <c r="MM2" s="174"/>
      <c r="MN2" s="175" t="s">
        <v>11</v>
      </c>
      <c r="MO2" s="171"/>
      <c r="MP2" s="176"/>
      <c r="MQ2" s="177"/>
      <c r="MR2" s="177"/>
      <c r="MS2" s="177"/>
      <c r="MT2" s="177"/>
      <c r="MU2" s="177"/>
      <c r="MV2" s="178"/>
      <c r="MW2" s="170" t="s">
        <v>9</v>
      </c>
      <c r="MX2" s="171"/>
      <c r="MY2" s="4" t="s">
        <v>8</v>
      </c>
      <c r="MZ2" s="172" t="str">
        <f>B型一覧!$J$37</f>
        <v>880-0804</v>
      </c>
      <c r="NA2" s="172"/>
      <c r="NB2" s="173" t="str">
        <f>B型一覧!$D$37</f>
        <v>宮崎市宮田町８番７号 赤レンガ館３階</v>
      </c>
      <c r="NC2" s="174"/>
      <c r="ND2" s="174"/>
      <c r="NE2" s="174"/>
      <c r="NF2" s="174"/>
      <c r="NG2" s="174"/>
      <c r="NH2" s="174"/>
      <c r="NI2" s="174"/>
      <c r="NJ2" s="174"/>
      <c r="NK2" s="175" t="s">
        <v>11</v>
      </c>
      <c r="NL2" s="171"/>
      <c r="NM2" s="176" t="str">
        <f>B型一覧!$O$37</f>
        <v>https://www.miyazaki-wakakusa.or.jp/</v>
      </c>
      <c r="NN2" s="177"/>
      <c r="NO2" s="177"/>
      <c r="NP2" s="177"/>
      <c r="NQ2" s="177"/>
      <c r="NR2" s="177"/>
      <c r="NS2" s="178"/>
      <c r="NV2" s="170" t="s">
        <v>9</v>
      </c>
      <c r="NW2" s="171"/>
      <c r="NX2" s="4" t="s">
        <v>8</v>
      </c>
      <c r="NY2" s="172" t="str">
        <f>B型一覧!$J$39</f>
        <v>880-0303</v>
      </c>
      <c r="NZ2" s="172"/>
      <c r="OA2" s="173" t="str">
        <f>B型一覧!$D$39</f>
        <v>宮崎市佐土原町東上那珂14829番地１</v>
      </c>
      <c r="OB2" s="174"/>
      <c r="OC2" s="174"/>
      <c r="OD2" s="174"/>
      <c r="OE2" s="174"/>
      <c r="OF2" s="174"/>
      <c r="OG2" s="174"/>
      <c r="OH2" s="174"/>
      <c r="OI2" s="174"/>
      <c r="OJ2" s="175" t="s">
        <v>11</v>
      </c>
      <c r="OK2" s="171"/>
      <c r="OL2" s="176" t="str">
        <f>B型一覧!O39</f>
        <v>https://akiwakai.amebaownd.com/</v>
      </c>
      <c r="OM2" s="177"/>
      <c r="ON2" s="177"/>
      <c r="OO2" s="177"/>
      <c r="OP2" s="177"/>
      <c r="OQ2" s="177"/>
      <c r="OR2" s="178"/>
      <c r="OS2" s="170" t="s">
        <v>9</v>
      </c>
      <c r="OT2" s="171"/>
      <c r="OU2" s="4" t="s">
        <v>8</v>
      </c>
      <c r="OV2" s="172" t="str">
        <f>B型一覧!$J$41</f>
        <v>880-0913</v>
      </c>
      <c r="OW2" s="172"/>
      <c r="OX2" s="173" t="str">
        <f>B型一覧!$D$41</f>
        <v>宮崎市恒久６丁目７番地１　大野マンション１０１</v>
      </c>
      <c r="OY2" s="174"/>
      <c r="OZ2" s="174"/>
      <c r="PA2" s="174"/>
      <c r="PB2" s="174"/>
      <c r="PC2" s="174"/>
      <c r="PD2" s="174"/>
      <c r="PE2" s="174"/>
      <c r="PF2" s="174"/>
      <c r="PG2" s="175" t="s">
        <v>11</v>
      </c>
      <c r="PH2" s="171"/>
      <c r="PI2" s="176" t="str">
        <f>B型一覧!$O$41</f>
        <v>https://type-b-accept.com/</v>
      </c>
      <c r="PJ2" s="177"/>
      <c r="PK2" s="177"/>
      <c r="PL2" s="177"/>
      <c r="PM2" s="177"/>
      <c r="PN2" s="177"/>
      <c r="PO2" s="178"/>
      <c r="PR2" s="170" t="s">
        <v>9</v>
      </c>
      <c r="PS2" s="171"/>
      <c r="PT2" s="4" t="s">
        <v>8</v>
      </c>
      <c r="PU2" s="172" t="str">
        <f>B型一覧!J43</f>
        <v>880-0044</v>
      </c>
      <c r="PV2" s="172"/>
      <c r="PW2" s="173" t="str">
        <f>B型一覧!$D$43</f>
        <v>宮崎市大字瓜生野３７６７番地１</v>
      </c>
      <c r="PX2" s="174"/>
      <c r="PY2" s="174"/>
      <c r="PZ2" s="174"/>
      <c r="QA2" s="174"/>
      <c r="QB2" s="174"/>
      <c r="QC2" s="174"/>
      <c r="QD2" s="174"/>
      <c r="QE2" s="174"/>
      <c r="QF2" s="175" t="s">
        <v>11</v>
      </c>
      <c r="QG2" s="171"/>
      <c r="QH2" s="176" t="str">
        <f>B型一覧!$O$43</f>
        <v>https://auru-uryuuno.jp/</v>
      </c>
      <c r="QI2" s="177"/>
      <c r="QJ2" s="177"/>
      <c r="QK2" s="177"/>
      <c r="QL2" s="177"/>
      <c r="QM2" s="177"/>
      <c r="QN2" s="178"/>
      <c r="QO2" s="170" t="s">
        <v>9</v>
      </c>
      <c r="QP2" s="171"/>
      <c r="QQ2" s="4" t="s">
        <v>8</v>
      </c>
      <c r="QR2" s="172" t="str">
        <f>B型一覧!$J$45</f>
        <v>880-0044</v>
      </c>
      <c r="QS2" s="172"/>
      <c r="QT2" s="173" t="str">
        <f>B型一覧!$D$45</f>
        <v>宮崎市瓜生野字長田六田２２３０番地１</v>
      </c>
      <c r="QU2" s="174"/>
      <c r="QV2" s="174"/>
      <c r="QW2" s="174"/>
      <c r="QX2" s="174"/>
      <c r="QY2" s="174"/>
      <c r="QZ2" s="174"/>
      <c r="RA2" s="174"/>
      <c r="RB2" s="174"/>
      <c r="RC2" s="175" t="s">
        <v>11</v>
      </c>
      <c r="RD2" s="171"/>
      <c r="RE2" s="176" t="str">
        <f>B型一覧!$O$45</f>
        <v>https://www.sazanaminokai.org/</v>
      </c>
      <c r="RF2" s="177"/>
      <c r="RG2" s="177"/>
      <c r="RH2" s="177"/>
      <c r="RI2" s="177"/>
      <c r="RJ2" s="177"/>
      <c r="RK2" s="178"/>
      <c r="RL2" s="27"/>
      <c r="RN2" s="170" t="s">
        <v>9</v>
      </c>
      <c r="RO2" s="171"/>
      <c r="RP2" s="4" t="s">
        <v>8</v>
      </c>
      <c r="RQ2" s="172">
        <f>B型一覧!$J$55</f>
        <v>8800035</v>
      </c>
      <c r="RR2" s="172"/>
      <c r="RS2" s="173" t="str">
        <f>B型一覧!$D$55</f>
        <v>宮崎市下北方町陣ノ下54番9　1F</v>
      </c>
      <c r="RT2" s="174"/>
      <c r="RU2" s="174"/>
      <c r="RV2" s="174"/>
      <c r="RW2" s="174"/>
      <c r="RX2" s="174"/>
      <c r="RY2" s="174"/>
      <c r="RZ2" s="174"/>
      <c r="SA2" s="174"/>
      <c r="SB2" s="175" t="s">
        <v>11</v>
      </c>
      <c r="SC2" s="171"/>
      <c r="SD2" s="176" t="str">
        <f>B型一覧!$O$55</f>
        <v>https://sites.google.com/view/kakehashi-ssb</v>
      </c>
      <c r="SE2" s="177"/>
      <c r="SF2" s="177"/>
      <c r="SG2" s="177"/>
      <c r="SH2" s="177"/>
      <c r="SI2" s="177"/>
      <c r="SJ2" s="178"/>
      <c r="SK2" s="170" t="s">
        <v>9</v>
      </c>
      <c r="SL2" s="171"/>
      <c r="SM2" s="4" t="s">
        <v>8</v>
      </c>
      <c r="SN2" s="172" t="str">
        <f>B型一覧!$J$49</f>
        <v>880-1303</v>
      </c>
      <c r="SO2" s="172"/>
      <c r="SP2" s="173" t="str">
        <f>B型一覧!$D$49</f>
        <v>宮崎県東諸県郡綾町大字入野１２０７</v>
      </c>
      <c r="SQ2" s="174"/>
      <c r="SR2" s="174"/>
      <c r="SS2" s="174"/>
      <c r="ST2" s="174"/>
      <c r="SU2" s="174"/>
      <c r="SV2" s="174"/>
      <c r="SW2" s="174"/>
      <c r="SX2" s="174"/>
      <c r="SY2" s="175" t="s">
        <v>11</v>
      </c>
      <c r="SZ2" s="171"/>
      <c r="TA2" s="176"/>
      <c r="TB2" s="177"/>
      <c r="TC2" s="177"/>
      <c r="TD2" s="177"/>
      <c r="TE2" s="177"/>
      <c r="TF2" s="177"/>
      <c r="TG2" s="178"/>
      <c r="TJ2" s="170" t="s">
        <v>9</v>
      </c>
      <c r="TK2" s="171"/>
      <c r="TL2" s="4" t="s">
        <v>8</v>
      </c>
      <c r="TM2" s="172" t="str">
        <f>B型一覧!$J$47</f>
        <v>880-1303</v>
      </c>
      <c r="TN2" s="172"/>
      <c r="TO2" s="173" t="str">
        <f>B型一覧!$D$47</f>
        <v>東諸県郡綾町大字南俣5849</v>
      </c>
      <c r="TP2" s="174"/>
      <c r="TQ2" s="174"/>
      <c r="TR2" s="174"/>
      <c r="TS2" s="174"/>
      <c r="TT2" s="174"/>
      <c r="TU2" s="174"/>
      <c r="TV2" s="174"/>
      <c r="TW2" s="174"/>
      <c r="TX2" s="175" t="s">
        <v>11</v>
      </c>
      <c r="TY2" s="171"/>
      <c r="TZ2" s="176" t="str">
        <f>B型一覧!$O$47</f>
        <v>https://www.ayasagyousyo.com/</v>
      </c>
      <c r="UA2" s="177"/>
      <c r="UB2" s="177"/>
      <c r="UC2" s="177"/>
      <c r="UD2" s="177"/>
      <c r="UE2" s="177"/>
      <c r="UF2" s="178"/>
      <c r="UG2" s="170" t="s">
        <v>9</v>
      </c>
      <c r="UH2" s="171"/>
      <c r="UI2" s="4" t="s">
        <v>8</v>
      </c>
      <c r="UJ2" s="172" t="str">
        <f>B型一覧!$J$49</f>
        <v>880-1303</v>
      </c>
      <c r="UK2" s="172"/>
      <c r="UL2" s="173" t="str">
        <f>B型一覧!$D$49</f>
        <v>宮崎県東諸県郡綾町大字入野１２０７</v>
      </c>
      <c r="UM2" s="174"/>
      <c r="UN2" s="174"/>
      <c r="UO2" s="174"/>
      <c r="UP2" s="174"/>
      <c r="UQ2" s="174"/>
      <c r="UR2" s="174"/>
      <c r="US2" s="174"/>
      <c r="UT2" s="174"/>
      <c r="UU2" s="175" t="s">
        <v>11</v>
      </c>
      <c r="UV2" s="171"/>
      <c r="UW2" s="176"/>
      <c r="UX2" s="177"/>
      <c r="UY2" s="177"/>
      <c r="UZ2" s="177"/>
      <c r="VA2" s="177"/>
      <c r="VB2" s="177"/>
      <c r="VC2" s="178"/>
      <c r="VD2" s="27"/>
      <c r="VF2" s="170" t="s">
        <v>9</v>
      </c>
      <c r="VG2" s="171"/>
      <c r="VH2" s="4" t="s">
        <v>8</v>
      </c>
      <c r="VI2" s="172" t="str">
        <f>B型一覧!$J$51</f>
        <v>８８０－１１０１</v>
      </c>
      <c r="VJ2" s="172"/>
      <c r="VK2" s="173" t="str">
        <f>B型一覧!$D$51</f>
        <v>宮崎県東諸県郡国富町大字本庄１４０７</v>
      </c>
      <c r="VL2" s="174"/>
      <c r="VM2" s="174"/>
      <c r="VN2" s="174"/>
      <c r="VO2" s="174"/>
      <c r="VP2" s="174"/>
      <c r="VQ2" s="174"/>
      <c r="VR2" s="174"/>
      <c r="VS2" s="174"/>
      <c r="VT2" s="175" t="s">
        <v>11</v>
      </c>
      <c r="VU2" s="171"/>
      <c r="VV2" s="176" t="str">
        <f>B型一覧!$O$51</f>
        <v>http://www.m-sj.or.jp/</v>
      </c>
      <c r="VW2" s="177"/>
      <c r="VX2" s="177"/>
      <c r="VY2" s="177"/>
      <c r="VZ2" s="177"/>
      <c r="WA2" s="177"/>
      <c r="WB2" s="178"/>
      <c r="WC2" s="170" t="s">
        <v>9</v>
      </c>
      <c r="WD2" s="171"/>
      <c r="WE2" s="4" t="s">
        <v>8</v>
      </c>
      <c r="WF2" s="172" t="str">
        <f>B型一覧!$J$53</f>
        <v>880-1102</v>
      </c>
      <c r="WG2" s="172"/>
      <c r="WH2" s="173" t="str">
        <f>B型一覧!$D$53</f>
        <v>宮崎県東諸県郡国富町宮王丸902-1</v>
      </c>
      <c r="WI2" s="174"/>
      <c r="WJ2" s="174"/>
      <c r="WK2" s="174"/>
      <c r="WL2" s="174"/>
      <c r="WM2" s="174"/>
      <c r="WN2" s="174"/>
      <c r="WO2" s="174"/>
      <c r="WP2" s="174"/>
      <c r="WQ2" s="175" t="s">
        <v>11</v>
      </c>
      <c r="WR2" s="171"/>
      <c r="WS2" s="176"/>
      <c r="WT2" s="177"/>
      <c r="WU2" s="177"/>
      <c r="WV2" s="177"/>
      <c r="WW2" s="177"/>
      <c r="WX2" s="177"/>
      <c r="WY2" s="178"/>
    </row>
    <row r="3" spans="2:623" ht="18.75" customHeight="1" x14ac:dyDescent="0.4">
      <c r="B3" s="170" t="s">
        <v>10</v>
      </c>
      <c r="C3" s="171"/>
      <c r="D3" s="179" t="str">
        <f>B型一覧!E7</f>
        <v>39-7692</v>
      </c>
      <c r="E3" s="177"/>
      <c r="F3" s="177"/>
      <c r="G3" s="177"/>
      <c r="H3" s="175"/>
      <c r="I3" s="177" t="s">
        <v>5</v>
      </c>
      <c r="J3" s="180"/>
      <c r="K3" s="179" t="str">
        <f>B型一覧!M7</f>
        <v>39-5778</v>
      </c>
      <c r="L3" s="181"/>
      <c r="M3" s="181"/>
      <c r="N3" s="181"/>
      <c r="O3" s="181"/>
      <c r="P3" s="175" t="s">
        <v>4</v>
      </c>
      <c r="Q3" s="171"/>
      <c r="R3" s="190" t="str">
        <f>B型一覧!N7</f>
        <v>asunsro@tomoe-kai.or.jp</v>
      </c>
      <c r="S3" s="175"/>
      <c r="T3" s="175"/>
      <c r="U3" s="175"/>
      <c r="V3" s="175"/>
      <c r="W3" s="175"/>
      <c r="X3" s="191"/>
      <c r="Y3" s="170" t="s">
        <v>10</v>
      </c>
      <c r="Z3" s="171"/>
      <c r="AA3" s="179" t="str">
        <f>B型一覧!E9</f>
        <v>48-2720</v>
      </c>
      <c r="AB3" s="177"/>
      <c r="AC3" s="177"/>
      <c r="AD3" s="177"/>
      <c r="AE3" s="175"/>
      <c r="AF3" s="177" t="s">
        <v>5</v>
      </c>
      <c r="AG3" s="180"/>
      <c r="AH3" s="179" t="str">
        <f>B型一覧!M9</f>
        <v>48-2774</v>
      </c>
      <c r="AI3" s="181"/>
      <c r="AJ3" s="181"/>
      <c r="AK3" s="181"/>
      <c r="AL3" s="181"/>
      <c r="AM3" s="175" t="s">
        <v>4</v>
      </c>
      <c r="AN3" s="171"/>
      <c r="AO3" s="190" t="str">
        <f>B型一覧!N9</f>
        <v>yamashita@846bee.com</v>
      </c>
      <c r="AP3" s="175"/>
      <c r="AQ3" s="175"/>
      <c r="AR3" s="175"/>
      <c r="AS3" s="175"/>
      <c r="AT3" s="175"/>
      <c r="AU3" s="191"/>
      <c r="AV3" s="26"/>
      <c r="AX3" s="170" t="s">
        <v>10</v>
      </c>
      <c r="AY3" s="171"/>
      <c r="AZ3" s="179" t="str">
        <f>B型一覧!E11</f>
        <v>64-2350</v>
      </c>
      <c r="BA3" s="177"/>
      <c r="BB3" s="177"/>
      <c r="BC3" s="177"/>
      <c r="BD3" s="175"/>
      <c r="BE3" s="177" t="s">
        <v>5</v>
      </c>
      <c r="BF3" s="180"/>
      <c r="BG3" s="179" t="str">
        <f>B型一覧!M11</f>
        <v>64-2351</v>
      </c>
      <c r="BH3" s="181"/>
      <c r="BI3" s="181"/>
      <c r="BJ3" s="181"/>
      <c r="BK3" s="181"/>
      <c r="BL3" s="175" t="s">
        <v>4</v>
      </c>
      <c r="BM3" s="171"/>
      <c r="BN3" s="176" t="str">
        <f>B型一覧!N11</f>
        <v>kazu@ituka.jp</v>
      </c>
      <c r="BO3" s="177"/>
      <c r="BP3" s="177"/>
      <c r="BQ3" s="177"/>
      <c r="BR3" s="177"/>
      <c r="BS3" s="177"/>
      <c r="BT3" s="178"/>
      <c r="BU3" s="170" t="s">
        <v>10</v>
      </c>
      <c r="BV3" s="171"/>
      <c r="BW3" s="179" t="str">
        <f>B型一覧!E13</f>
        <v>62-5524</v>
      </c>
      <c r="BX3" s="177"/>
      <c r="BY3" s="177"/>
      <c r="BZ3" s="177"/>
      <c r="CA3" s="175"/>
      <c r="CB3" s="177" t="s">
        <v>5</v>
      </c>
      <c r="CC3" s="180"/>
      <c r="CD3" s="179" t="str">
        <f>B型一覧!M13</f>
        <v>62-5525</v>
      </c>
      <c r="CE3" s="181"/>
      <c r="CF3" s="181"/>
      <c r="CG3" s="181"/>
      <c r="CH3" s="181"/>
      <c r="CI3" s="175" t="s">
        <v>4</v>
      </c>
      <c r="CJ3" s="171"/>
      <c r="CK3" s="190" t="str">
        <f>B型一覧!N13</f>
        <v>step@tomoe-kai.or.jp</v>
      </c>
      <c r="CL3" s="175"/>
      <c r="CM3" s="175"/>
      <c r="CN3" s="175"/>
      <c r="CO3" s="175"/>
      <c r="CP3" s="175"/>
      <c r="CQ3" s="191"/>
      <c r="CR3" s="26"/>
      <c r="CT3" s="170" t="s">
        <v>10</v>
      </c>
      <c r="CU3" s="171"/>
      <c r="CV3" s="179" t="str">
        <f>B型一覧!E15</f>
        <v>62-5255</v>
      </c>
      <c r="CW3" s="177"/>
      <c r="CX3" s="177"/>
      <c r="CY3" s="177"/>
      <c r="CZ3" s="175"/>
      <c r="DA3" s="177" t="s">
        <v>5</v>
      </c>
      <c r="DB3" s="180"/>
      <c r="DC3" s="179" t="str">
        <f>B型一覧!M15</f>
        <v>62-5266</v>
      </c>
      <c r="DD3" s="181"/>
      <c r="DE3" s="181"/>
      <c r="DF3" s="181"/>
      <c r="DG3" s="181"/>
      <c r="DH3" s="175" t="s">
        <v>4</v>
      </c>
      <c r="DI3" s="171"/>
      <c r="DJ3" s="190" t="str">
        <f>B型一覧!N15</f>
        <v>brightyhouse@siren.ocn.ne.jp</v>
      </c>
      <c r="DK3" s="175"/>
      <c r="DL3" s="175"/>
      <c r="DM3" s="175"/>
      <c r="DN3" s="175"/>
      <c r="DO3" s="175"/>
      <c r="DP3" s="191"/>
      <c r="DQ3" s="170" t="s">
        <v>10</v>
      </c>
      <c r="DR3" s="171"/>
      <c r="DS3" s="179" t="str">
        <f>B型一覧!E17</f>
        <v>36-6606</v>
      </c>
      <c r="DT3" s="177"/>
      <c r="DU3" s="177"/>
      <c r="DV3" s="177"/>
      <c r="DW3" s="175"/>
      <c r="DX3" s="177" t="s">
        <v>5</v>
      </c>
      <c r="DY3" s="180"/>
      <c r="DZ3" s="179" t="str">
        <f>B型一覧!M17</f>
        <v>36-6706</v>
      </c>
      <c r="EA3" s="181"/>
      <c r="EB3" s="181"/>
      <c r="EC3" s="181"/>
      <c r="ED3" s="181"/>
      <c r="EE3" s="175" t="s">
        <v>4</v>
      </c>
      <c r="EF3" s="171"/>
      <c r="EG3" s="176" t="str">
        <f>B型一覧!N17</f>
        <v>koubou@voice.ocn.ne.jp</v>
      </c>
      <c r="EH3" s="177"/>
      <c r="EI3" s="177"/>
      <c r="EJ3" s="177"/>
      <c r="EK3" s="177"/>
      <c r="EL3" s="177"/>
      <c r="EM3" s="178"/>
      <c r="EP3" s="170" t="s">
        <v>10</v>
      </c>
      <c r="EQ3" s="171"/>
      <c r="ER3" s="179" t="str">
        <f>B型一覧!E19</f>
        <v>71-2673</v>
      </c>
      <c r="ES3" s="177"/>
      <c r="ET3" s="177"/>
      <c r="EU3" s="177"/>
      <c r="EV3" s="175"/>
      <c r="EW3" s="177" t="s">
        <v>5</v>
      </c>
      <c r="EX3" s="180"/>
      <c r="EY3" s="179" t="str">
        <f>B型一覧!M19</f>
        <v>71-0072</v>
      </c>
      <c r="EZ3" s="181"/>
      <c r="FA3" s="181"/>
      <c r="FB3" s="181"/>
      <c r="FC3" s="181"/>
      <c r="FD3" s="175" t="s">
        <v>4</v>
      </c>
      <c r="FE3" s="171"/>
      <c r="FF3" s="190" t="str">
        <f>B型一覧!N19</f>
        <v>koubouhaduki@yahoo.co.jp</v>
      </c>
      <c r="FG3" s="175"/>
      <c r="FH3" s="175"/>
      <c r="FI3" s="175"/>
      <c r="FJ3" s="175"/>
      <c r="FK3" s="175"/>
      <c r="FL3" s="191"/>
      <c r="FM3" s="170" t="s">
        <v>10</v>
      </c>
      <c r="FN3" s="171"/>
      <c r="FO3" s="179" t="str">
        <f>B型一覧!E21</f>
        <v>62-7088</v>
      </c>
      <c r="FP3" s="177"/>
      <c r="FQ3" s="177"/>
      <c r="FR3" s="177"/>
      <c r="FS3" s="175"/>
      <c r="FT3" s="177" t="s">
        <v>5</v>
      </c>
      <c r="FU3" s="180"/>
      <c r="FV3" s="179" t="str">
        <f>B型一覧!M21</f>
        <v>72-0640</v>
      </c>
      <c r="FW3" s="181"/>
      <c r="FX3" s="181"/>
      <c r="FY3" s="181"/>
      <c r="FZ3" s="181"/>
      <c r="GA3" s="175" t="s">
        <v>4</v>
      </c>
      <c r="GB3" s="171"/>
      <c r="GC3" s="190" t="str">
        <f>B型一覧!N21</f>
        <v>ricka-trieste@crest.ocn.ne.jp</v>
      </c>
      <c r="GD3" s="175"/>
      <c r="GE3" s="175"/>
      <c r="GF3" s="175"/>
      <c r="GG3" s="175"/>
      <c r="GH3" s="175"/>
      <c r="GI3" s="191"/>
      <c r="GL3" s="170" t="s">
        <v>10</v>
      </c>
      <c r="GM3" s="171"/>
      <c r="GN3" s="179" t="str">
        <f>B型一覧!E23</f>
        <v>30-5655</v>
      </c>
      <c r="GO3" s="177"/>
      <c r="GP3" s="177"/>
      <c r="GQ3" s="177"/>
      <c r="GR3" s="175"/>
      <c r="GS3" s="177" t="s">
        <v>5</v>
      </c>
      <c r="GT3" s="180"/>
      <c r="GU3" s="179" t="str">
        <f>B型一覧!M23</f>
        <v>74-3053</v>
      </c>
      <c r="GV3" s="181"/>
      <c r="GW3" s="181"/>
      <c r="GX3" s="181"/>
      <c r="GY3" s="181"/>
      <c r="GZ3" s="175" t="s">
        <v>4</v>
      </c>
      <c r="HA3" s="171"/>
      <c r="HB3" s="190" t="str">
        <f>B型一覧!N23</f>
        <v>nakanosato@meisyo-wa.jp</v>
      </c>
      <c r="HC3" s="175"/>
      <c r="HD3" s="175"/>
      <c r="HE3" s="175"/>
      <c r="HF3" s="175"/>
      <c r="HG3" s="175"/>
      <c r="HH3" s="191"/>
      <c r="HI3" s="170" t="s">
        <v>10</v>
      </c>
      <c r="HJ3" s="171"/>
      <c r="HK3" s="179" t="str">
        <f>B型一覧!$E$25</f>
        <v>73-8087</v>
      </c>
      <c r="HL3" s="177"/>
      <c r="HM3" s="177"/>
      <c r="HN3" s="177"/>
      <c r="HO3" s="175"/>
      <c r="HP3" s="177" t="s">
        <v>5</v>
      </c>
      <c r="HQ3" s="180"/>
      <c r="HR3" s="179" t="str">
        <f>B型一覧!$M$25</f>
        <v>64-8804</v>
      </c>
      <c r="HS3" s="181"/>
      <c r="HT3" s="181"/>
      <c r="HU3" s="181"/>
      <c r="HV3" s="181"/>
      <c r="HW3" s="175" t="s">
        <v>4</v>
      </c>
      <c r="HX3" s="171"/>
      <c r="HY3" s="190" t="str">
        <f>B型一覧!$N$25</f>
        <v>ishizue@canvas.ocn.ne.jp</v>
      </c>
      <c r="HZ3" s="175"/>
      <c r="IA3" s="175"/>
      <c r="IB3" s="175"/>
      <c r="IC3" s="175"/>
      <c r="ID3" s="175"/>
      <c r="IE3" s="191"/>
      <c r="IH3" s="170" t="s">
        <v>10</v>
      </c>
      <c r="II3" s="171"/>
      <c r="IJ3" s="179" t="str">
        <f>B型一覧!$E$27</f>
        <v>25-3668</v>
      </c>
      <c r="IK3" s="177"/>
      <c r="IL3" s="177"/>
      <c r="IM3" s="177"/>
      <c r="IN3" s="175"/>
      <c r="IO3" s="177" t="s">
        <v>5</v>
      </c>
      <c r="IP3" s="180"/>
      <c r="IQ3" s="179" t="str">
        <f>B型一覧!$M$27</f>
        <v>25-3649</v>
      </c>
      <c r="IR3" s="181"/>
      <c r="IS3" s="181"/>
      <c r="IT3" s="181"/>
      <c r="IU3" s="181"/>
      <c r="IV3" s="175" t="s">
        <v>4</v>
      </c>
      <c r="IW3" s="171"/>
      <c r="IX3" s="190" t="str">
        <f>B型一覧!$N$27</f>
        <v>urushimi@miyazaki-catv.ne.jp</v>
      </c>
      <c r="IY3" s="175"/>
      <c r="IZ3" s="175"/>
      <c r="JA3" s="175"/>
      <c r="JB3" s="175"/>
      <c r="JC3" s="175"/>
      <c r="JD3" s="191"/>
      <c r="JE3" s="170" t="s">
        <v>10</v>
      </c>
      <c r="JF3" s="171"/>
      <c r="JG3" s="179" t="str">
        <f>B型一覧!$E$29</f>
        <v>34-9331</v>
      </c>
      <c r="JH3" s="177"/>
      <c r="JI3" s="177"/>
      <c r="JJ3" s="177"/>
      <c r="JK3" s="175"/>
      <c r="JL3" s="177" t="s">
        <v>5</v>
      </c>
      <c r="JM3" s="180"/>
      <c r="JN3" s="179" t="str">
        <f>B型一覧!$M$29</f>
        <v>34-9332</v>
      </c>
      <c r="JO3" s="181"/>
      <c r="JP3" s="181"/>
      <c r="JQ3" s="181"/>
      <c r="JR3" s="181"/>
      <c r="JS3" s="175" t="s">
        <v>4</v>
      </c>
      <c r="JT3" s="171"/>
      <c r="JU3" s="176" t="str">
        <f>B型一覧!$N$29</f>
        <v>ponopono@sage.ocn.ne.jp</v>
      </c>
      <c r="JV3" s="177"/>
      <c r="JW3" s="177"/>
      <c r="JX3" s="177"/>
      <c r="JY3" s="177"/>
      <c r="JZ3" s="177"/>
      <c r="KA3" s="178"/>
      <c r="KD3" s="170" t="s">
        <v>10</v>
      </c>
      <c r="KE3" s="171"/>
      <c r="KF3" s="179" t="str">
        <f>B型一覧!$E$31</f>
        <v>82-8180</v>
      </c>
      <c r="KG3" s="177"/>
      <c r="KH3" s="177"/>
      <c r="KI3" s="177"/>
      <c r="KJ3" s="175"/>
      <c r="KK3" s="177" t="s">
        <v>5</v>
      </c>
      <c r="KL3" s="180"/>
      <c r="KM3" s="179" t="str">
        <f>B型一覧!$M$31</f>
        <v>84-0125</v>
      </c>
      <c r="KN3" s="181"/>
      <c r="KO3" s="181"/>
      <c r="KP3" s="181"/>
      <c r="KQ3" s="181"/>
      <c r="KR3" s="175" t="s">
        <v>4</v>
      </c>
      <c r="KS3" s="171"/>
      <c r="KT3" s="176" t="str">
        <f>B型一覧!$N$31</f>
        <v>try@bz03.plala.or.jp</v>
      </c>
      <c r="KU3" s="177"/>
      <c r="KV3" s="177"/>
      <c r="KW3" s="177"/>
      <c r="KX3" s="177"/>
      <c r="KY3" s="177"/>
      <c r="KZ3" s="178"/>
      <c r="LA3" s="170" t="s">
        <v>10</v>
      </c>
      <c r="LB3" s="171"/>
      <c r="LC3" s="179" t="str">
        <f>B型一覧!$E$33</f>
        <v>59-5510</v>
      </c>
      <c r="LD3" s="177"/>
      <c r="LE3" s="177"/>
      <c r="LF3" s="177"/>
      <c r="LG3" s="175"/>
      <c r="LH3" s="177" t="s">
        <v>5</v>
      </c>
      <c r="LI3" s="180"/>
      <c r="LJ3" s="179" t="str">
        <f>B型一覧!$M$33</f>
        <v>73-9621</v>
      </c>
      <c r="LK3" s="181"/>
      <c r="LL3" s="181"/>
      <c r="LM3" s="181"/>
      <c r="LN3" s="181"/>
      <c r="LO3" s="175" t="s">
        <v>4</v>
      </c>
      <c r="LP3" s="171"/>
      <c r="LQ3" s="176" t="str">
        <f>B型一覧!$N$33</f>
        <v>fureai@houmei.or.jp</v>
      </c>
      <c r="LR3" s="177"/>
      <c r="LS3" s="177"/>
      <c r="LT3" s="177"/>
      <c r="LU3" s="177"/>
      <c r="LV3" s="177"/>
      <c r="LW3" s="178"/>
      <c r="LZ3" s="170" t="s">
        <v>10</v>
      </c>
      <c r="MA3" s="171"/>
      <c r="MB3" s="239" t="str">
        <f>B型一覧!$E$35</f>
        <v>22-3456</v>
      </c>
      <c r="MC3" s="177"/>
      <c r="MD3" s="177"/>
      <c r="ME3" s="177"/>
      <c r="MF3" s="175"/>
      <c r="MG3" s="177" t="s">
        <v>5</v>
      </c>
      <c r="MH3" s="180"/>
      <c r="MI3" s="179" t="str">
        <f>B型一覧!$M$35</f>
        <v>22-3456</v>
      </c>
      <c r="MJ3" s="181"/>
      <c r="MK3" s="181"/>
      <c r="ML3" s="181"/>
      <c r="MM3" s="181"/>
      <c r="MN3" s="175" t="s">
        <v>4</v>
      </c>
      <c r="MO3" s="171"/>
      <c r="MP3" s="176" t="str">
        <f>B型一覧!$N$35</f>
        <v>sakigakehogusiya223456@yahoo.co.jp</v>
      </c>
      <c r="MQ3" s="177"/>
      <c r="MR3" s="177"/>
      <c r="MS3" s="177"/>
      <c r="MT3" s="177"/>
      <c r="MU3" s="177"/>
      <c r="MV3" s="178"/>
      <c r="MW3" s="170" t="s">
        <v>10</v>
      </c>
      <c r="MX3" s="171"/>
      <c r="MY3" s="239" t="str">
        <f>B型一覧!$E$37</f>
        <v>78-5522</v>
      </c>
      <c r="MZ3" s="177"/>
      <c r="NA3" s="177"/>
      <c r="NB3" s="177"/>
      <c r="NC3" s="175"/>
      <c r="ND3" s="177" t="s">
        <v>5</v>
      </c>
      <c r="NE3" s="180"/>
      <c r="NF3" s="179" t="str">
        <f>B型一覧!$M$37</f>
        <v>78-5523</v>
      </c>
      <c r="NG3" s="181"/>
      <c r="NH3" s="181"/>
      <c r="NI3" s="181"/>
      <c r="NJ3" s="181"/>
      <c r="NK3" s="175" t="s">
        <v>4</v>
      </c>
      <c r="NL3" s="171"/>
      <c r="NM3" s="176" t="str">
        <f>B型一覧!$N$37</f>
        <v>kanade@miyazaki-wakakusa.or.jp</v>
      </c>
      <c r="NN3" s="177"/>
      <c r="NO3" s="177"/>
      <c r="NP3" s="177"/>
      <c r="NQ3" s="177"/>
      <c r="NR3" s="177"/>
      <c r="NS3" s="178"/>
      <c r="NV3" s="170" t="s">
        <v>10</v>
      </c>
      <c r="NW3" s="171"/>
      <c r="NX3" s="179" t="str">
        <f>B型一覧!$E$39</f>
        <v>65-6886</v>
      </c>
      <c r="NY3" s="177"/>
      <c r="NZ3" s="177"/>
      <c r="OA3" s="177"/>
      <c r="OB3" s="175"/>
      <c r="OC3" s="177" t="s">
        <v>5</v>
      </c>
      <c r="OD3" s="180"/>
      <c r="OE3" s="179" t="str">
        <f>B型一覧!$M$39</f>
        <v>65-6887</v>
      </c>
      <c r="OF3" s="181"/>
      <c r="OG3" s="181"/>
      <c r="OH3" s="181"/>
      <c r="OI3" s="181"/>
      <c r="OJ3" s="175" t="s">
        <v>4</v>
      </c>
      <c r="OK3" s="171"/>
      <c r="OL3" s="176" t="str">
        <f>B型一覧!$N$39</f>
        <v>sesami_sa@dune.ocn.ne.jp</v>
      </c>
      <c r="OM3" s="177"/>
      <c r="ON3" s="177"/>
      <c r="OO3" s="177"/>
      <c r="OP3" s="177"/>
      <c r="OQ3" s="177"/>
      <c r="OR3" s="178"/>
      <c r="OS3" s="170" t="s">
        <v>10</v>
      </c>
      <c r="OT3" s="171"/>
      <c r="OU3" s="179" t="str">
        <f>B型一覧!$E$41</f>
        <v>65-8820</v>
      </c>
      <c r="OV3" s="177"/>
      <c r="OW3" s="177"/>
      <c r="OX3" s="177"/>
      <c r="OY3" s="175"/>
      <c r="OZ3" s="177" t="s">
        <v>5</v>
      </c>
      <c r="PA3" s="180"/>
      <c r="PB3" s="179" t="str">
        <f>B型一覧!$M$41</f>
        <v>65-8821</v>
      </c>
      <c r="PC3" s="181"/>
      <c r="PD3" s="181"/>
      <c r="PE3" s="181"/>
      <c r="PF3" s="181"/>
      <c r="PG3" s="175" t="s">
        <v>4</v>
      </c>
      <c r="PH3" s="171"/>
      <c r="PI3" s="176" t="str">
        <f>B型一覧!$N$41</f>
        <v>grandplan@ari.bbiq.jp</v>
      </c>
      <c r="PJ3" s="177"/>
      <c r="PK3" s="177"/>
      <c r="PL3" s="177"/>
      <c r="PM3" s="177"/>
      <c r="PN3" s="177"/>
      <c r="PO3" s="178"/>
      <c r="PR3" s="170" t="s">
        <v>10</v>
      </c>
      <c r="PS3" s="171"/>
      <c r="PT3" s="179" t="str">
        <f>B型一覧!$E$43</f>
        <v>33-9733</v>
      </c>
      <c r="PU3" s="177"/>
      <c r="PV3" s="177"/>
      <c r="PW3" s="177"/>
      <c r="PX3" s="175"/>
      <c r="PY3" s="177" t="s">
        <v>5</v>
      </c>
      <c r="PZ3" s="180"/>
      <c r="QA3" s="179" t="str">
        <f>B型一覧!$M$43</f>
        <v>82-8216</v>
      </c>
      <c r="QB3" s="181"/>
      <c r="QC3" s="181"/>
      <c r="QD3" s="181"/>
      <c r="QE3" s="181"/>
      <c r="QF3" s="175" t="s">
        <v>4</v>
      </c>
      <c r="QG3" s="171"/>
      <c r="QH3" s="176" t="str">
        <f>B型一覧!$N$43</f>
        <v>auru-uryuuno@star.ocn.ne.jp</v>
      </c>
      <c r="QI3" s="177"/>
      <c r="QJ3" s="177"/>
      <c r="QK3" s="177"/>
      <c r="QL3" s="177"/>
      <c r="QM3" s="177"/>
      <c r="QN3" s="178"/>
      <c r="QO3" s="170" t="s">
        <v>10</v>
      </c>
      <c r="QP3" s="171"/>
      <c r="QQ3" s="179" t="str">
        <f>B型一覧!$E$45</f>
        <v>65-8222</v>
      </c>
      <c r="QR3" s="177"/>
      <c r="QS3" s="177"/>
      <c r="QT3" s="177"/>
      <c r="QU3" s="175"/>
      <c r="QV3" s="177" t="s">
        <v>5</v>
      </c>
      <c r="QW3" s="180"/>
      <c r="QX3" s="179" t="str">
        <f>B型一覧!$M$45</f>
        <v>65-3560</v>
      </c>
      <c r="QY3" s="181"/>
      <c r="QZ3" s="181"/>
      <c r="RA3" s="181"/>
      <c r="RB3" s="181"/>
      <c r="RC3" s="175" t="s">
        <v>4</v>
      </c>
      <c r="RD3" s="171"/>
      <c r="RE3" s="176" t="str">
        <f>B型一覧!$N$45</f>
        <v>sazanami-mimura@sazanaminokai.org</v>
      </c>
      <c r="RF3" s="177"/>
      <c r="RG3" s="177"/>
      <c r="RH3" s="177"/>
      <c r="RI3" s="177"/>
      <c r="RJ3" s="177"/>
      <c r="RK3" s="178"/>
      <c r="RL3" s="27"/>
      <c r="RN3" s="170" t="s">
        <v>10</v>
      </c>
      <c r="RO3" s="171"/>
      <c r="RP3" s="179" t="str">
        <f>B型一覧!$E$55</f>
        <v>71-4835</v>
      </c>
      <c r="RQ3" s="177"/>
      <c r="RR3" s="177"/>
      <c r="RS3" s="177"/>
      <c r="RT3" s="175"/>
      <c r="RU3" s="177" t="s">
        <v>5</v>
      </c>
      <c r="RV3" s="180"/>
      <c r="RW3" s="179" t="str">
        <f>B型一覧!$M$55</f>
        <v>71-4836</v>
      </c>
      <c r="RX3" s="181"/>
      <c r="RY3" s="181"/>
      <c r="RZ3" s="181"/>
      <c r="SA3" s="181"/>
      <c r="SB3" s="175" t="s">
        <v>4</v>
      </c>
      <c r="SC3" s="171"/>
      <c r="SD3" s="176" t="str">
        <f>B型一覧!$N$55</f>
        <v>kakehashi.ssb@gmail.com</v>
      </c>
      <c r="SE3" s="177"/>
      <c r="SF3" s="177"/>
      <c r="SG3" s="177"/>
      <c r="SH3" s="177"/>
      <c r="SI3" s="177"/>
      <c r="SJ3" s="178"/>
      <c r="SK3" s="170" t="s">
        <v>10</v>
      </c>
      <c r="SL3" s="171"/>
      <c r="SM3" s="179" t="str">
        <f>B型一覧!$E$33</f>
        <v>59-5510</v>
      </c>
      <c r="SN3" s="177"/>
      <c r="SO3" s="177"/>
      <c r="SP3" s="177"/>
      <c r="SQ3" s="175"/>
      <c r="SR3" s="177" t="s">
        <v>5</v>
      </c>
      <c r="SS3" s="180"/>
      <c r="ST3" s="179" t="str">
        <f>B型一覧!$M$33</f>
        <v>73-9621</v>
      </c>
      <c r="SU3" s="181"/>
      <c r="SV3" s="181"/>
      <c r="SW3" s="181"/>
      <c r="SX3" s="181"/>
      <c r="SY3" s="175" t="s">
        <v>4</v>
      </c>
      <c r="SZ3" s="171"/>
      <c r="TA3" s="176" t="str">
        <f>B型一覧!$N$49</f>
        <v>go.facetoface@outlook.jp</v>
      </c>
      <c r="TB3" s="177"/>
      <c r="TC3" s="177"/>
      <c r="TD3" s="177"/>
      <c r="TE3" s="177"/>
      <c r="TF3" s="177"/>
      <c r="TG3" s="178"/>
      <c r="TJ3" s="170" t="s">
        <v>10</v>
      </c>
      <c r="TK3" s="171"/>
      <c r="TL3" s="179" t="str">
        <f>B型一覧!$E$47</f>
        <v>77-3110</v>
      </c>
      <c r="TM3" s="177"/>
      <c r="TN3" s="177"/>
      <c r="TO3" s="177"/>
      <c r="TP3" s="175"/>
      <c r="TQ3" s="177" t="s">
        <v>5</v>
      </c>
      <c r="TR3" s="180"/>
      <c r="TS3" s="179" t="str">
        <f>B型一覧!$M$47</f>
        <v>77-1831</v>
      </c>
      <c r="TT3" s="181"/>
      <c r="TU3" s="181"/>
      <c r="TV3" s="181"/>
      <c r="TW3" s="181"/>
      <c r="TX3" s="175" t="s">
        <v>4</v>
      </c>
      <c r="TY3" s="171"/>
      <c r="TZ3" s="176" t="str">
        <f>B型一覧!$N$47</f>
        <v>green-of-green@shore.ocn.ne.jp</v>
      </c>
      <c r="UA3" s="177"/>
      <c r="UB3" s="177"/>
      <c r="UC3" s="177"/>
      <c r="UD3" s="177"/>
      <c r="UE3" s="177"/>
      <c r="UF3" s="178"/>
      <c r="UG3" s="170" t="s">
        <v>10</v>
      </c>
      <c r="UH3" s="171"/>
      <c r="UI3" s="179" t="str">
        <f>B型一覧!$E$33</f>
        <v>59-5510</v>
      </c>
      <c r="UJ3" s="177"/>
      <c r="UK3" s="177"/>
      <c r="UL3" s="177"/>
      <c r="UM3" s="175"/>
      <c r="UN3" s="177" t="s">
        <v>5</v>
      </c>
      <c r="UO3" s="180"/>
      <c r="UP3" s="179" t="str">
        <f>B型一覧!$M$33</f>
        <v>73-9621</v>
      </c>
      <c r="UQ3" s="181"/>
      <c r="UR3" s="181"/>
      <c r="US3" s="181"/>
      <c r="UT3" s="181"/>
      <c r="UU3" s="175" t="s">
        <v>4</v>
      </c>
      <c r="UV3" s="171"/>
      <c r="UW3" s="176" t="str">
        <f>B型一覧!$N$49</f>
        <v>go.facetoface@outlook.jp</v>
      </c>
      <c r="UX3" s="177"/>
      <c r="UY3" s="177"/>
      <c r="UZ3" s="177"/>
      <c r="VA3" s="177"/>
      <c r="VB3" s="177"/>
      <c r="VC3" s="178"/>
      <c r="VD3" s="27"/>
      <c r="VF3" s="170" t="s">
        <v>10</v>
      </c>
      <c r="VG3" s="171"/>
      <c r="VH3" s="179" t="str">
        <f>B型一覧!$E$51</f>
        <v>75-2200</v>
      </c>
      <c r="VI3" s="177"/>
      <c r="VJ3" s="177"/>
      <c r="VK3" s="177"/>
      <c r="VL3" s="175"/>
      <c r="VM3" s="177" t="s">
        <v>5</v>
      </c>
      <c r="VN3" s="180"/>
      <c r="VO3" s="179" t="str">
        <f>B型一覧!$M$51</f>
        <v>75-2862</v>
      </c>
      <c r="VP3" s="181"/>
      <c r="VQ3" s="181"/>
      <c r="VR3" s="181"/>
      <c r="VS3" s="181"/>
      <c r="VT3" s="175" t="s">
        <v>4</v>
      </c>
      <c r="VU3" s="171"/>
      <c r="VV3" s="176" t="str">
        <f>B型一覧!$N$51</f>
        <v>t-kouyou@m-sj.or.jp</v>
      </c>
      <c r="VW3" s="177"/>
      <c r="VX3" s="177"/>
      <c r="VY3" s="177"/>
      <c r="VZ3" s="177"/>
      <c r="WA3" s="177"/>
      <c r="WB3" s="178"/>
      <c r="WC3" s="170" t="s">
        <v>10</v>
      </c>
      <c r="WD3" s="171"/>
      <c r="WE3" s="179" t="str">
        <f>B型一覧!$E$53</f>
        <v>69-4299</v>
      </c>
      <c r="WF3" s="177"/>
      <c r="WG3" s="177"/>
      <c r="WH3" s="177"/>
      <c r="WI3" s="175"/>
      <c r="WJ3" s="177" t="s">
        <v>5</v>
      </c>
      <c r="WK3" s="180"/>
      <c r="WL3" s="179" t="str">
        <f>B型一覧!$M$53</f>
        <v>69-4299</v>
      </c>
      <c r="WM3" s="181"/>
      <c r="WN3" s="181"/>
      <c r="WO3" s="181"/>
      <c r="WP3" s="181"/>
      <c r="WQ3" s="175" t="s">
        <v>4</v>
      </c>
      <c r="WR3" s="171"/>
      <c r="WS3" s="176" t="str">
        <f>B型一覧!$N$53</f>
        <v>macomnet4299@gmail.com</v>
      </c>
      <c r="WT3" s="177"/>
      <c r="WU3" s="177"/>
      <c r="WV3" s="177"/>
      <c r="WW3" s="177"/>
      <c r="WX3" s="177"/>
      <c r="WY3" s="178"/>
    </row>
    <row r="4" spans="2:623" ht="18.75" customHeight="1" x14ac:dyDescent="0.4">
      <c r="B4" s="170" t="s">
        <v>0</v>
      </c>
      <c r="C4" s="175"/>
      <c r="D4" s="175"/>
      <c r="E4" s="175"/>
      <c r="F4" s="171"/>
      <c r="G4" s="182" t="str">
        <f>B型一覧!R7</f>
        <v>知的</v>
      </c>
      <c r="H4" s="175"/>
      <c r="I4" s="175"/>
      <c r="J4" s="175"/>
      <c r="K4" s="175"/>
      <c r="L4" s="175"/>
      <c r="M4" s="110" t="s">
        <v>6</v>
      </c>
      <c r="N4" s="111"/>
      <c r="O4" s="116" t="str">
        <f>B型一覧!U7</f>
        <v>有（集合）</v>
      </c>
      <c r="P4" s="116"/>
      <c r="Q4" s="110" t="s">
        <v>7</v>
      </c>
      <c r="R4" s="109"/>
      <c r="S4" s="111"/>
      <c r="T4" s="192" t="str">
        <f>B型一覧!V7</f>
        <v>不可</v>
      </c>
      <c r="U4" s="109"/>
      <c r="V4" s="193"/>
      <c r="W4" s="193"/>
      <c r="X4" s="194"/>
      <c r="Y4" s="170" t="s">
        <v>0</v>
      </c>
      <c r="Z4" s="175"/>
      <c r="AA4" s="175"/>
      <c r="AB4" s="175"/>
      <c r="AC4" s="171"/>
      <c r="AD4" s="182" t="str">
        <f>B型一覧!R9</f>
        <v>肢体, 内部</v>
      </c>
      <c r="AE4" s="175"/>
      <c r="AF4" s="175"/>
      <c r="AG4" s="175"/>
      <c r="AH4" s="175"/>
      <c r="AI4" s="175"/>
      <c r="AJ4" s="110" t="s">
        <v>6</v>
      </c>
      <c r="AK4" s="111"/>
      <c r="AL4" s="116" t="str">
        <f>B型一覧!U9</f>
        <v>有（個別）</v>
      </c>
      <c r="AM4" s="116"/>
      <c r="AN4" s="110" t="s">
        <v>7</v>
      </c>
      <c r="AO4" s="109"/>
      <c r="AP4" s="111"/>
      <c r="AQ4" s="183" t="str">
        <f>B型一覧!V9</f>
        <v>可（車イス用車両あり）</v>
      </c>
      <c r="AR4" s="116"/>
      <c r="AS4" s="184"/>
      <c r="AT4" s="184"/>
      <c r="AU4" s="185"/>
      <c r="AV4" s="26"/>
      <c r="AX4" s="170" t="s">
        <v>0</v>
      </c>
      <c r="AY4" s="175"/>
      <c r="AZ4" s="175"/>
      <c r="BA4" s="175"/>
      <c r="BB4" s="171"/>
      <c r="BC4" s="182" t="str">
        <f>B型一覧!R11</f>
        <v>知的</v>
      </c>
      <c r="BD4" s="175"/>
      <c r="BE4" s="175"/>
      <c r="BF4" s="175"/>
      <c r="BG4" s="175"/>
      <c r="BH4" s="175"/>
      <c r="BI4" s="110" t="s">
        <v>6</v>
      </c>
      <c r="BJ4" s="111"/>
      <c r="BK4" s="116" t="str">
        <f>B型一覧!U11</f>
        <v>有（集合）</v>
      </c>
      <c r="BL4" s="116"/>
      <c r="BM4" s="110" t="s">
        <v>7</v>
      </c>
      <c r="BN4" s="109"/>
      <c r="BO4" s="111"/>
      <c r="BP4" s="192" t="str">
        <f>B型一覧!V11</f>
        <v>可（車イス用車両あり）</v>
      </c>
      <c r="BQ4" s="109"/>
      <c r="BR4" s="193"/>
      <c r="BS4" s="193"/>
      <c r="BT4" s="194"/>
      <c r="BU4" s="170" t="s">
        <v>0</v>
      </c>
      <c r="BV4" s="175"/>
      <c r="BW4" s="175"/>
      <c r="BX4" s="175"/>
      <c r="BY4" s="171"/>
      <c r="BZ4" s="182" t="str">
        <f>B型一覧!Q13</f>
        <v>知的, 精神, 発達</v>
      </c>
      <c r="CA4" s="175"/>
      <c r="CB4" s="175"/>
      <c r="CC4" s="175"/>
      <c r="CD4" s="175"/>
      <c r="CE4" s="175"/>
      <c r="CF4" s="110" t="s">
        <v>6</v>
      </c>
      <c r="CG4" s="111"/>
      <c r="CH4" s="116" t="str">
        <f>B型一覧!U13</f>
        <v>有（集合）</v>
      </c>
      <c r="CI4" s="116"/>
      <c r="CJ4" s="110" t="s">
        <v>7</v>
      </c>
      <c r="CK4" s="109"/>
      <c r="CL4" s="111"/>
      <c r="CM4" s="192" t="str">
        <f>B型一覧!V13</f>
        <v>不可</v>
      </c>
      <c r="CN4" s="109"/>
      <c r="CO4" s="193"/>
      <c r="CP4" s="193"/>
      <c r="CQ4" s="194"/>
      <c r="CR4" s="26"/>
      <c r="CT4" s="170" t="s">
        <v>0</v>
      </c>
      <c r="CU4" s="175"/>
      <c r="CV4" s="175"/>
      <c r="CW4" s="175"/>
      <c r="CX4" s="171"/>
      <c r="CY4" s="182" t="str">
        <f>B型一覧!R15</f>
        <v>肢体, 知的, 精神, 発達</v>
      </c>
      <c r="CZ4" s="175"/>
      <c r="DA4" s="175"/>
      <c r="DB4" s="175"/>
      <c r="DC4" s="175"/>
      <c r="DD4" s="175"/>
      <c r="DE4" s="110" t="s">
        <v>6</v>
      </c>
      <c r="DF4" s="111"/>
      <c r="DG4" s="116" t="str">
        <f>B型一覧!U15</f>
        <v>有（集合）</v>
      </c>
      <c r="DH4" s="116"/>
      <c r="DI4" s="110" t="s">
        <v>7</v>
      </c>
      <c r="DJ4" s="109"/>
      <c r="DK4" s="111"/>
      <c r="DL4" s="183" t="str">
        <f>B型一覧!V15</f>
        <v>不可</v>
      </c>
      <c r="DM4" s="116"/>
      <c r="DN4" s="184"/>
      <c r="DO4" s="184"/>
      <c r="DP4" s="185"/>
      <c r="DQ4" s="170" t="s">
        <v>0</v>
      </c>
      <c r="DR4" s="175"/>
      <c r="DS4" s="175"/>
      <c r="DT4" s="175"/>
      <c r="DU4" s="171"/>
      <c r="DV4" s="182" t="str">
        <f>B型一覧!R17</f>
        <v>知的</v>
      </c>
      <c r="DW4" s="175"/>
      <c r="DX4" s="175"/>
      <c r="DY4" s="175"/>
      <c r="DZ4" s="175"/>
      <c r="EA4" s="175"/>
      <c r="EB4" s="110" t="s">
        <v>6</v>
      </c>
      <c r="EC4" s="111"/>
      <c r="ED4" s="116" t="str">
        <f>B型一覧!U17</f>
        <v>有（個別・集合）</v>
      </c>
      <c r="EE4" s="116"/>
      <c r="EF4" s="110" t="s">
        <v>7</v>
      </c>
      <c r="EG4" s="109"/>
      <c r="EH4" s="111"/>
      <c r="EI4" s="192" t="str">
        <f>B型一覧!V17</f>
        <v>不可</v>
      </c>
      <c r="EJ4" s="109"/>
      <c r="EK4" s="193"/>
      <c r="EL4" s="193"/>
      <c r="EM4" s="194"/>
      <c r="EP4" s="170" t="s">
        <v>0</v>
      </c>
      <c r="EQ4" s="175"/>
      <c r="ER4" s="175"/>
      <c r="ES4" s="175"/>
      <c r="ET4" s="171"/>
      <c r="EU4" s="182" t="str">
        <f>B型一覧!R19</f>
        <v>聴覚, 知的, 精神, 発達</v>
      </c>
      <c r="EV4" s="175"/>
      <c r="EW4" s="175"/>
      <c r="EX4" s="175"/>
      <c r="EY4" s="175"/>
      <c r="EZ4" s="175"/>
      <c r="FA4" s="110" t="s">
        <v>6</v>
      </c>
      <c r="FB4" s="111"/>
      <c r="FC4" s="116" t="str">
        <f>B型一覧!U19</f>
        <v>有（個別・集合）</v>
      </c>
      <c r="FD4" s="116"/>
      <c r="FE4" s="110" t="s">
        <v>7</v>
      </c>
      <c r="FF4" s="109"/>
      <c r="FG4" s="111"/>
      <c r="FH4" s="183" t="str">
        <f>B型一覧!V19</f>
        <v>不可</v>
      </c>
      <c r="FI4" s="116"/>
      <c r="FJ4" s="184"/>
      <c r="FK4" s="184"/>
      <c r="FL4" s="185"/>
      <c r="FM4" s="170" t="s">
        <v>0</v>
      </c>
      <c r="FN4" s="175"/>
      <c r="FO4" s="175"/>
      <c r="FP4" s="175"/>
      <c r="FQ4" s="171"/>
      <c r="FR4" s="182" t="str">
        <f>B型一覧!R21</f>
        <v>精神, 発達</v>
      </c>
      <c r="FS4" s="175"/>
      <c r="FT4" s="175"/>
      <c r="FU4" s="175"/>
      <c r="FV4" s="175"/>
      <c r="FW4" s="175"/>
      <c r="FX4" s="110" t="s">
        <v>6</v>
      </c>
      <c r="FY4" s="111"/>
      <c r="FZ4" s="109" t="str">
        <f>B型一覧!U21</f>
        <v>無</v>
      </c>
      <c r="GA4" s="109"/>
      <c r="GB4" s="110" t="s">
        <v>7</v>
      </c>
      <c r="GC4" s="109"/>
      <c r="GD4" s="111"/>
      <c r="GE4" s="183" t="str">
        <f>B型一覧!V21</f>
        <v>不可</v>
      </c>
      <c r="GF4" s="116"/>
      <c r="GG4" s="184"/>
      <c r="GH4" s="184"/>
      <c r="GI4" s="185"/>
      <c r="GL4" s="170" t="s">
        <v>0</v>
      </c>
      <c r="GM4" s="175"/>
      <c r="GN4" s="175"/>
      <c r="GO4" s="175"/>
      <c r="GP4" s="171"/>
      <c r="GQ4" s="182" t="str">
        <f>B型一覧!R23</f>
        <v>知的</v>
      </c>
      <c r="GR4" s="175"/>
      <c r="GS4" s="175"/>
      <c r="GT4" s="175"/>
      <c r="GU4" s="175"/>
      <c r="GV4" s="175"/>
      <c r="GW4" s="110" t="s">
        <v>6</v>
      </c>
      <c r="GX4" s="111"/>
      <c r="GY4" s="116" t="str">
        <f>B型一覧!U23</f>
        <v>有（個別・集合）</v>
      </c>
      <c r="GZ4" s="116"/>
      <c r="HA4" s="110" t="s">
        <v>7</v>
      </c>
      <c r="HB4" s="109"/>
      <c r="HC4" s="111"/>
      <c r="HD4" s="183" t="str">
        <f>B型一覧!V23</f>
        <v>不可</v>
      </c>
      <c r="HE4" s="116"/>
      <c r="HF4" s="184"/>
      <c r="HG4" s="184"/>
      <c r="HH4" s="185"/>
      <c r="HI4" s="170" t="s">
        <v>0</v>
      </c>
      <c r="HJ4" s="175"/>
      <c r="HK4" s="175"/>
      <c r="HL4" s="175"/>
      <c r="HM4" s="171"/>
      <c r="HN4" s="182" t="str">
        <f>B型一覧!$R$25</f>
        <v>肢体, 内部, 知的, 精神, 発達, 高次脳, 難病</v>
      </c>
      <c r="HO4" s="175"/>
      <c r="HP4" s="175"/>
      <c r="HQ4" s="175"/>
      <c r="HR4" s="175"/>
      <c r="HS4" s="175"/>
      <c r="HT4" s="110" t="s">
        <v>6</v>
      </c>
      <c r="HU4" s="111"/>
      <c r="HV4" s="116" t="str">
        <f>B型一覧!$U$25</f>
        <v>有（要相談）</v>
      </c>
      <c r="HW4" s="116"/>
      <c r="HX4" s="110" t="s">
        <v>7</v>
      </c>
      <c r="HY4" s="109"/>
      <c r="HZ4" s="111"/>
      <c r="IA4" s="183" t="str">
        <f>B型一覧!$V$25</f>
        <v>不可</v>
      </c>
      <c r="IB4" s="116"/>
      <c r="IC4" s="184"/>
      <c r="ID4" s="184"/>
      <c r="IE4" s="185"/>
      <c r="IH4" s="170" t="s">
        <v>0</v>
      </c>
      <c r="II4" s="175"/>
      <c r="IJ4" s="175"/>
      <c r="IK4" s="175"/>
      <c r="IL4" s="171"/>
      <c r="IM4" s="182" t="str">
        <f>B型一覧!$R$27</f>
        <v>肢体, 知的, 精神</v>
      </c>
      <c r="IN4" s="175"/>
      <c r="IO4" s="175"/>
      <c r="IP4" s="175"/>
      <c r="IQ4" s="175"/>
      <c r="IR4" s="175"/>
      <c r="IS4" s="110" t="s">
        <v>6</v>
      </c>
      <c r="IT4" s="111"/>
      <c r="IU4" s="116" t="str">
        <f>B型一覧!$U$27</f>
        <v>有（個別）</v>
      </c>
      <c r="IV4" s="116"/>
      <c r="IW4" s="110" t="s">
        <v>7</v>
      </c>
      <c r="IX4" s="109"/>
      <c r="IY4" s="111"/>
      <c r="IZ4" s="192" t="str">
        <f>B型一覧!$V$27</f>
        <v>可（車イス用車両あり）</v>
      </c>
      <c r="JA4" s="109"/>
      <c r="JB4" s="193"/>
      <c r="JC4" s="193"/>
      <c r="JD4" s="194"/>
      <c r="JE4" s="170" t="s">
        <v>0</v>
      </c>
      <c r="JF4" s="175"/>
      <c r="JG4" s="175"/>
      <c r="JH4" s="175"/>
      <c r="JI4" s="171"/>
      <c r="JJ4" s="189" t="str">
        <f>B型一覧!$R$29</f>
        <v>肢体, 内部, 知的, 精神, 発達, 難病</v>
      </c>
      <c r="JK4" s="177"/>
      <c r="JL4" s="177"/>
      <c r="JM4" s="177"/>
      <c r="JN4" s="177"/>
      <c r="JO4" s="177"/>
      <c r="JP4" s="110" t="s">
        <v>6</v>
      </c>
      <c r="JQ4" s="111"/>
      <c r="JR4" s="116" t="str">
        <f>B型一覧!$U$29</f>
        <v>有（個別）</v>
      </c>
      <c r="JS4" s="116"/>
      <c r="JT4" s="110" t="s">
        <v>7</v>
      </c>
      <c r="JU4" s="109"/>
      <c r="JV4" s="111"/>
      <c r="JW4" s="183" t="str">
        <f>B型一覧!$V$29</f>
        <v>可（移乗可）</v>
      </c>
      <c r="JX4" s="116"/>
      <c r="JY4" s="184"/>
      <c r="JZ4" s="184"/>
      <c r="KA4" s="185"/>
      <c r="KD4" s="170" t="s">
        <v>0</v>
      </c>
      <c r="KE4" s="175"/>
      <c r="KF4" s="175"/>
      <c r="KG4" s="175"/>
      <c r="KH4" s="171"/>
      <c r="KI4" s="182" t="str">
        <f>B型一覧!$R$31</f>
        <v>知的</v>
      </c>
      <c r="KJ4" s="175"/>
      <c r="KK4" s="175"/>
      <c r="KL4" s="175"/>
      <c r="KM4" s="175"/>
      <c r="KN4" s="175"/>
      <c r="KO4" s="110" t="s">
        <v>6</v>
      </c>
      <c r="KP4" s="111"/>
      <c r="KQ4" s="116" t="str">
        <f>B型一覧!$U$31</f>
        <v>有（要相談）</v>
      </c>
      <c r="KR4" s="116"/>
      <c r="KS4" s="110" t="s">
        <v>7</v>
      </c>
      <c r="KT4" s="109"/>
      <c r="KU4" s="111"/>
      <c r="KV4" s="183" t="str">
        <f>B型一覧!$V$31</f>
        <v>直接お問合せください</v>
      </c>
      <c r="KW4" s="116"/>
      <c r="KX4" s="184"/>
      <c r="KY4" s="184"/>
      <c r="KZ4" s="185"/>
      <c r="LA4" s="170" t="s">
        <v>0</v>
      </c>
      <c r="LB4" s="175"/>
      <c r="LC4" s="175"/>
      <c r="LD4" s="175"/>
      <c r="LE4" s="171"/>
      <c r="LF4" s="182" t="str">
        <f>B型一覧!$R$33</f>
        <v>知的, 精神</v>
      </c>
      <c r="LG4" s="175"/>
      <c r="LH4" s="175"/>
      <c r="LI4" s="175"/>
      <c r="LJ4" s="175"/>
      <c r="LK4" s="175"/>
      <c r="LL4" s="110" t="s">
        <v>6</v>
      </c>
      <c r="LM4" s="111"/>
      <c r="LN4" s="116" t="str">
        <f>B型一覧!$U$33</f>
        <v>有（要相談）</v>
      </c>
      <c r="LO4" s="116"/>
      <c r="LP4" s="110" t="s">
        <v>7</v>
      </c>
      <c r="LQ4" s="109"/>
      <c r="LR4" s="111"/>
      <c r="LS4" s="183" t="str">
        <f>B型一覧!$V$33</f>
        <v>不可</v>
      </c>
      <c r="LT4" s="116"/>
      <c r="LU4" s="184"/>
      <c r="LV4" s="184"/>
      <c r="LW4" s="185"/>
      <c r="LZ4" s="170" t="s">
        <v>0</v>
      </c>
      <c r="MA4" s="175"/>
      <c r="MB4" s="175"/>
      <c r="MC4" s="175"/>
      <c r="MD4" s="171"/>
      <c r="ME4" s="182" t="str">
        <f>B型一覧!$R$35</f>
        <v>視覚, 肢体, 内部, 知的, 精神</v>
      </c>
      <c r="MF4" s="175"/>
      <c r="MG4" s="175"/>
      <c r="MH4" s="175"/>
      <c r="MI4" s="175"/>
      <c r="MJ4" s="175"/>
      <c r="MK4" s="110" t="s">
        <v>6</v>
      </c>
      <c r="ML4" s="111"/>
      <c r="MM4" s="116" t="str">
        <f>B型一覧!$U$35</f>
        <v>有（個別）</v>
      </c>
      <c r="MN4" s="116"/>
      <c r="MO4" s="110" t="s">
        <v>7</v>
      </c>
      <c r="MP4" s="109"/>
      <c r="MQ4" s="111"/>
      <c r="MR4" s="183" t="str">
        <f>B型一覧!$V$35</f>
        <v>可（移乗可）</v>
      </c>
      <c r="MS4" s="116"/>
      <c r="MT4" s="184"/>
      <c r="MU4" s="184"/>
      <c r="MV4" s="185"/>
      <c r="MW4" s="170" t="s">
        <v>0</v>
      </c>
      <c r="MX4" s="175"/>
      <c r="MY4" s="175"/>
      <c r="MZ4" s="175"/>
      <c r="NA4" s="171"/>
      <c r="NB4" s="182" t="str">
        <f>B型一覧!$R$37</f>
        <v>知的, 精神, 発達</v>
      </c>
      <c r="NC4" s="175"/>
      <c r="ND4" s="175"/>
      <c r="NE4" s="175"/>
      <c r="NF4" s="175"/>
      <c r="NG4" s="175"/>
      <c r="NH4" s="110" t="s">
        <v>6</v>
      </c>
      <c r="NI4" s="111"/>
      <c r="NJ4" s="116" t="str">
        <f>B型一覧!$U$37</f>
        <v>有（応相談）</v>
      </c>
      <c r="NK4" s="116"/>
      <c r="NL4" s="110" t="s">
        <v>7</v>
      </c>
      <c r="NM4" s="109"/>
      <c r="NN4" s="111"/>
      <c r="NO4" s="183" t="str">
        <f>B型一覧!$V$37</f>
        <v>不可</v>
      </c>
      <c r="NP4" s="116"/>
      <c r="NQ4" s="184"/>
      <c r="NR4" s="184"/>
      <c r="NS4" s="185"/>
      <c r="NV4" s="170" t="s">
        <v>0</v>
      </c>
      <c r="NW4" s="175"/>
      <c r="NX4" s="175"/>
      <c r="NY4" s="175"/>
      <c r="NZ4" s="171"/>
      <c r="OA4" s="189" t="str">
        <f>B型一覧!$R$39</f>
        <v>知的, 精神, 発達</v>
      </c>
      <c r="OB4" s="177"/>
      <c r="OC4" s="177"/>
      <c r="OD4" s="177"/>
      <c r="OE4" s="177"/>
      <c r="OF4" s="177"/>
      <c r="OG4" s="110" t="s">
        <v>6</v>
      </c>
      <c r="OH4" s="111"/>
      <c r="OI4" s="116" t="str">
        <f>B型一覧!$U$39</f>
        <v>有（個別・集合）</v>
      </c>
      <c r="OJ4" s="116"/>
      <c r="OK4" s="110" t="s">
        <v>7</v>
      </c>
      <c r="OL4" s="109"/>
      <c r="OM4" s="111"/>
      <c r="ON4" s="183" t="str">
        <f>B型一覧!$V$39</f>
        <v>不可</v>
      </c>
      <c r="OO4" s="116"/>
      <c r="OP4" s="184"/>
      <c r="OQ4" s="184"/>
      <c r="OR4" s="185"/>
      <c r="OS4" s="170" t="s">
        <v>0</v>
      </c>
      <c r="OT4" s="175"/>
      <c r="OU4" s="175"/>
      <c r="OV4" s="175"/>
      <c r="OW4" s="171"/>
      <c r="OX4" s="182" t="str">
        <f>B型一覧!$R$41</f>
        <v>肢体, 内部, 知的, 精神</v>
      </c>
      <c r="OY4" s="175"/>
      <c r="OZ4" s="175"/>
      <c r="PA4" s="175"/>
      <c r="PB4" s="175"/>
      <c r="PC4" s="175"/>
      <c r="PD4" s="110" t="s">
        <v>6</v>
      </c>
      <c r="PE4" s="111"/>
      <c r="PF4" s="116" t="str">
        <f>B型一覧!$U$41</f>
        <v>有（個別）</v>
      </c>
      <c r="PG4" s="116"/>
      <c r="PH4" s="110" t="s">
        <v>7</v>
      </c>
      <c r="PI4" s="109"/>
      <c r="PJ4" s="111"/>
      <c r="PK4" s="183" t="str">
        <f>B型一覧!$V$41</f>
        <v>可（自力での乗り込み）</v>
      </c>
      <c r="PL4" s="116"/>
      <c r="PM4" s="184"/>
      <c r="PN4" s="184"/>
      <c r="PO4" s="185"/>
      <c r="PR4" s="170" t="s">
        <v>0</v>
      </c>
      <c r="PS4" s="175"/>
      <c r="PT4" s="175"/>
      <c r="PU4" s="175"/>
      <c r="PV4" s="171"/>
      <c r="PW4" s="182" t="str">
        <f>B型一覧!$R$43</f>
        <v>直接お問合せください</v>
      </c>
      <c r="PX4" s="175"/>
      <c r="PY4" s="175"/>
      <c r="PZ4" s="175"/>
      <c r="QA4" s="175"/>
      <c r="QB4" s="175"/>
      <c r="QC4" s="110" t="s">
        <v>6</v>
      </c>
      <c r="QD4" s="111"/>
      <c r="QE4" s="116" t="str">
        <f>B型一覧!$U$43</f>
        <v>有（応相談）</v>
      </c>
      <c r="QF4" s="116"/>
      <c r="QG4" s="110" t="s">
        <v>7</v>
      </c>
      <c r="QH4" s="109"/>
      <c r="QI4" s="111"/>
      <c r="QJ4" s="183" t="str">
        <f>B型一覧!$V$43</f>
        <v>直接お問合せください</v>
      </c>
      <c r="QK4" s="116"/>
      <c r="QL4" s="184"/>
      <c r="QM4" s="184"/>
      <c r="QN4" s="185"/>
      <c r="QO4" s="170" t="s">
        <v>0</v>
      </c>
      <c r="QP4" s="175"/>
      <c r="QQ4" s="175"/>
      <c r="QR4" s="175"/>
      <c r="QS4" s="171"/>
      <c r="QT4" s="182" t="str">
        <f>B型一覧!$R$45</f>
        <v>視覚, 知的, 精神,</v>
      </c>
      <c r="QU4" s="175"/>
      <c r="QV4" s="175"/>
      <c r="QW4" s="175"/>
      <c r="QX4" s="175"/>
      <c r="QY4" s="175"/>
      <c r="QZ4" s="110" t="s">
        <v>6</v>
      </c>
      <c r="RA4" s="111"/>
      <c r="RB4" s="116" t="str">
        <f>B型一覧!$U$45</f>
        <v>有（個別・集合）</v>
      </c>
      <c r="RC4" s="116"/>
      <c r="RD4" s="110" t="s">
        <v>7</v>
      </c>
      <c r="RE4" s="109"/>
      <c r="RF4" s="111"/>
      <c r="RG4" s="183" t="str">
        <f>B型一覧!$V$45</f>
        <v>可（移乗可）</v>
      </c>
      <c r="RH4" s="116"/>
      <c r="RI4" s="184"/>
      <c r="RJ4" s="184"/>
      <c r="RK4" s="185"/>
      <c r="RL4" s="74"/>
      <c r="RN4" s="170" t="s">
        <v>0</v>
      </c>
      <c r="RO4" s="175"/>
      <c r="RP4" s="175"/>
      <c r="RQ4" s="175"/>
      <c r="RR4" s="171"/>
      <c r="RS4" s="189" t="str">
        <f>B型一覧!$R$55</f>
        <v>視覚, 肢体, 知的, 精神, 発達, 高次脳</v>
      </c>
      <c r="RT4" s="177"/>
      <c r="RU4" s="177"/>
      <c r="RV4" s="177"/>
      <c r="RW4" s="177"/>
      <c r="RX4" s="177"/>
      <c r="RY4" s="110" t="s">
        <v>6</v>
      </c>
      <c r="RZ4" s="111"/>
      <c r="SA4" s="116" t="str">
        <f>B型一覧!$U$55</f>
        <v>有（集合/応相談）</v>
      </c>
      <c r="SB4" s="116"/>
      <c r="SC4" s="110" t="s">
        <v>7</v>
      </c>
      <c r="SD4" s="109"/>
      <c r="SE4" s="111"/>
      <c r="SF4" s="183" t="str">
        <f>B型一覧!$V$55</f>
        <v>可（応相談）</v>
      </c>
      <c r="SG4" s="116"/>
      <c r="SH4" s="184"/>
      <c r="SI4" s="184"/>
      <c r="SJ4" s="185"/>
      <c r="SK4" s="170" t="s">
        <v>0</v>
      </c>
      <c r="SL4" s="175"/>
      <c r="SM4" s="175"/>
      <c r="SN4" s="175"/>
      <c r="SO4" s="171"/>
      <c r="SP4" s="182" t="str">
        <f>B型一覧!$R$49</f>
        <v>視覚, 知的, 精神, 発達, 高次脳</v>
      </c>
      <c r="SQ4" s="175"/>
      <c r="SR4" s="175"/>
      <c r="SS4" s="175"/>
      <c r="ST4" s="175"/>
      <c r="SU4" s="175"/>
      <c r="SV4" s="110" t="s">
        <v>6</v>
      </c>
      <c r="SW4" s="111"/>
      <c r="SX4" s="116" t="str">
        <f>B型一覧!$U$49</f>
        <v>有（個人）</v>
      </c>
      <c r="SY4" s="116"/>
      <c r="SZ4" s="110" t="s">
        <v>7</v>
      </c>
      <c r="TA4" s="109"/>
      <c r="TB4" s="111"/>
      <c r="TC4" s="183" t="str">
        <f>B型一覧!$V$49</f>
        <v>可（移乗可）</v>
      </c>
      <c r="TD4" s="116"/>
      <c r="TE4" s="184"/>
      <c r="TF4" s="184"/>
      <c r="TG4" s="185"/>
      <c r="TJ4" s="170" t="s">
        <v>0</v>
      </c>
      <c r="TK4" s="175"/>
      <c r="TL4" s="175"/>
      <c r="TM4" s="175"/>
      <c r="TN4" s="171"/>
      <c r="TO4" s="182" t="str">
        <f>B型一覧!$R$47</f>
        <v>知的, 精神, 発達</v>
      </c>
      <c r="TP4" s="175"/>
      <c r="TQ4" s="175"/>
      <c r="TR4" s="175"/>
      <c r="TS4" s="175"/>
      <c r="TT4" s="175"/>
      <c r="TU4" s="110" t="s">
        <v>6</v>
      </c>
      <c r="TV4" s="111"/>
      <c r="TW4" s="116" t="str">
        <f>B型一覧!$U$47</f>
        <v>有（個人・集合）</v>
      </c>
      <c r="TX4" s="116"/>
      <c r="TY4" s="110" t="s">
        <v>7</v>
      </c>
      <c r="TZ4" s="109"/>
      <c r="UA4" s="111"/>
      <c r="UB4" s="183" t="str">
        <f>B型一覧!$V$47</f>
        <v>不可</v>
      </c>
      <c r="UC4" s="116"/>
      <c r="UD4" s="184"/>
      <c r="UE4" s="184"/>
      <c r="UF4" s="185"/>
      <c r="UG4" s="170" t="s">
        <v>0</v>
      </c>
      <c r="UH4" s="175"/>
      <c r="UI4" s="175"/>
      <c r="UJ4" s="175"/>
      <c r="UK4" s="171"/>
      <c r="UL4" s="182" t="str">
        <f>B型一覧!$R$49</f>
        <v>視覚, 知的, 精神, 発達, 高次脳</v>
      </c>
      <c r="UM4" s="175"/>
      <c r="UN4" s="175"/>
      <c r="UO4" s="175"/>
      <c r="UP4" s="175"/>
      <c r="UQ4" s="175"/>
      <c r="UR4" s="110" t="s">
        <v>6</v>
      </c>
      <c r="US4" s="111"/>
      <c r="UT4" s="116" t="str">
        <f>B型一覧!$U$49</f>
        <v>有（個人）</v>
      </c>
      <c r="UU4" s="116"/>
      <c r="UV4" s="110" t="s">
        <v>7</v>
      </c>
      <c r="UW4" s="109"/>
      <c r="UX4" s="111"/>
      <c r="UY4" s="183" t="str">
        <f>B型一覧!$V$49</f>
        <v>可（移乗可）</v>
      </c>
      <c r="UZ4" s="116"/>
      <c r="VA4" s="184"/>
      <c r="VB4" s="184"/>
      <c r="VC4" s="185"/>
      <c r="VD4" s="74"/>
      <c r="VF4" s="170" t="s">
        <v>0</v>
      </c>
      <c r="VG4" s="175"/>
      <c r="VH4" s="175"/>
      <c r="VI4" s="175"/>
      <c r="VJ4" s="171"/>
      <c r="VK4" s="182" t="str">
        <f>B型一覧!$R$51</f>
        <v>知的</v>
      </c>
      <c r="VL4" s="175"/>
      <c r="VM4" s="175"/>
      <c r="VN4" s="175"/>
      <c r="VO4" s="175"/>
      <c r="VP4" s="175"/>
      <c r="VQ4" s="110" t="s">
        <v>6</v>
      </c>
      <c r="VR4" s="111"/>
      <c r="VS4" s="116" t="str">
        <f>B型一覧!$U$51</f>
        <v>有（個別）</v>
      </c>
      <c r="VT4" s="116"/>
      <c r="VU4" s="110" t="s">
        <v>7</v>
      </c>
      <c r="VV4" s="109"/>
      <c r="VW4" s="111"/>
      <c r="VX4" s="183" t="str">
        <f>B型一覧!$V$51</f>
        <v>可（自力での乗り込み）</v>
      </c>
      <c r="VY4" s="116"/>
      <c r="VZ4" s="184"/>
      <c r="WA4" s="184"/>
      <c r="WB4" s="185"/>
      <c r="WC4" s="170" t="s">
        <v>0</v>
      </c>
      <c r="WD4" s="175"/>
      <c r="WE4" s="175"/>
      <c r="WF4" s="175"/>
      <c r="WG4" s="171"/>
      <c r="WH4" s="182" t="str">
        <f>B型一覧!$R$53</f>
        <v>直接お問合せください</v>
      </c>
      <c r="WI4" s="175"/>
      <c r="WJ4" s="175"/>
      <c r="WK4" s="175"/>
      <c r="WL4" s="175"/>
      <c r="WM4" s="175"/>
      <c r="WN4" s="110" t="s">
        <v>6</v>
      </c>
      <c r="WO4" s="111"/>
      <c r="WP4" s="116" t="str">
        <f>B型一覧!$U$53</f>
        <v>直接お問合せください</v>
      </c>
      <c r="WQ4" s="116"/>
      <c r="WR4" s="110" t="s">
        <v>7</v>
      </c>
      <c r="WS4" s="109"/>
      <c r="WT4" s="111"/>
      <c r="WU4" s="183" t="str">
        <f>B型一覧!$V$53</f>
        <v>直接お問合せください</v>
      </c>
      <c r="WV4" s="116"/>
      <c r="WW4" s="184"/>
      <c r="WX4" s="184"/>
      <c r="WY4" s="185"/>
    </row>
    <row r="5" spans="2:623" ht="18.75" customHeight="1" x14ac:dyDescent="0.4">
      <c r="B5" s="108" t="s">
        <v>1</v>
      </c>
      <c r="C5" s="109"/>
      <c r="D5" s="5">
        <f>B型一覧!F7</f>
        <v>20</v>
      </c>
      <c r="E5" s="6" t="s">
        <v>2</v>
      </c>
      <c r="F5" s="110" t="s">
        <v>3</v>
      </c>
      <c r="G5" s="111"/>
      <c r="H5" s="109" t="str">
        <f>B型一覧!T7</f>
        <v>事業所内で食事提供</v>
      </c>
      <c r="I5" s="109"/>
      <c r="J5" s="109"/>
      <c r="K5" s="109"/>
      <c r="L5" s="112"/>
      <c r="M5" s="113" t="s">
        <v>13</v>
      </c>
      <c r="N5" s="114"/>
      <c r="O5" s="114"/>
      <c r="P5" s="115"/>
      <c r="Q5" s="116" t="str">
        <f>B型一覧!Q7</f>
        <v>知的</v>
      </c>
      <c r="R5" s="116"/>
      <c r="S5" s="116"/>
      <c r="T5" s="116"/>
      <c r="U5" s="116"/>
      <c r="V5" s="116"/>
      <c r="W5" s="116"/>
      <c r="X5" s="117"/>
      <c r="Y5" s="108" t="s">
        <v>1</v>
      </c>
      <c r="Z5" s="109"/>
      <c r="AA5" s="5">
        <f>B型一覧!F9</f>
        <v>40</v>
      </c>
      <c r="AB5" s="6" t="s">
        <v>2</v>
      </c>
      <c r="AC5" s="110" t="s">
        <v>3</v>
      </c>
      <c r="AD5" s="111"/>
      <c r="AE5" s="109" t="str">
        <f>B型一覧!T9</f>
        <v>事業所内で食事提供</v>
      </c>
      <c r="AF5" s="109"/>
      <c r="AG5" s="109"/>
      <c r="AH5" s="109"/>
      <c r="AI5" s="112"/>
      <c r="AJ5" s="113" t="s">
        <v>13</v>
      </c>
      <c r="AK5" s="114"/>
      <c r="AL5" s="114"/>
      <c r="AM5" s="115"/>
      <c r="AN5" s="116" t="str">
        <f>B型一覧!Q9</f>
        <v>視覚, 聴覚, 肢体, 内部, 知的, 精神, 発達, 難病</v>
      </c>
      <c r="AO5" s="116"/>
      <c r="AP5" s="116"/>
      <c r="AQ5" s="116"/>
      <c r="AR5" s="116"/>
      <c r="AS5" s="116"/>
      <c r="AT5" s="116"/>
      <c r="AU5" s="117"/>
      <c r="AV5" s="27"/>
      <c r="AX5" s="108" t="s">
        <v>1</v>
      </c>
      <c r="AY5" s="109"/>
      <c r="AZ5" s="5">
        <f>B型一覧!F11</f>
        <v>60</v>
      </c>
      <c r="BA5" s="6" t="s">
        <v>2</v>
      </c>
      <c r="BB5" s="110" t="s">
        <v>3</v>
      </c>
      <c r="BC5" s="111"/>
      <c r="BD5" s="109" t="str">
        <f>B型一覧!T11</f>
        <v>事業所内で食事提供</v>
      </c>
      <c r="BE5" s="109"/>
      <c r="BF5" s="109"/>
      <c r="BG5" s="109"/>
      <c r="BH5" s="112"/>
      <c r="BI5" s="113" t="s">
        <v>13</v>
      </c>
      <c r="BJ5" s="114"/>
      <c r="BK5" s="114"/>
      <c r="BL5" s="115"/>
      <c r="BM5" s="116" t="str">
        <f>B型一覧!Q11</f>
        <v>視覚, 聴覚, 肢体, 内部, 知的, 精神, 発達, 高次脳, 難病</v>
      </c>
      <c r="BN5" s="116"/>
      <c r="BO5" s="116"/>
      <c r="BP5" s="116"/>
      <c r="BQ5" s="116"/>
      <c r="BR5" s="116"/>
      <c r="BS5" s="116"/>
      <c r="BT5" s="117"/>
      <c r="BU5" s="108" t="s">
        <v>1</v>
      </c>
      <c r="BV5" s="109"/>
      <c r="BW5" s="5">
        <f>B型一覧!F13</f>
        <v>24</v>
      </c>
      <c r="BX5" s="6" t="s">
        <v>2</v>
      </c>
      <c r="BY5" s="110" t="s">
        <v>3</v>
      </c>
      <c r="BZ5" s="111"/>
      <c r="CA5" s="116" t="str">
        <f>B型一覧!T13</f>
        <v>無（弁当注文・持参）</v>
      </c>
      <c r="CB5" s="116"/>
      <c r="CC5" s="116"/>
      <c r="CD5" s="116"/>
      <c r="CE5" s="179"/>
      <c r="CF5" s="113" t="s">
        <v>13</v>
      </c>
      <c r="CG5" s="114"/>
      <c r="CH5" s="114"/>
      <c r="CI5" s="115"/>
      <c r="CJ5" s="116" t="str">
        <f>B型一覧!R13</f>
        <v>知的, 精神, 発達</v>
      </c>
      <c r="CK5" s="116"/>
      <c r="CL5" s="116"/>
      <c r="CM5" s="116"/>
      <c r="CN5" s="116"/>
      <c r="CO5" s="116"/>
      <c r="CP5" s="116"/>
      <c r="CQ5" s="117"/>
      <c r="CR5" s="27"/>
      <c r="CT5" s="108" t="s">
        <v>1</v>
      </c>
      <c r="CU5" s="109"/>
      <c r="CV5" s="5">
        <f>B型一覧!F15</f>
        <v>40</v>
      </c>
      <c r="CW5" s="6" t="s">
        <v>2</v>
      </c>
      <c r="CX5" s="110" t="s">
        <v>3</v>
      </c>
      <c r="CY5" s="111"/>
      <c r="CZ5" s="109" t="str">
        <f>B型一覧!T15</f>
        <v>事業所内で食事提供</v>
      </c>
      <c r="DA5" s="109"/>
      <c r="DB5" s="109"/>
      <c r="DC5" s="109"/>
      <c r="DD5" s="112"/>
      <c r="DE5" s="113" t="s">
        <v>13</v>
      </c>
      <c r="DF5" s="114"/>
      <c r="DG5" s="114"/>
      <c r="DH5" s="115"/>
      <c r="DI5" s="116" t="str">
        <f>B型一覧!Q15</f>
        <v>内部, 知的, 精神</v>
      </c>
      <c r="DJ5" s="116"/>
      <c r="DK5" s="116"/>
      <c r="DL5" s="116"/>
      <c r="DM5" s="116"/>
      <c r="DN5" s="116"/>
      <c r="DO5" s="116"/>
      <c r="DP5" s="117"/>
      <c r="DQ5" s="108" t="s">
        <v>1</v>
      </c>
      <c r="DR5" s="109"/>
      <c r="DS5" s="5">
        <f>B型一覧!F17</f>
        <v>20</v>
      </c>
      <c r="DT5" s="6" t="s">
        <v>2</v>
      </c>
      <c r="DU5" s="110" t="s">
        <v>3</v>
      </c>
      <c r="DV5" s="111"/>
      <c r="DW5" s="116" t="str">
        <f>B型一覧!T17</f>
        <v>無（弁当注文・持参）</v>
      </c>
      <c r="DX5" s="116"/>
      <c r="DY5" s="116"/>
      <c r="DZ5" s="116"/>
      <c r="EA5" s="179"/>
      <c r="EB5" s="113" t="s">
        <v>13</v>
      </c>
      <c r="EC5" s="114"/>
      <c r="ED5" s="114"/>
      <c r="EE5" s="115"/>
      <c r="EF5" s="116" t="str">
        <f>B型一覧!Q17</f>
        <v>知的</v>
      </c>
      <c r="EG5" s="116"/>
      <c r="EH5" s="116"/>
      <c r="EI5" s="116"/>
      <c r="EJ5" s="116"/>
      <c r="EK5" s="116"/>
      <c r="EL5" s="116"/>
      <c r="EM5" s="117"/>
      <c r="EP5" s="108" t="s">
        <v>1</v>
      </c>
      <c r="EQ5" s="109"/>
      <c r="ER5" s="5">
        <f>B型一覧!F19</f>
        <v>20</v>
      </c>
      <c r="ES5" s="6" t="s">
        <v>2</v>
      </c>
      <c r="ET5" s="110" t="s">
        <v>3</v>
      </c>
      <c r="EU5" s="111"/>
      <c r="EV5" s="109" t="str">
        <f>B型一覧!T19</f>
        <v>無（弁当注文・持参）</v>
      </c>
      <c r="EW5" s="109"/>
      <c r="EX5" s="109"/>
      <c r="EY5" s="109"/>
      <c r="EZ5" s="112"/>
      <c r="FA5" s="113" t="s">
        <v>13</v>
      </c>
      <c r="FB5" s="114"/>
      <c r="FC5" s="114"/>
      <c r="FD5" s="115"/>
      <c r="FE5" s="116" t="str">
        <f>B型一覧!Q19</f>
        <v>内部, 知的, 精神, 発達, 高次脳, 難病</v>
      </c>
      <c r="FF5" s="116"/>
      <c r="FG5" s="116"/>
      <c r="FH5" s="116"/>
      <c r="FI5" s="116"/>
      <c r="FJ5" s="116"/>
      <c r="FK5" s="116"/>
      <c r="FL5" s="117"/>
      <c r="FM5" s="108" t="s">
        <v>1</v>
      </c>
      <c r="FN5" s="109"/>
      <c r="FO5" s="5">
        <f>B型一覧!F21</f>
        <v>20</v>
      </c>
      <c r="FP5" s="6" t="s">
        <v>2</v>
      </c>
      <c r="FQ5" s="110" t="s">
        <v>3</v>
      </c>
      <c r="FR5" s="111"/>
      <c r="FS5" s="116" t="str">
        <f>B型一覧!T21</f>
        <v>事業所内で食事提供</v>
      </c>
      <c r="FT5" s="116"/>
      <c r="FU5" s="116"/>
      <c r="FV5" s="116"/>
      <c r="FW5" s="179"/>
      <c r="FX5" s="113" t="s">
        <v>13</v>
      </c>
      <c r="FY5" s="114"/>
      <c r="FZ5" s="114"/>
      <c r="GA5" s="115"/>
      <c r="GB5" s="116" t="str">
        <f>B型一覧!Q21</f>
        <v>知的, 精神, 発達</v>
      </c>
      <c r="GC5" s="116"/>
      <c r="GD5" s="116"/>
      <c r="GE5" s="116"/>
      <c r="GF5" s="116"/>
      <c r="GG5" s="116"/>
      <c r="GH5" s="116"/>
      <c r="GI5" s="117"/>
      <c r="GL5" s="108" t="s">
        <v>1</v>
      </c>
      <c r="GM5" s="109"/>
      <c r="GN5" s="5">
        <f>B型一覧!F23</f>
        <v>30</v>
      </c>
      <c r="GO5" s="6" t="s">
        <v>2</v>
      </c>
      <c r="GP5" s="110" t="s">
        <v>3</v>
      </c>
      <c r="GQ5" s="111"/>
      <c r="GR5" s="109" t="str">
        <f>B型一覧!T23</f>
        <v>事業所内で食事提供</v>
      </c>
      <c r="GS5" s="109"/>
      <c r="GT5" s="109"/>
      <c r="GU5" s="109"/>
      <c r="GV5" s="112"/>
      <c r="GW5" s="113" t="s">
        <v>13</v>
      </c>
      <c r="GX5" s="114"/>
      <c r="GY5" s="114"/>
      <c r="GZ5" s="115"/>
      <c r="HA5" s="116" t="str">
        <f>B型一覧!Q23</f>
        <v>知的</v>
      </c>
      <c r="HB5" s="116"/>
      <c r="HC5" s="116"/>
      <c r="HD5" s="116"/>
      <c r="HE5" s="116"/>
      <c r="HF5" s="116"/>
      <c r="HG5" s="116"/>
      <c r="HH5" s="117"/>
      <c r="HI5" s="108" t="s">
        <v>1</v>
      </c>
      <c r="HJ5" s="109"/>
      <c r="HK5" s="5">
        <f>B型一覧!$F$25</f>
        <v>20</v>
      </c>
      <c r="HL5" s="6" t="s">
        <v>2</v>
      </c>
      <c r="HM5" s="110" t="s">
        <v>3</v>
      </c>
      <c r="HN5" s="111"/>
      <c r="HO5" s="109" t="str">
        <f>B型一覧!$T$25</f>
        <v>無（持参）</v>
      </c>
      <c r="HP5" s="109"/>
      <c r="HQ5" s="109"/>
      <c r="HR5" s="109"/>
      <c r="HS5" s="112"/>
      <c r="HT5" s="113" t="s">
        <v>13</v>
      </c>
      <c r="HU5" s="114"/>
      <c r="HV5" s="114"/>
      <c r="HW5" s="115"/>
      <c r="HX5" s="116" t="str">
        <f>B型一覧!$Q$25</f>
        <v>肢体, 内部, 知的, 精神, 発達, 高次脳, 難病</v>
      </c>
      <c r="HY5" s="116"/>
      <c r="HZ5" s="116"/>
      <c r="IA5" s="116"/>
      <c r="IB5" s="116"/>
      <c r="IC5" s="116"/>
      <c r="ID5" s="116"/>
      <c r="IE5" s="117"/>
      <c r="IH5" s="108" t="s">
        <v>1</v>
      </c>
      <c r="II5" s="109"/>
      <c r="IJ5" s="5">
        <f>B型一覧!$F$27</f>
        <v>20</v>
      </c>
      <c r="IK5" s="6" t="s">
        <v>2</v>
      </c>
      <c r="IL5" s="110" t="s">
        <v>3</v>
      </c>
      <c r="IM5" s="111"/>
      <c r="IN5" s="109" t="str">
        <f>B型一覧!$T$27</f>
        <v>事業所内で食事提供</v>
      </c>
      <c r="IO5" s="109"/>
      <c r="IP5" s="109"/>
      <c r="IQ5" s="109"/>
      <c r="IR5" s="112"/>
      <c r="IS5" s="113" t="s">
        <v>13</v>
      </c>
      <c r="IT5" s="114"/>
      <c r="IU5" s="114"/>
      <c r="IV5" s="115"/>
      <c r="IW5" s="116" t="str">
        <f>B型一覧!$Q$27</f>
        <v>肢体, 知的, 精神</v>
      </c>
      <c r="IX5" s="116"/>
      <c r="IY5" s="116"/>
      <c r="IZ5" s="116"/>
      <c r="JA5" s="116"/>
      <c r="JB5" s="116"/>
      <c r="JC5" s="116"/>
      <c r="JD5" s="117"/>
      <c r="JE5" s="108" t="s">
        <v>1</v>
      </c>
      <c r="JF5" s="109"/>
      <c r="JG5" s="5">
        <f>B型一覧!$F$29</f>
        <v>14</v>
      </c>
      <c r="JH5" s="6" t="s">
        <v>2</v>
      </c>
      <c r="JI5" s="110" t="s">
        <v>3</v>
      </c>
      <c r="JJ5" s="111"/>
      <c r="JK5" s="109" t="str">
        <f>B型一覧!$T$29</f>
        <v>無（弁当注文・持参）</v>
      </c>
      <c r="JL5" s="109"/>
      <c r="JM5" s="109"/>
      <c r="JN5" s="109"/>
      <c r="JO5" s="112"/>
      <c r="JP5" s="113" t="s">
        <v>13</v>
      </c>
      <c r="JQ5" s="114"/>
      <c r="JR5" s="114"/>
      <c r="JS5" s="115"/>
      <c r="JT5" s="116" t="str">
        <f>B型一覧!$Q$29</f>
        <v>聴覚, 肢体, 内部, 知的, 精神, 発達, 高次脳, 難病</v>
      </c>
      <c r="JU5" s="116"/>
      <c r="JV5" s="116"/>
      <c r="JW5" s="116"/>
      <c r="JX5" s="116"/>
      <c r="JY5" s="116"/>
      <c r="JZ5" s="116"/>
      <c r="KA5" s="117"/>
      <c r="KD5" s="108" t="s">
        <v>1</v>
      </c>
      <c r="KE5" s="109"/>
      <c r="KF5" s="5">
        <f>B型一覧!$F$31</f>
        <v>34</v>
      </c>
      <c r="KG5" s="6" t="s">
        <v>2</v>
      </c>
      <c r="KH5" s="110" t="s">
        <v>3</v>
      </c>
      <c r="KI5" s="111"/>
      <c r="KJ5" s="109" t="str">
        <f>B型一覧!$T$31</f>
        <v>事業所内で食事提供</v>
      </c>
      <c r="KK5" s="109"/>
      <c r="KL5" s="109"/>
      <c r="KM5" s="109"/>
      <c r="KN5" s="112"/>
      <c r="KO5" s="113" t="s">
        <v>13</v>
      </c>
      <c r="KP5" s="114"/>
      <c r="KQ5" s="114"/>
      <c r="KR5" s="115"/>
      <c r="KS5" s="116" t="str">
        <f>B型一覧!$Q$31</f>
        <v>知的</v>
      </c>
      <c r="KT5" s="116"/>
      <c r="KU5" s="116"/>
      <c r="KV5" s="116"/>
      <c r="KW5" s="116"/>
      <c r="KX5" s="116"/>
      <c r="KY5" s="116"/>
      <c r="KZ5" s="117"/>
      <c r="LA5" s="108" t="s">
        <v>1</v>
      </c>
      <c r="LB5" s="109"/>
      <c r="LC5" s="5">
        <f>B型一覧!$F$33</f>
        <v>20</v>
      </c>
      <c r="LD5" s="6" t="s">
        <v>2</v>
      </c>
      <c r="LE5" s="110" t="s">
        <v>3</v>
      </c>
      <c r="LF5" s="111"/>
      <c r="LG5" s="109" t="str">
        <f>B型一覧!$T$33</f>
        <v>無（持参）</v>
      </c>
      <c r="LH5" s="109"/>
      <c r="LI5" s="109"/>
      <c r="LJ5" s="109"/>
      <c r="LK5" s="112"/>
      <c r="LL5" s="113" t="s">
        <v>13</v>
      </c>
      <c r="LM5" s="114"/>
      <c r="LN5" s="114"/>
      <c r="LO5" s="115"/>
      <c r="LP5" s="116" t="str">
        <f>B型一覧!$Q$33</f>
        <v>知的, 精神, 発達, 高次脳, 難病</v>
      </c>
      <c r="LQ5" s="116"/>
      <c r="LR5" s="116"/>
      <c r="LS5" s="116"/>
      <c r="LT5" s="116"/>
      <c r="LU5" s="116"/>
      <c r="LV5" s="116"/>
      <c r="LW5" s="117"/>
      <c r="LZ5" s="108" t="s">
        <v>1</v>
      </c>
      <c r="MA5" s="109"/>
      <c r="MB5" s="5">
        <f>B型一覧!$F$35</f>
        <v>15</v>
      </c>
      <c r="MC5" s="6" t="s">
        <v>2</v>
      </c>
      <c r="MD5" s="110" t="s">
        <v>3</v>
      </c>
      <c r="ME5" s="111"/>
      <c r="MF5" s="109" t="str">
        <f>B型一覧!$T$35</f>
        <v>無（持参）</v>
      </c>
      <c r="MG5" s="109"/>
      <c r="MH5" s="109"/>
      <c r="MI5" s="109"/>
      <c r="MJ5" s="112"/>
      <c r="MK5" s="113" t="s">
        <v>13</v>
      </c>
      <c r="ML5" s="114"/>
      <c r="MM5" s="114"/>
      <c r="MN5" s="115"/>
      <c r="MO5" s="116" t="str">
        <f>B型一覧!$Q$35</f>
        <v>視覚, 聴覚, 肢体, 内部, 知的, 精神, 発達</v>
      </c>
      <c r="MP5" s="116"/>
      <c r="MQ5" s="116"/>
      <c r="MR5" s="116"/>
      <c r="MS5" s="116"/>
      <c r="MT5" s="116"/>
      <c r="MU5" s="116"/>
      <c r="MV5" s="117"/>
      <c r="MW5" s="108" t="s">
        <v>1</v>
      </c>
      <c r="MX5" s="109"/>
      <c r="MY5" s="5">
        <f>B型一覧!$F$37</f>
        <v>30</v>
      </c>
      <c r="MZ5" s="6" t="s">
        <v>2</v>
      </c>
      <c r="NA5" s="110" t="s">
        <v>3</v>
      </c>
      <c r="NB5" s="111"/>
      <c r="NC5" s="109" t="str">
        <f>B型一覧!$T$37</f>
        <v>事業所内で食事提供</v>
      </c>
      <c r="ND5" s="109"/>
      <c r="NE5" s="109"/>
      <c r="NF5" s="109"/>
      <c r="NG5" s="112"/>
      <c r="NH5" s="113" t="s">
        <v>13</v>
      </c>
      <c r="NI5" s="114"/>
      <c r="NJ5" s="114"/>
      <c r="NK5" s="115"/>
      <c r="NL5" s="116" t="str">
        <f>B型一覧!$Q$37</f>
        <v>知的, 精神, 発達</v>
      </c>
      <c r="NM5" s="116"/>
      <c r="NN5" s="116"/>
      <c r="NO5" s="116"/>
      <c r="NP5" s="116"/>
      <c r="NQ5" s="116"/>
      <c r="NR5" s="116"/>
      <c r="NS5" s="117"/>
      <c r="NV5" s="108" t="s">
        <v>1</v>
      </c>
      <c r="NW5" s="109"/>
      <c r="NX5" s="5">
        <f>B型一覧!$F$39</f>
        <v>24</v>
      </c>
      <c r="NY5" s="6" t="s">
        <v>2</v>
      </c>
      <c r="NZ5" s="110" t="s">
        <v>3</v>
      </c>
      <c r="OA5" s="111"/>
      <c r="OB5" s="109" t="str">
        <f>B型一覧!$T$39</f>
        <v>無（弁当注文・持参）</v>
      </c>
      <c r="OC5" s="109"/>
      <c r="OD5" s="109"/>
      <c r="OE5" s="109"/>
      <c r="OF5" s="112"/>
      <c r="OG5" s="113" t="s">
        <v>13</v>
      </c>
      <c r="OH5" s="114"/>
      <c r="OI5" s="114"/>
      <c r="OJ5" s="115"/>
      <c r="OK5" s="116" t="str">
        <f>B型一覧!$Q$39</f>
        <v>肢体, 内部, 知的, 精神, 発達, 難病</v>
      </c>
      <c r="OL5" s="116"/>
      <c r="OM5" s="116"/>
      <c r="ON5" s="116"/>
      <c r="OO5" s="116"/>
      <c r="OP5" s="116"/>
      <c r="OQ5" s="116"/>
      <c r="OR5" s="117"/>
      <c r="OS5" s="108" t="s">
        <v>1</v>
      </c>
      <c r="OT5" s="109"/>
      <c r="OU5" s="5">
        <f>B型一覧!$F$41</f>
        <v>20</v>
      </c>
      <c r="OV5" s="6" t="s">
        <v>2</v>
      </c>
      <c r="OW5" s="110" t="s">
        <v>3</v>
      </c>
      <c r="OX5" s="111"/>
      <c r="OY5" s="109" t="str">
        <f>B型一覧!$T$41</f>
        <v>無（弁当注文・持参）</v>
      </c>
      <c r="OZ5" s="109"/>
      <c r="PA5" s="109"/>
      <c r="PB5" s="109"/>
      <c r="PC5" s="112"/>
      <c r="PD5" s="113" t="s">
        <v>13</v>
      </c>
      <c r="PE5" s="114"/>
      <c r="PF5" s="114"/>
      <c r="PG5" s="115"/>
      <c r="PH5" s="116" t="str">
        <f>B型一覧!$Q$41</f>
        <v>聴覚, 肢体, 内部, 知的, 精神, 発達, 高次脳, 難病</v>
      </c>
      <c r="PI5" s="116"/>
      <c r="PJ5" s="116"/>
      <c r="PK5" s="116"/>
      <c r="PL5" s="116"/>
      <c r="PM5" s="116"/>
      <c r="PN5" s="116"/>
      <c r="PO5" s="117"/>
      <c r="PR5" s="108" t="s">
        <v>1</v>
      </c>
      <c r="PS5" s="109"/>
      <c r="PT5" s="5">
        <f>B型一覧!$F$43</f>
        <v>14</v>
      </c>
      <c r="PU5" s="6" t="s">
        <v>2</v>
      </c>
      <c r="PV5" s="110" t="s">
        <v>3</v>
      </c>
      <c r="PW5" s="111"/>
      <c r="PX5" s="109" t="str">
        <f>B型一覧!$T$43</f>
        <v>事業所内で食事提供</v>
      </c>
      <c r="PY5" s="109"/>
      <c r="PZ5" s="109"/>
      <c r="QA5" s="109"/>
      <c r="QB5" s="112"/>
      <c r="QC5" s="113" t="s">
        <v>13</v>
      </c>
      <c r="QD5" s="114"/>
      <c r="QE5" s="114"/>
      <c r="QF5" s="115"/>
      <c r="QG5" s="116" t="str">
        <f>B型一覧!$Q$43</f>
        <v>直接お問合せください</v>
      </c>
      <c r="QH5" s="116"/>
      <c r="QI5" s="116"/>
      <c r="QJ5" s="116"/>
      <c r="QK5" s="116"/>
      <c r="QL5" s="116"/>
      <c r="QM5" s="116"/>
      <c r="QN5" s="117"/>
      <c r="QO5" s="212" t="s">
        <v>1</v>
      </c>
      <c r="QP5" s="111"/>
      <c r="QQ5" s="5">
        <f>B型一覧!$F$45</f>
        <v>24</v>
      </c>
      <c r="QR5" s="6" t="s">
        <v>2</v>
      </c>
      <c r="QS5" s="110" t="s">
        <v>3</v>
      </c>
      <c r="QT5" s="111"/>
      <c r="QU5" s="109" t="str">
        <f>B型一覧!$T$45</f>
        <v>無（弁当注文・持参）</v>
      </c>
      <c r="QV5" s="109"/>
      <c r="QW5" s="109"/>
      <c r="QX5" s="109"/>
      <c r="QY5" s="112"/>
      <c r="QZ5" s="113" t="s">
        <v>13</v>
      </c>
      <c r="RA5" s="114"/>
      <c r="RB5" s="114"/>
      <c r="RC5" s="115"/>
      <c r="RD5" s="116" t="str">
        <f>B型一覧!$Q$45</f>
        <v>視覚, 知的, 精神, 発達,</v>
      </c>
      <c r="RE5" s="116"/>
      <c r="RF5" s="116"/>
      <c r="RG5" s="116"/>
      <c r="RH5" s="116"/>
      <c r="RI5" s="116"/>
      <c r="RJ5" s="116"/>
      <c r="RK5" s="117"/>
      <c r="RL5" s="27"/>
      <c r="RN5" s="108" t="s">
        <v>1</v>
      </c>
      <c r="RO5" s="109"/>
      <c r="RP5" s="5">
        <f>B型一覧!$F$55</f>
        <v>20</v>
      </c>
      <c r="RQ5" s="6" t="s">
        <v>2</v>
      </c>
      <c r="RR5" s="110" t="s">
        <v>3</v>
      </c>
      <c r="RS5" s="111"/>
      <c r="RT5" s="109" t="str">
        <f>B型一覧!$T$55</f>
        <v>無（弁当注文・持参）</v>
      </c>
      <c r="RU5" s="109"/>
      <c r="RV5" s="109"/>
      <c r="RW5" s="109"/>
      <c r="RX5" s="112"/>
      <c r="RY5" s="113" t="s">
        <v>13</v>
      </c>
      <c r="RZ5" s="114"/>
      <c r="SA5" s="114"/>
      <c r="SB5" s="115"/>
      <c r="SC5" s="116" t="str">
        <f>B型一覧!$Q$55</f>
        <v>視覚, 聴覚, 肢体, 内部, 知的, 精神, 発達, 高次脳, 難病</v>
      </c>
      <c r="SD5" s="116"/>
      <c r="SE5" s="116"/>
      <c r="SF5" s="116"/>
      <c r="SG5" s="116"/>
      <c r="SH5" s="116"/>
      <c r="SI5" s="116"/>
      <c r="SJ5" s="117"/>
      <c r="SK5" s="108" t="s">
        <v>1</v>
      </c>
      <c r="SL5" s="109"/>
      <c r="SM5" s="5">
        <f>B型一覧!$F$49</f>
        <v>20</v>
      </c>
      <c r="SN5" s="6" t="s">
        <v>2</v>
      </c>
      <c r="SO5" s="110" t="s">
        <v>3</v>
      </c>
      <c r="SP5" s="111"/>
      <c r="SQ5" s="109" t="str">
        <f>B型一覧!$T$49</f>
        <v>無（弁当注文・持参）</v>
      </c>
      <c r="SR5" s="109"/>
      <c r="SS5" s="109"/>
      <c r="ST5" s="109"/>
      <c r="SU5" s="112"/>
      <c r="SV5" s="113" t="s">
        <v>13</v>
      </c>
      <c r="SW5" s="114"/>
      <c r="SX5" s="114"/>
      <c r="SY5" s="115"/>
      <c r="SZ5" s="116" t="str">
        <f>B型一覧!$Q$49</f>
        <v>視覚, 聴覚, 肢体, 内部, 知的, 精神, 発達, 高次脳, 難病</v>
      </c>
      <c r="TA5" s="116"/>
      <c r="TB5" s="116"/>
      <c r="TC5" s="116"/>
      <c r="TD5" s="116"/>
      <c r="TE5" s="116"/>
      <c r="TF5" s="116"/>
      <c r="TG5" s="117"/>
      <c r="TJ5" s="108" t="s">
        <v>1</v>
      </c>
      <c r="TK5" s="109"/>
      <c r="TL5" s="5">
        <f>B型一覧!$F$47</f>
        <v>20</v>
      </c>
      <c r="TM5" s="6" t="s">
        <v>2</v>
      </c>
      <c r="TN5" s="110" t="s">
        <v>3</v>
      </c>
      <c r="TO5" s="111"/>
      <c r="TP5" s="109" t="str">
        <f>B型一覧!$T$47</f>
        <v>事業所内で食事提供</v>
      </c>
      <c r="TQ5" s="109"/>
      <c r="TR5" s="109"/>
      <c r="TS5" s="109"/>
      <c r="TT5" s="112"/>
      <c r="TU5" s="113" t="s">
        <v>13</v>
      </c>
      <c r="TV5" s="114"/>
      <c r="TW5" s="114"/>
      <c r="TX5" s="115"/>
      <c r="TY5" s="116" t="str">
        <f>B型一覧!$Q$47</f>
        <v>知的, 精神, 発達, 高次脳</v>
      </c>
      <c r="TZ5" s="116"/>
      <c r="UA5" s="116"/>
      <c r="UB5" s="116"/>
      <c r="UC5" s="116"/>
      <c r="UD5" s="116"/>
      <c r="UE5" s="116"/>
      <c r="UF5" s="117"/>
      <c r="UG5" s="108" t="s">
        <v>1</v>
      </c>
      <c r="UH5" s="109"/>
      <c r="UI5" s="5">
        <f>B型一覧!$F$49</f>
        <v>20</v>
      </c>
      <c r="UJ5" s="6" t="s">
        <v>2</v>
      </c>
      <c r="UK5" s="110" t="s">
        <v>3</v>
      </c>
      <c r="UL5" s="111"/>
      <c r="UM5" s="109" t="str">
        <f>B型一覧!$T$49</f>
        <v>無（弁当注文・持参）</v>
      </c>
      <c r="UN5" s="109"/>
      <c r="UO5" s="109"/>
      <c r="UP5" s="109"/>
      <c r="UQ5" s="112"/>
      <c r="UR5" s="113" t="s">
        <v>13</v>
      </c>
      <c r="US5" s="114"/>
      <c r="UT5" s="114"/>
      <c r="UU5" s="115"/>
      <c r="UV5" s="116" t="str">
        <f>B型一覧!$Q$49</f>
        <v>視覚, 聴覚, 肢体, 内部, 知的, 精神, 発達, 高次脳, 難病</v>
      </c>
      <c r="UW5" s="116"/>
      <c r="UX5" s="116"/>
      <c r="UY5" s="116"/>
      <c r="UZ5" s="116"/>
      <c r="VA5" s="116"/>
      <c r="VB5" s="116"/>
      <c r="VC5" s="117"/>
      <c r="VD5" s="27"/>
      <c r="VF5" s="108" t="s">
        <v>1</v>
      </c>
      <c r="VG5" s="109"/>
      <c r="VH5" s="5">
        <f>B型一覧!$F$51</f>
        <v>30</v>
      </c>
      <c r="VI5" s="6" t="s">
        <v>2</v>
      </c>
      <c r="VJ5" s="110" t="s">
        <v>3</v>
      </c>
      <c r="VK5" s="111"/>
      <c r="VL5" s="109" t="str">
        <f>B型一覧!$T$51</f>
        <v>無（弁当注文・持参）</v>
      </c>
      <c r="VM5" s="109"/>
      <c r="VN5" s="109"/>
      <c r="VO5" s="109"/>
      <c r="VP5" s="112"/>
      <c r="VQ5" s="113" t="s">
        <v>13</v>
      </c>
      <c r="VR5" s="114"/>
      <c r="VS5" s="114"/>
      <c r="VT5" s="115"/>
      <c r="VU5" s="116" t="str">
        <f>B型一覧!$Q$51</f>
        <v>知的, 精神, 発達</v>
      </c>
      <c r="VV5" s="116"/>
      <c r="VW5" s="116"/>
      <c r="VX5" s="116"/>
      <c r="VY5" s="116"/>
      <c r="VZ5" s="116"/>
      <c r="WA5" s="116"/>
      <c r="WB5" s="117"/>
      <c r="WC5" s="108" t="s">
        <v>1</v>
      </c>
      <c r="WD5" s="109"/>
      <c r="WE5" s="5">
        <f>B型一覧!$F$53</f>
        <v>20</v>
      </c>
      <c r="WF5" s="6" t="s">
        <v>2</v>
      </c>
      <c r="WG5" s="110" t="s">
        <v>3</v>
      </c>
      <c r="WH5" s="111"/>
      <c r="WI5" s="109" t="str">
        <f>B型一覧!$T$53</f>
        <v>直接お問合せください</v>
      </c>
      <c r="WJ5" s="109"/>
      <c r="WK5" s="109"/>
      <c r="WL5" s="109"/>
      <c r="WM5" s="112"/>
      <c r="WN5" s="113" t="s">
        <v>13</v>
      </c>
      <c r="WO5" s="114"/>
      <c r="WP5" s="114"/>
      <c r="WQ5" s="115"/>
      <c r="WR5" s="116" t="str">
        <f>B型一覧!$Q$53</f>
        <v>直接お問合せください</v>
      </c>
      <c r="WS5" s="116"/>
      <c r="WT5" s="116"/>
      <c r="WU5" s="116"/>
      <c r="WV5" s="116"/>
      <c r="WW5" s="116"/>
      <c r="WX5" s="116"/>
      <c r="WY5" s="117"/>
    </row>
    <row r="6" spans="2:623" ht="18.75" customHeight="1" x14ac:dyDescent="0.4">
      <c r="B6" s="118" t="s">
        <v>12</v>
      </c>
      <c r="C6" s="114"/>
      <c r="D6" s="115"/>
      <c r="E6" s="114" t="str">
        <f>B型一覧!W7</f>
        <v>月～金　9:30～16:00</v>
      </c>
      <c r="F6" s="114"/>
      <c r="G6" s="114"/>
      <c r="H6" s="114"/>
      <c r="I6" s="114"/>
      <c r="J6" s="114"/>
      <c r="K6" s="114"/>
      <c r="L6" s="114"/>
      <c r="M6" s="114"/>
      <c r="N6" s="114"/>
      <c r="O6" s="114"/>
      <c r="P6" s="114"/>
      <c r="Q6" s="114"/>
      <c r="R6" s="114"/>
      <c r="S6" s="114"/>
      <c r="T6" s="114"/>
      <c r="U6" s="114"/>
      <c r="V6" s="114"/>
      <c r="W6" s="114"/>
      <c r="X6" s="119"/>
      <c r="Y6" s="118" t="s">
        <v>12</v>
      </c>
      <c r="Z6" s="114"/>
      <c r="AA6" s="115"/>
      <c r="AB6" s="114" t="str">
        <f>B型一覧!W9</f>
        <v>月～金　10：00～16：00（土曜日・祝日営業する場合あり）</v>
      </c>
      <c r="AC6" s="114"/>
      <c r="AD6" s="114"/>
      <c r="AE6" s="114"/>
      <c r="AF6" s="114"/>
      <c r="AG6" s="114"/>
      <c r="AH6" s="114"/>
      <c r="AI6" s="114"/>
      <c r="AJ6" s="114"/>
      <c r="AK6" s="114"/>
      <c r="AL6" s="114"/>
      <c r="AM6" s="114"/>
      <c r="AN6" s="114"/>
      <c r="AO6" s="114"/>
      <c r="AP6" s="114"/>
      <c r="AQ6" s="114"/>
      <c r="AR6" s="114"/>
      <c r="AS6" s="114"/>
      <c r="AT6" s="114"/>
      <c r="AU6" s="119"/>
      <c r="AV6" s="28"/>
      <c r="AX6" s="118" t="s">
        <v>12</v>
      </c>
      <c r="AY6" s="114"/>
      <c r="AZ6" s="115"/>
      <c r="BA6" s="116" t="str">
        <f>B型一覧!W11</f>
        <v>月～金　9：30～16：00</v>
      </c>
      <c r="BB6" s="116"/>
      <c r="BC6" s="116"/>
      <c r="BD6" s="116"/>
      <c r="BE6" s="116"/>
      <c r="BF6" s="116"/>
      <c r="BG6" s="116"/>
      <c r="BH6" s="116"/>
      <c r="BI6" s="116"/>
      <c r="BJ6" s="116"/>
      <c r="BK6" s="116"/>
      <c r="BL6" s="116"/>
      <c r="BM6" s="116"/>
      <c r="BN6" s="116"/>
      <c r="BO6" s="116"/>
      <c r="BP6" s="116"/>
      <c r="BQ6" s="116"/>
      <c r="BR6" s="116"/>
      <c r="BS6" s="116"/>
      <c r="BT6" s="117"/>
      <c r="BU6" s="118" t="s">
        <v>12</v>
      </c>
      <c r="BV6" s="114"/>
      <c r="BW6" s="115"/>
      <c r="BX6" s="114" t="str">
        <f>B型一覧!W13</f>
        <v>月～金　８：３０～１６：００（年末年始・GW・土日祝日を除く）</v>
      </c>
      <c r="BY6" s="114"/>
      <c r="BZ6" s="114"/>
      <c r="CA6" s="114"/>
      <c r="CB6" s="114"/>
      <c r="CC6" s="114"/>
      <c r="CD6" s="114"/>
      <c r="CE6" s="114"/>
      <c r="CF6" s="114"/>
      <c r="CG6" s="114"/>
      <c r="CH6" s="114"/>
      <c r="CI6" s="114"/>
      <c r="CJ6" s="114"/>
      <c r="CK6" s="114"/>
      <c r="CL6" s="114"/>
      <c r="CM6" s="114"/>
      <c r="CN6" s="114"/>
      <c r="CO6" s="114"/>
      <c r="CP6" s="114"/>
      <c r="CQ6" s="119"/>
      <c r="CR6" s="28"/>
      <c r="CT6" s="118" t="s">
        <v>12</v>
      </c>
      <c r="CU6" s="114"/>
      <c r="CV6" s="115"/>
      <c r="CW6" s="114" t="str">
        <f>B型一覧!W15</f>
        <v>月～金　9：00～14:00（年末年始・土日祝日を除く）</v>
      </c>
      <c r="CX6" s="114"/>
      <c r="CY6" s="114"/>
      <c r="CZ6" s="114"/>
      <c r="DA6" s="114"/>
      <c r="DB6" s="114"/>
      <c r="DC6" s="114"/>
      <c r="DD6" s="114"/>
      <c r="DE6" s="114"/>
      <c r="DF6" s="114"/>
      <c r="DG6" s="114"/>
      <c r="DH6" s="114"/>
      <c r="DI6" s="114"/>
      <c r="DJ6" s="114"/>
      <c r="DK6" s="114"/>
      <c r="DL6" s="114"/>
      <c r="DM6" s="114"/>
      <c r="DN6" s="114"/>
      <c r="DO6" s="114"/>
      <c r="DP6" s="119"/>
      <c r="DQ6" s="118" t="s">
        <v>12</v>
      </c>
      <c r="DR6" s="114"/>
      <c r="DS6" s="115"/>
      <c r="DT6" s="114" t="str">
        <f>B型一覧!W17</f>
        <v>月～土・第3日曜及び月曜祝日　9：45～16：00　(年末年始を除く)　シフト制</v>
      </c>
      <c r="DU6" s="114"/>
      <c r="DV6" s="114"/>
      <c r="DW6" s="114"/>
      <c r="DX6" s="114"/>
      <c r="DY6" s="114"/>
      <c r="DZ6" s="114"/>
      <c r="EA6" s="114"/>
      <c r="EB6" s="114"/>
      <c r="EC6" s="114"/>
      <c r="ED6" s="114"/>
      <c r="EE6" s="114"/>
      <c r="EF6" s="114"/>
      <c r="EG6" s="114"/>
      <c r="EH6" s="114"/>
      <c r="EI6" s="114"/>
      <c r="EJ6" s="114"/>
      <c r="EK6" s="114"/>
      <c r="EL6" s="114"/>
      <c r="EM6" s="119"/>
      <c r="EP6" s="118" t="s">
        <v>12</v>
      </c>
      <c r="EQ6" s="114"/>
      <c r="ER6" s="115"/>
      <c r="ES6" s="114" t="str">
        <f>B型一覧!W19</f>
        <v>月～金　9：30～1５：30　（年末年始・GW・年末年始・土日祝日を除く）</v>
      </c>
      <c r="ET6" s="114"/>
      <c r="EU6" s="114"/>
      <c r="EV6" s="114"/>
      <c r="EW6" s="114"/>
      <c r="EX6" s="114"/>
      <c r="EY6" s="114"/>
      <c r="EZ6" s="114"/>
      <c r="FA6" s="114"/>
      <c r="FB6" s="114"/>
      <c r="FC6" s="114"/>
      <c r="FD6" s="114"/>
      <c r="FE6" s="114"/>
      <c r="FF6" s="114"/>
      <c r="FG6" s="114"/>
      <c r="FH6" s="114"/>
      <c r="FI6" s="114"/>
      <c r="FJ6" s="114"/>
      <c r="FK6" s="114"/>
      <c r="FL6" s="119"/>
      <c r="FM6" s="118" t="s">
        <v>12</v>
      </c>
      <c r="FN6" s="114"/>
      <c r="FO6" s="115"/>
      <c r="FP6" s="114" t="str">
        <f>B型一覧!W21</f>
        <v>月～土　9：00～16：30
(年末年始・祝日を除く)</v>
      </c>
      <c r="FQ6" s="114"/>
      <c r="FR6" s="114"/>
      <c r="FS6" s="114"/>
      <c r="FT6" s="114"/>
      <c r="FU6" s="114"/>
      <c r="FV6" s="114"/>
      <c r="FW6" s="114"/>
      <c r="FX6" s="114"/>
      <c r="FY6" s="114"/>
      <c r="FZ6" s="114"/>
      <c r="GA6" s="114"/>
      <c r="GB6" s="114"/>
      <c r="GC6" s="114"/>
      <c r="GD6" s="114"/>
      <c r="GE6" s="114"/>
      <c r="GF6" s="114"/>
      <c r="GG6" s="114"/>
      <c r="GH6" s="114"/>
      <c r="GI6" s="119"/>
      <c r="GL6" s="118" t="s">
        <v>12</v>
      </c>
      <c r="GM6" s="114"/>
      <c r="GN6" s="115"/>
      <c r="GO6" s="114" t="str">
        <f>B型一覧!W23</f>
        <v>月～土　9：40～15：40　（年末年始・日曜を除く）</v>
      </c>
      <c r="GP6" s="114"/>
      <c r="GQ6" s="114"/>
      <c r="GR6" s="114"/>
      <c r="GS6" s="114"/>
      <c r="GT6" s="114"/>
      <c r="GU6" s="114"/>
      <c r="GV6" s="114"/>
      <c r="GW6" s="114"/>
      <c r="GX6" s="114"/>
      <c r="GY6" s="114"/>
      <c r="GZ6" s="114"/>
      <c r="HA6" s="114"/>
      <c r="HB6" s="114"/>
      <c r="HC6" s="114"/>
      <c r="HD6" s="114"/>
      <c r="HE6" s="114"/>
      <c r="HF6" s="114"/>
      <c r="HG6" s="114"/>
      <c r="HH6" s="119"/>
      <c r="HI6" s="118" t="s">
        <v>12</v>
      </c>
      <c r="HJ6" s="114"/>
      <c r="HK6" s="115"/>
      <c r="HL6" s="114" t="str">
        <f>B型一覧!$W$25</f>
        <v>月～土　10：00～14：00</v>
      </c>
      <c r="HM6" s="114"/>
      <c r="HN6" s="114"/>
      <c r="HO6" s="114"/>
      <c r="HP6" s="114"/>
      <c r="HQ6" s="114"/>
      <c r="HR6" s="114"/>
      <c r="HS6" s="114"/>
      <c r="HT6" s="114"/>
      <c r="HU6" s="114"/>
      <c r="HV6" s="114"/>
      <c r="HW6" s="114"/>
      <c r="HX6" s="114"/>
      <c r="HY6" s="114"/>
      <c r="HZ6" s="114"/>
      <c r="IA6" s="114"/>
      <c r="IB6" s="114"/>
      <c r="IC6" s="114"/>
      <c r="ID6" s="114"/>
      <c r="IE6" s="119"/>
      <c r="IH6" s="118" t="s">
        <v>12</v>
      </c>
      <c r="II6" s="114"/>
      <c r="IJ6" s="115"/>
      <c r="IK6" s="114" t="str">
        <f>B型一覧!$W$27</f>
        <v>月～金　9：00～16：00（水のみ9：00～12：00）　年末年始・土日祝祭日を除く</v>
      </c>
      <c r="IL6" s="114"/>
      <c r="IM6" s="114"/>
      <c r="IN6" s="114"/>
      <c r="IO6" s="114"/>
      <c r="IP6" s="114"/>
      <c r="IQ6" s="114"/>
      <c r="IR6" s="114"/>
      <c r="IS6" s="114"/>
      <c r="IT6" s="114"/>
      <c r="IU6" s="114"/>
      <c r="IV6" s="114"/>
      <c r="IW6" s="114"/>
      <c r="IX6" s="114"/>
      <c r="IY6" s="114"/>
      <c r="IZ6" s="114"/>
      <c r="JA6" s="114"/>
      <c r="JB6" s="114"/>
      <c r="JC6" s="114"/>
      <c r="JD6" s="119"/>
      <c r="JE6" s="118" t="s">
        <v>12</v>
      </c>
      <c r="JF6" s="114"/>
      <c r="JG6" s="115"/>
      <c r="JH6" s="114" t="str">
        <f>B型一覧!$W$29</f>
        <v>月～土　9：00～16：00　（祝日の振替出勤、イベント等の場合は土日祝日も営業します）</v>
      </c>
      <c r="JI6" s="114"/>
      <c r="JJ6" s="114"/>
      <c r="JK6" s="114"/>
      <c r="JL6" s="114"/>
      <c r="JM6" s="114"/>
      <c r="JN6" s="114"/>
      <c r="JO6" s="114"/>
      <c r="JP6" s="114"/>
      <c r="JQ6" s="114"/>
      <c r="JR6" s="114"/>
      <c r="JS6" s="114"/>
      <c r="JT6" s="114"/>
      <c r="JU6" s="114"/>
      <c r="JV6" s="114"/>
      <c r="JW6" s="114"/>
      <c r="JX6" s="114"/>
      <c r="JY6" s="114"/>
      <c r="JZ6" s="114"/>
      <c r="KA6" s="119"/>
      <c r="KD6" s="118" t="s">
        <v>12</v>
      </c>
      <c r="KE6" s="114"/>
      <c r="KF6" s="115"/>
      <c r="KG6" s="114" t="str">
        <f>B型一覧!$W$31</f>
        <v>毎週月曜日～金曜日９：００～１６：００※年末年始　１２／２９～１／３</v>
      </c>
      <c r="KH6" s="114"/>
      <c r="KI6" s="114"/>
      <c r="KJ6" s="114"/>
      <c r="KK6" s="114"/>
      <c r="KL6" s="114"/>
      <c r="KM6" s="114"/>
      <c r="KN6" s="114"/>
      <c r="KO6" s="114"/>
      <c r="KP6" s="114"/>
      <c r="KQ6" s="114"/>
      <c r="KR6" s="114"/>
      <c r="KS6" s="114"/>
      <c r="KT6" s="114"/>
      <c r="KU6" s="114"/>
      <c r="KV6" s="114"/>
      <c r="KW6" s="114"/>
      <c r="KX6" s="114"/>
      <c r="KY6" s="114"/>
      <c r="KZ6" s="119"/>
      <c r="LA6" s="118" t="s">
        <v>12</v>
      </c>
      <c r="LB6" s="114"/>
      <c r="LC6" s="115"/>
      <c r="LD6" s="114" t="str">
        <f>B型一覧!$W$33</f>
        <v>※年末年始　１２／２９～１／３</v>
      </c>
      <c r="LE6" s="114"/>
      <c r="LF6" s="114"/>
      <c r="LG6" s="114"/>
      <c r="LH6" s="114"/>
      <c r="LI6" s="114"/>
      <c r="LJ6" s="114"/>
      <c r="LK6" s="114"/>
      <c r="LL6" s="114"/>
      <c r="LM6" s="114"/>
      <c r="LN6" s="114"/>
      <c r="LO6" s="114"/>
      <c r="LP6" s="114"/>
      <c r="LQ6" s="114"/>
      <c r="LR6" s="114"/>
      <c r="LS6" s="114"/>
      <c r="LT6" s="114"/>
      <c r="LU6" s="114"/>
      <c r="LV6" s="114"/>
      <c r="LW6" s="119"/>
      <c r="LZ6" s="118" t="s">
        <v>12</v>
      </c>
      <c r="MA6" s="114"/>
      <c r="MB6" s="115"/>
      <c r="MC6" s="114" t="str">
        <f>B型一覧!$W$35</f>
        <v>月曜～金曜　9：00～18：00</v>
      </c>
      <c r="MD6" s="114"/>
      <c r="ME6" s="114"/>
      <c r="MF6" s="114"/>
      <c r="MG6" s="114"/>
      <c r="MH6" s="114"/>
      <c r="MI6" s="114"/>
      <c r="MJ6" s="114"/>
      <c r="MK6" s="114"/>
      <c r="ML6" s="114"/>
      <c r="MM6" s="114"/>
      <c r="MN6" s="114"/>
      <c r="MO6" s="114"/>
      <c r="MP6" s="114"/>
      <c r="MQ6" s="114"/>
      <c r="MR6" s="114"/>
      <c r="MS6" s="114"/>
      <c r="MT6" s="114"/>
      <c r="MU6" s="114"/>
      <c r="MV6" s="119"/>
      <c r="MW6" s="118" t="s">
        <v>12</v>
      </c>
      <c r="MX6" s="114"/>
      <c r="MY6" s="115"/>
      <c r="MZ6" s="114" t="str">
        <f>B型一覧!$W$37</f>
        <v>月～金　9：00～15：30（年末年始・土日祝日を除く）</v>
      </c>
      <c r="NA6" s="114"/>
      <c r="NB6" s="114"/>
      <c r="NC6" s="114"/>
      <c r="ND6" s="114"/>
      <c r="NE6" s="114"/>
      <c r="NF6" s="114"/>
      <c r="NG6" s="114"/>
      <c r="NH6" s="114"/>
      <c r="NI6" s="114"/>
      <c r="NJ6" s="114"/>
      <c r="NK6" s="114"/>
      <c r="NL6" s="114"/>
      <c r="NM6" s="114"/>
      <c r="NN6" s="114"/>
      <c r="NO6" s="114"/>
      <c r="NP6" s="114"/>
      <c r="NQ6" s="114"/>
      <c r="NR6" s="114"/>
      <c r="NS6" s="119"/>
      <c r="NV6" s="118" t="s">
        <v>12</v>
      </c>
      <c r="NW6" s="114"/>
      <c r="NX6" s="115"/>
      <c r="NY6" s="114" t="str">
        <f>B型一覧!$W$39</f>
        <v>月～金　9：00～15：10　土9：00～11：00
（年末年始・GW・日曜日を除く　その他会社カレンダーによる）</v>
      </c>
      <c r="NZ6" s="114"/>
      <c r="OA6" s="114"/>
      <c r="OB6" s="114"/>
      <c r="OC6" s="114"/>
      <c r="OD6" s="114"/>
      <c r="OE6" s="114"/>
      <c r="OF6" s="114"/>
      <c r="OG6" s="114"/>
      <c r="OH6" s="114"/>
      <c r="OI6" s="114"/>
      <c r="OJ6" s="114"/>
      <c r="OK6" s="114"/>
      <c r="OL6" s="114"/>
      <c r="OM6" s="114"/>
      <c r="ON6" s="114"/>
      <c r="OO6" s="114"/>
      <c r="OP6" s="114"/>
      <c r="OQ6" s="114"/>
      <c r="OR6" s="119"/>
      <c r="OS6" s="118" t="s">
        <v>12</v>
      </c>
      <c r="OT6" s="114"/>
      <c r="OU6" s="115"/>
      <c r="OV6" s="114" t="str">
        <f>B型一覧!$W$41</f>
        <v>月～土　10:00～15:00（毎週土曜は12:00まで）
（年末年始・GW・盆休み・日祝日を除く）</v>
      </c>
      <c r="OW6" s="114"/>
      <c r="OX6" s="114"/>
      <c r="OY6" s="114"/>
      <c r="OZ6" s="114"/>
      <c r="PA6" s="114"/>
      <c r="PB6" s="114"/>
      <c r="PC6" s="114"/>
      <c r="PD6" s="114"/>
      <c r="PE6" s="114"/>
      <c r="PF6" s="114"/>
      <c r="PG6" s="114"/>
      <c r="PH6" s="114"/>
      <c r="PI6" s="114"/>
      <c r="PJ6" s="114"/>
      <c r="PK6" s="114"/>
      <c r="PL6" s="114"/>
      <c r="PM6" s="114"/>
      <c r="PN6" s="114"/>
      <c r="PO6" s="119"/>
      <c r="PR6" s="118" t="s">
        <v>12</v>
      </c>
      <c r="PS6" s="114"/>
      <c r="PT6" s="115"/>
      <c r="PU6" s="114" t="str">
        <f>B型一覧!$W$43</f>
        <v>月～金１０：００～１５：００</v>
      </c>
      <c r="PV6" s="114"/>
      <c r="PW6" s="114"/>
      <c r="PX6" s="114"/>
      <c r="PY6" s="114"/>
      <c r="PZ6" s="114"/>
      <c r="QA6" s="114"/>
      <c r="QB6" s="114"/>
      <c r="QC6" s="114"/>
      <c r="QD6" s="114"/>
      <c r="QE6" s="114"/>
      <c r="QF6" s="114"/>
      <c r="QG6" s="114"/>
      <c r="QH6" s="114"/>
      <c r="QI6" s="114"/>
      <c r="QJ6" s="114"/>
      <c r="QK6" s="114"/>
      <c r="QL6" s="114"/>
      <c r="QM6" s="114"/>
      <c r="QN6" s="119"/>
      <c r="QO6" s="118" t="s">
        <v>12</v>
      </c>
      <c r="QP6" s="114"/>
      <c r="QQ6" s="115"/>
      <c r="QR6" s="114" t="str">
        <f>B型一覧!$W$45</f>
        <v>月～金　9：30～15：45</v>
      </c>
      <c r="QS6" s="114"/>
      <c r="QT6" s="114"/>
      <c r="QU6" s="114"/>
      <c r="QV6" s="114"/>
      <c r="QW6" s="114"/>
      <c r="QX6" s="114"/>
      <c r="QY6" s="114"/>
      <c r="QZ6" s="114"/>
      <c r="RA6" s="114"/>
      <c r="RB6" s="114"/>
      <c r="RC6" s="114"/>
      <c r="RD6" s="114"/>
      <c r="RE6" s="114"/>
      <c r="RF6" s="114"/>
      <c r="RG6" s="114"/>
      <c r="RH6" s="114"/>
      <c r="RI6" s="114"/>
      <c r="RJ6" s="114"/>
      <c r="RK6" s="119"/>
      <c r="RL6" s="28"/>
      <c r="RN6" s="118" t="s">
        <v>12</v>
      </c>
      <c r="RO6" s="114"/>
      <c r="RP6" s="115"/>
      <c r="RQ6" s="114" t="str">
        <f>B型一覧!$W$55</f>
        <v>月～金　9:30～15:30 （年末年始、土日を除く）</v>
      </c>
      <c r="RR6" s="114"/>
      <c r="RS6" s="114"/>
      <c r="RT6" s="114"/>
      <c r="RU6" s="114"/>
      <c r="RV6" s="114"/>
      <c r="RW6" s="114"/>
      <c r="RX6" s="114"/>
      <c r="RY6" s="114"/>
      <c r="RZ6" s="114"/>
      <c r="SA6" s="114"/>
      <c r="SB6" s="114"/>
      <c r="SC6" s="114"/>
      <c r="SD6" s="114"/>
      <c r="SE6" s="114"/>
      <c r="SF6" s="114"/>
      <c r="SG6" s="114"/>
      <c r="SH6" s="114"/>
      <c r="SI6" s="114"/>
      <c r="SJ6" s="119"/>
      <c r="SK6" s="118" t="s">
        <v>12</v>
      </c>
      <c r="SL6" s="114"/>
      <c r="SM6" s="115"/>
      <c r="SN6" s="114" t="str">
        <f>B型一覧!$W$49</f>
        <v>月～金　10：00～15：00（GW・土日祝日は場合により営業）年末年始休暇</v>
      </c>
      <c r="SO6" s="114"/>
      <c r="SP6" s="114"/>
      <c r="SQ6" s="114"/>
      <c r="SR6" s="114"/>
      <c r="SS6" s="114"/>
      <c r="ST6" s="114"/>
      <c r="SU6" s="114"/>
      <c r="SV6" s="114"/>
      <c r="SW6" s="114"/>
      <c r="SX6" s="114"/>
      <c r="SY6" s="114"/>
      <c r="SZ6" s="114"/>
      <c r="TA6" s="114"/>
      <c r="TB6" s="114"/>
      <c r="TC6" s="114"/>
      <c r="TD6" s="114"/>
      <c r="TE6" s="114"/>
      <c r="TF6" s="114"/>
      <c r="TG6" s="119"/>
      <c r="TJ6" s="118" t="s">
        <v>12</v>
      </c>
      <c r="TK6" s="114"/>
      <c r="TL6" s="115"/>
      <c r="TM6" s="114" t="str">
        <f>B型一覧!$W$47</f>
        <v>祝祭日を含む月～金　9：00～15：00　年末年始を除く</v>
      </c>
      <c r="TN6" s="114"/>
      <c r="TO6" s="114"/>
      <c r="TP6" s="114"/>
      <c r="TQ6" s="114"/>
      <c r="TR6" s="114"/>
      <c r="TS6" s="114"/>
      <c r="TT6" s="114"/>
      <c r="TU6" s="114"/>
      <c r="TV6" s="114"/>
      <c r="TW6" s="114"/>
      <c r="TX6" s="114"/>
      <c r="TY6" s="114"/>
      <c r="TZ6" s="114"/>
      <c r="UA6" s="114"/>
      <c r="UB6" s="114"/>
      <c r="UC6" s="114"/>
      <c r="UD6" s="114"/>
      <c r="UE6" s="114"/>
      <c r="UF6" s="119"/>
      <c r="UG6" s="118" t="s">
        <v>12</v>
      </c>
      <c r="UH6" s="114"/>
      <c r="UI6" s="115"/>
      <c r="UJ6" s="114" t="str">
        <f>B型一覧!$W$49</f>
        <v>月～金　10：00～15：00（GW・土日祝日は場合により営業）年末年始休暇</v>
      </c>
      <c r="UK6" s="114"/>
      <c r="UL6" s="114"/>
      <c r="UM6" s="114"/>
      <c r="UN6" s="114"/>
      <c r="UO6" s="114"/>
      <c r="UP6" s="114"/>
      <c r="UQ6" s="114"/>
      <c r="UR6" s="114"/>
      <c r="US6" s="114"/>
      <c r="UT6" s="114"/>
      <c r="UU6" s="114"/>
      <c r="UV6" s="114"/>
      <c r="UW6" s="114"/>
      <c r="UX6" s="114"/>
      <c r="UY6" s="114"/>
      <c r="UZ6" s="114"/>
      <c r="VA6" s="114"/>
      <c r="VB6" s="114"/>
      <c r="VC6" s="119"/>
      <c r="VD6" s="28"/>
      <c r="VF6" s="118" t="s">
        <v>12</v>
      </c>
      <c r="VG6" s="114"/>
      <c r="VH6" s="115"/>
      <c r="VI6" s="114" t="str">
        <f>B型一覧!$W$51</f>
        <v>月～金　９：００～１６：００　
（年末年始　土日祭日を除く）</v>
      </c>
      <c r="VJ6" s="114"/>
      <c r="VK6" s="114"/>
      <c r="VL6" s="114"/>
      <c r="VM6" s="114"/>
      <c r="VN6" s="114"/>
      <c r="VO6" s="114"/>
      <c r="VP6" s="114"/>
      <c r="VQ6" s="114"/>
      <c r="VR6" s="114"/>
      <c r="VS6" s="114"/>
      <c r="VT6" s="114"/>
      <c r="VU6" s="114"/>
      <c r="VV6" s="114"/>
      <c r="VW6" s="114"/>
      <c r="VX6" s="114"/>
      <c r="VY6" s="114"/>
      <c r="VZ6" s="114"/>
      <c r="WA6" s="114"/>
      <c r="WB6" s="119"/>
      <c r="WC6" s="118" t="s">
        <v>12</v>
      </c>
      <c r="WD6" s="114"/>
      <c r="WE6" s="115"/>
      <c r="WF6" s="114" t="str">
        <f>B型一覧!$W$53</f>
        <v>月～土１０：００～１５：００
（土は１０：００～１３：００）
お盆　年末年始の休み有</v>
      </c>
      <c r="WG6" s="114"/>
      <c r="WH6" s="114"/>
      <c r="WI6" s="114"/>
      <c r="WJ6" s="114"/>
      <c r="WK6" s="114"/>
      <c r="WL6" s="114"/>
      <c r="WM6" s="114"/>
      <c r="WN6" s="114"/>
      <c r="WO6" s="114"/>
      <c r="WP6" s="114"/>
      <c r="WQ6" s="114"/>
      <c r="WR6" s="114"/>
      <c r="WS6" s="114"/>
      <c r="WT6" s="114"/>
      <c r="WU6" s="114"/>
      <c r="WV6" s="114"/>
      <c r="WW6" s="114"/>
      <c r="WX6" s="114"/>
      <c r="WY6" s="119"/>
    </row>
    <row r="7" spans="2:623" ht="24.75" customHeight="1" x14ac:dyDescent="0.4">
      <c r="B7" s="120"/>
      <c r="C7" s="121"/>
      <c r="D7" s="121"/>
      <c r="E7" s="121"/>
      <c r="F7" s="121"/>
      <c r="G7" s="121"/>
      <c r="H7" s="121"/>
      <c r="I7" s="121"/>
      <c r="J7" s="121"/>
      <c r="K7" s="121"/>
      <c r="L7" s="121"/>
      <c r="M7" s="121"/>
      <c r="N7" s="121"/>
      <c r="O7" s="121"/>
      <c r="P7" s="121"/>
      <c r="Q7" s="121"/>
      <c r="R7" s="121"/>
      <c r="S7" s="121"/>
      <c r="T7" s="121"/>
      <c r="U7" s="121"/>
      <c r="V7" s="121"/>
      <c r="W7" s="121"/>
      <c r="X7" s="122"/>
      <c r="Y7" s="120"/>
      <c r="Z7" s="121"/>
      <c r="AA7" s="121"/>
      <c r="AB7" s="121"/>
      <c r="AC7" s="121"/>
      <c r="AD7" s="121"/>
      <c r="AE7" s="121"/>
      <c r="AF7" s="121"/>
      <c r="AG7" s="121"/>
      <c r="AH7" s="121"/>
      <c r="AI7" s="121"/>
      <c r="AJ7" s="121"/>
      <c r="AK7" s="121"/>
      <c r="AL7" s="121"/>
      <c r="AM7" s="121"/>
      <c r="AN7" s="121"/>
      <c r="AO7" s="121"/>
      <c r="AP7" s="121"/>
      <c r="AQ7" s="121"/>
      <c r="AR7" s="121"/>
      <c r="AS7" s="121"/>
      <c r="AT7" s="121"/>
      <c r="AU7" s="122"/>
      <c r="AV7" s="22"/>
      <c r="AX7" s="120"/>
      <c r="AY7" s="121"/>
      <c r="AZ7" s="121"/>
      <c r="BA7" s="121"/>
      <c r="BB7" s="121"/>
      <c r="BC7" s="121"/>
      <c r="BD7" s="121"/>
      <c r="BE7" s="121"/>
      <c r="BF7" s="121"/>
      <c r="BG7" s="121"/>
      <c r="BH7" s="121"/>
      <c r="BI7" s="121"/>
      <c r="BJ7" s="121"/>
      <c r="BK7" s="121"/>
      <c r="BL7" s="121"/>
      <c r="BM7" s="121"/>
      <c r="BN7" s="121"/>
      <c r="BO7" s="121"/>
      <c r="BP7" s="121"/>
      <c r="BQ7" s="121"/>
      <c r="BR7" s="121"/>
      <c r="BS7" s="121"/>
      <c r="BT7" s="122"/>
      <c r="BU7" s="120"/>
      <c r="BV7" s="121"/>
      <c r="BW7" s="121"/>
      <c r="BX7" s="121"/>
      <c r="BY7" s="121"/>
      <c r="BZ7" s="121"/>
      <c r="CA7" s="121"/>
      <c r="CB7" s="121"/>
      <c r="CC7" s="121"/>
      <c r="CD7" s="121"/>
      <c r="CE7" s="121"/>
      <c r="CF7" s="121"/>
      <c r="CG7" s="121"/>
      <c r="CH7" s="121"/>
      <c r="CI7" s="121"/>
      <c r="CJ7" s="121"/>
      <c r="CK7" s="121"/>
      <c r="CL7" s="121"/>
      <c r="CM7" s="121"/>
      <c r="CN7" s="121"/>
      <c r="CO7" s="121"/>
      <c r="CP7" s="121"/>
      <c r="CQ7" s="122"/>
      <c r="CR7" s="22"/>
      <c r="CT7" s="120"/>
      <c r="CU7" s="121"/>
      <c r="CV7" s="121"/>
      <c r="CW7" s="121"/>
      <c r="CX7" s="121"/>
      <c r="CY7" s="121"/>
      <c r="CZ7" s="121"/>
      <c r="DA7" s="121"/>
      <c r="DB7" s="121"/>
      <c r="DC7" s="121"/>
      <c r="DD7" s="121"/>
      <c r="DE7" s="121"/>
      <c r="DF7" s="121"/>
      <c r="DG7" s="121"/>
      <c r="DH7" s="121"/>
      <c r="DI7" s="121"/>
      <c r="DJ7" s="121"/>
      <c r="DK7" s="121"/>
      <c r="DL7" s="121"/>
      <c r="DM7" s="121"/>
      <c r="DN7" s="121"/>
      <c r="DO7" s="121"/>
      <c r="DP7" s="122"/>
      <c r="DQ7" s="120"/>
      <c r="DR7" s="121"/>
      <c r="DS7" s="121"/>
      <c r="DT7" s="121"/>
      <c r="DU7" s="121"/>
      <c r="DV7" s="121"/>
      <c r="DW7" s="121"/>
      <c r="DX7" s="121"/>
      <c r="DY7" s="121"/>
      <c r="DZ7" s="121"/>
      <c r="EA7" s="121"/>
      <c r="EB7" s="121"/>
      <c r="EC7" s="121"/>
      <c r="ED7" s="121"/>
      <c r="EE7" s="121"/>
      <c r="EF7" s="121"/>
      <c r="EG7" s="121"/>
      <c r="EH7" s="121"/>
      <c r="EI7" s="121"/>
      <c r="EJ7" s="121"/>
      <c r="EK7" s="121"/>
      <c r="EL7" s="121"/>
      <c r="EM7" s="122"/>
      <c r="EP7" s="120"/>
      <c r="EQ7" s="121"/>
      <c r="ER7" s="121"/>
      <c r="ES7" s="121"/>
      <c r="ET7" s="121"/>
      <c r="EU7" s="121"/>
      <c r="EV7" s="121"/>
      <c r="EW7" s="121"/>
      <c r="EX7" s="121"/>
      <c r="EY7" s="121"/>
      <c r="EZ7" s="121"/>
      <c r="FA7" s="121"/>
      <c r="FB7" s="121"/>
      <c r="FC7" s="121"/>
      <c r="FD7" s="121"/>
      <c r="FE7" s="121"/>
      <c r="FF7" s="121"/>
      <c r="FG7" s="121"/>
      <c r="FH7" s="121"/>
      <c r="FI7" s="121"/>
      <c r="FJ7" s="121"/>
      <c r="FK7" s="121"/>
      <c r="FL7" s="122"/>
      <c r="FM7" s="120"/>
      <c r="FN7" s="121"/>
      <c r="FO7" s="121"/>
      <c r="FP7" s="121"/>
      <c r="FQ7" s="121"/>
      <c r="FR7" s="121"/>
      <c r="FS7" s="121"/>
      <c r="FT7" s="121"/>
      <c r="FU7" s="121"/>
      <c r="FV7" s="121"/>
      <c r="FW7" s="121"/>
      <c r="FX7" s="121"/>
      <c r="FY7" s="121"/>
      <c r="FZ7" s="121"/>
      <c r="GA7" s="121"/>
      <c r="GB7" s="121"/>
      <c r="GC7" s="121"/>
      <c r="GD7" s="121"/>
      <c r="GE7" s="121"/>
      <c r="GF7" s="121"/>
      <c r="GG7" s="121"/>
      <c r="GH7" s="121"/>
      <c r="GI7" s="122"/>
      <c r="GL7" s="120"/>
      <c r="GM7" s="121"/>
      <c r="GN7" s="121"/>
      <c r="GO7" s="121"/>
      <c r="GP7" s="121"/>
      <c r="GQ7" s="121"/>
      <c r="GR7" s="121"/>
      <c r="GS7" s="121"/>
      <c r="GT7" s="121"/>
      <c r="GU7" s="121"/>
      <c r="GV7" s="121"/>
      <c r="GW7" s="121"/>
      <c r="GX7" s="121"/>
      <c r="GY7" s="121"/>
      <c r="GZ7" s="121"/>
      <c r="HA7" s="121"/>
      <c r="HB7" s="121"/>
      <c r="HC7" s="121"/>
      <c r="HD7" s="121"/>
      <c r="HE7" s="121"/>
      <c r="HF7" s="121"/>
      <c r="HG7" s="121"/>
      <c r="HH7" s="122"/>
      <c r="HI7" s="120"/>
      <c r="HJ7" s="121"/>
      <c r="HK7" s="121"/>
      <c r="HL7" s="121"/>
      <c r="HM7" s="121"/>
      <c r="HN7" s="121"/>
      <c r="HO7" s="121"/>
      <c r="HP7" s="121"/>
      <c r="HQ7" s="121"/>
      <c r="HR7" s="121"/>
      <c r="HS7" s="121"/>
      <c r="HT7" s="121"/>
      <c r="HU7" s="121"/>
      <c r="HV7" s="121"/>
      <c r="HW7" s="121"/>
      <c r="HX7" s="121"/>
      <c r="HY7" s="121"/>
      <c r="HZ7" s="121"/>
      <c r="IA7" s="121"/>
      <c r="IB7" s="121"/>
      <c r="IC7" s="121"/>
      <c r="ID7" s="121"/>
      <c r="IE7" s="122"/>
      <c r="IH7" s="120"/>
      <c r="II7" s="121"/>
      <c r="IJ7" s="121"/>
      <c r="IK7" s="121"/>
      <c r="IL7" s="121"/>
      <c r="IM7" s="121"/>
      <c r="IN7" s="121"/>
      <c r="IO7" s="121"/>
      <c r="IP7" s="121"/>
      <c r="IQ7" s="121"/>
      <c r="IR7" s="121"/>
      <c r="IS7" s="121"/>
      <c r="IT7" s="121"/>
      <c r="IU7" s="121"/>
      <c r="IV7" s="121"/>
      <c r="IW7" s="121"/>
      <c r="IX7" s="121"/>
      <c r="IY7" s="121"/>
      <c r="IZ7" s="121"/>
      <c r="JA7" s="121"/>
      <c r="JB7" s="121"/>
      <c r="JC7" s="121"/>
      <c r="JD7" s="122"/>
      <c r="JE7" s="120"/>
      <c r="JF7" s="121"/>
      <c r="JG7" s="121"/>
      <c r="JH7" s="121"/>
      <c r="JI7" s="121"/>
      <c r="JJ7" s="121"/>
      <c r="JK7" s="121"/>
      <c r="JL7" s="121"/>
      <c r="JM7" s="121"/>
      <c r="JN7" s="121"/>
      <c r="JO7" s="121"/>
      <c r="JP7" s="121"/>
      <c r="JQ7" s="121"/>
      <c r="JR7" s="121"/>
      <c r="JS7" s="121"/>
      <c r="JT7" s="121"/>
      <c r="JU7" s="121"/>
      <c r="JV7" s="121"/>
      <c r="JW7" s="121"/>
      <c r="JX7" s="121"/>
      <c r="JY7" s="121"/>
      <c r="JZ7" s="121"/>
      <c r="KA7" s="122"/>
      <c r="KD7" s="120"/>
      <c r="KE7" s="121"/>
      <c r="KF7" s="121"/>
      <c r="KG7" s="121"/>
      <c r="KH7" s="121"/>
      <c r="KI7" s="121"/>
      <c r="KJ7" s="121"/>
      <c r="KK7" s="121"/>
      <c r="KL7" s="121"/>
      <c r="KM7" s="121"/>
      <c r="KN7" s="121"/>
      <c r="KO7" s="121"/>
      <c r="KP7" s="121"/>
      <c r="KQ7" s="121"/>
      <c r="KR7" s="121"/>
      <c r="KS7" s="121"/>
      <c r="KT7" s="121"/>
      <c r="KU7" s="121"/>
      <c r="KV7" s="121"/>
      <c r="KW7" s="121"/>
      <c r="KX7" s="121"/>
      <c r="KY7" s="121"/>
      <c r="KZ7" s="122"/>
      <c r="LA7" s="120"/>
      <c r="LB7" s="121"/>
      <c r="LC7" s="121"/>
      <c r="LD7" s="121"/>
      <c r="LE7" s="121"/>
      <c r="LF7" s="121"/>
      <c r="LG7" s="121"/>
      <c r="LH7" s="121"/>
      <c r="LI7" s="121"/>
      <c r="LJ7" s="121"/>
      <c r="LK7" s="121"/>
      <c r="LL7" s="121"/>
      <c r="LM7" s="121"/>
      <c r="LN7" s="121"/>
      <c r="LO7" s="121"/>
      <c r="LP7" s="121"/>
      <c r="LQ7" s="121"/>
      <c r="LR7" s="121"/>
      <c r="LS7" s="121"/>
      <c r="LT7" s="121"/>
      <c r="LU7" s="121"/>
      <c r="LV7" s="121"/>
      <c r="LW7" s="122"/>
      <c r="LZ7" s="120"/>
      <c r="MA7" s="121"/>
      <c r="MB7" s="121"/>
      <c r="MC7" s="121"/>
      <c r="MD7" s="121"/>
      <c r="ME7" s="121"/>
      <c r="MF7" s="121"/>
      <c r="MG7" s="121"/>
      <c r="MH7" s="121"/>
      <c r="MI7" s="121"/>
      <c r="MJ7" s="121"/>
      <c r="MK7" s="121"/>
      <c r="ML7" s="121"/>
      <c r="MM7" s="121"/>
      <c r="MN7" s="121"/>
      <c r="MO7" s="121"/>
      <c r="MP7" s="121"/>
      <c r="MQ7" s="121"/>
      <c r="MR7" s="121"/>
      <c r="MS7" s="121"/>
      <c r="MT7" s="121"/>
      <c r="MU7" s="121"/>
      <c r="MV7" s="122"/>
      <c r="MW7" s="120"/>
      <c r="MX7" s="121"/>
      <c r="MY7" s="121"/>
      <c r="MZ7" s="121"/>
      <c r="NA7" s="121"/>
      <c r="NB7" s="121"/>
      <c r="NC7" s="121"/>
      <c r="ND7" s="121"/>
      <c r="NE7" s="121"/>
      <c r="NF7" s="121"/>
      <c r="NG7" s="121"/>
      <c r="NH7" s="121"/>
      <c r="NI7" s="121"/>
      <c r="NJ7" s="121"/>
      <c r="NK7" s="121"/>
      <c r="NL7" s="121"/>
      <c r="NM7" s="121"/>
      <c r="NN7" s="121"/>
      <c r="NO7" s="121"/>
      <c r="NP7" s="121"/>
      <c r="NQ7" s="121"/>
      <c r="NR7" s="121"/>
      <c r="NS7" s="122"/>
      <c r="NV7" s="120"/>
      <c r="NW7" s="121"/>
      <c r="NX7" s="121"/>
      <c r="NY7" s="121"/>
      <c r="NZ7" s="121"/>
      <c r="OA7" s="121"/>
      <c r="OB7" s="121"/>
      <c r="OC7" s="121"/>
      <c r="OD7" s="121"/>
      <c r="OE7" s="121"/>
      <c r="OF7" s="121"/>
      <c r="OG7" s="121"/>
      <c r="OH7" s="121"/>
      <c r="OI7" s="121"/>
      <c r="OJ7" s="121"/>
      <c r="OK7" s="121"/>
      <c r="OL7" s="121"/>
      <c r="OM7" s="121"/>
      <c r="ON7" s="121"/>
      <c r="OO7" s="121"/>
      <c r="OP7" s="121"/>
      <c r="OQ7" s="121"/>
      <c r="OR7" s="122"/>
      <c r="OS7" s="120"/>
      <c r="OT7" s="121"/>
      <c r="OU7" s="121"/>
      <c r="OV7" s="121"/>
      <c r="OW7" s="121"/>
      <c r="OX7" s="121"/>
      <c r="OY7" s="121"/>
      <c r="OZ7" s="121"/>
      <c r="PA7" s="121"/>
      <c r="PB7" s="121"/>
      <c r="PC7" s="121"/>
      <c r="PD7" s="121"/>
      <c r="PE7" s="121"/>
      <c r="PF7" s="121"/>
      <c r="PG7" s="121"/>
      <c r="PH7" s="121"/>
      <c r="PI7" s="121"/>
      <c r="PJ7" s="121"/>
      <c r="PK7" s="121"/>
      <c r="PL7" s="121"/>
      <c r="PM7" s="121"/>
      <c r="PN7" s="121"/>
      <c r="PO7" s="122"/>
      <c r="PR7" s="120"/>
      <c r="PS7" s="121"/>
      <c r="PT7" s="121"/>
      <c r="PU7" s="121"/>
      <c r="PV7" s="121"/>
      <c r="PW7" s="121"/>
      <c r="PX7" s="121"/>
      <c r="PY7" s="121"/>
      <c r="PZ7" s="121"/>
      <c r="QA7" s="121"/>
      <c r="QB7" s="121"/>
      <c r="QC7" s="121"/>
      <c r="QD7" s="121"/>
      <c r="QE7" s="121"/>
      <c r="QF7" s="121"/>
      <c r="QG7" s="121"/>
      <c r="QH7" s="121"/>
      <c r="QI7" s="121"/>
      <c r="QJ7" s="121"/>
      <c r="QK7" s="121"/>
      <c r="QL7" s="121"/>
      <c r="QM7" s="121"/>
      <c r="QN7" s="122"/>
      <c r="QO7" s="120"/>
      <c r="QP7" s="121"/>
      <c r="QQ7" s="121"/>
      <c r="QR7" s="121"/>
      <c r="QS7" s="121"/>
      <c r="QT7" s="121"/>
      <c r="QU7" s="121"/>
      <c r="QV7" s="121"/>
      <c r="QW7" s="121"/>
      <c r="QX7" s="121"/>
      <c r="QY7" s="121"/>
      <c r="QZ7" s="121"/>
      <c r="RA7" s="121"/>
      <c r="RB7" s="121"/>
      <c r="RC7" s="121"/>
      <c r="RD7" s="121"/>
      <c r="RE7" s="121"/>
      <c r="RF7" s="121"/>
      <c r="RG7" s="121"/>
      <c r="RH7" s="121"/>
      <c r="RI7" s="121"/>
      <c r="RJ7" s="121"/>
      <c r="RK7" s="122"/>
      <c r="RL7" s="22"/>
      <c r="RN7" s="120"/>
      <c r="RO7" s="121"/>
      <c r="RP7" s="121"/>
      <c r="RQ7" s="121"/>
      <c r="RR7" s="121"/>
      <c r="RS7" s="121"/>
      <c r="RT7" s="121"/>
      <c r="RU7" s="121"/>
      <c r="RV7" s="121"/>
      <c r="RW7" s="121"/>
      <c r="RX7" s="121"/>
      <c r="RY7" s="121"/>
      <c r="RZ7" s="121"/>
      <c r="SA7" s="121"/>
      <c r="SB7" s="121"/>
      <c r="SC7" s="121"/>
      <c r="SD7" s="121"/>
      <c r="SE7" s="121"/>
      <c r="SF7" s="121"/>
      <c r="SG7" s="121"/>
      <c r="SH7" s="121"/>
      <c r="SI7" s="121"/>
      <c r="SJ7" s="122"/>
      <c r="SK7" s="120"/>
      <c r="SL7" s="121"/>
      <c r="SM7" s="121"/>
      <c r="SN7" s="121"/>
      <c r="SO7" s="121"/>
      <c r="SP7" s="121"/>
      <c r="SQ7" s="121"/>
      <c r="SR7" s="121"/>
      <c r="SS7" s="121"/>
      <c r="ST7" s="121"/>
      <c r="SU7" s="121"/>
      <c r="SV7" s="121"/>
      <c r="SW7" s="121"/>
      <c r="SX7" s="121"/>
      <c r="SY7" s="121"/>
      <c r="SZ7" s="121"/>
      <c r="TA7" s="121"/>
      <c r="TB7" s="121"/>
      <c r="TC7" s="121"/>
      <c r="TD7" s="121"/>
      <c r="TE7" s="121"/>
      <c r="TF7" s="121"/>
      <c r="TG7" s="122"/>
      <c r="TJ7" s="120"/>
      <c r="TK7" s="121"/>
      <c r="TL7" s="121"/>
      <c r="TM7" s="121"/>
      <c r="TN7" s="121"/>
      <c r="TO7" s="121"/>
      <c r="TP7" s="121"/>
      <c r="TQ7" s="121"/>
      <c r="TR7" s="121"/>
      <c r="TS7" s="121"/>
      <c r="TT7" s="121"/>
      <c r="TU7" s="121"/>
      <c r="TV7" s="121"/>
      <c r="TW7" s="121"/>
      <c r="TX7" s="121"/>
      <c r="TY7" s="121"/>
      <c r="TZ7" s="121"/>
      <c r="UA7" s="121"/>
      <c r="UB7" s="121"/>
      <c r="UC7" s="121"/>
      <c r="UD7" s="121"/>
      <c r="UE7" s="121"/>
      <c r="UF7" s="122"/>
      <c r="UG7" s="120"/>
      <c r="UH7" s="121"/>
      <c r="UI7" s="121"/>
      <c r="UJ7" s="121"/>
      <c r="UK7" s="121"/>
      <c r="UL7" s="121"/>
      <c r="UM7" s="121"/>
      <c r="UN7" s="121"/>
      <c r="UO7" s="121"/>
      <c r="UP7" s="121"/>
      <c r="UQ7" s="121"/>
      <c r="UR7" s="121"/>
      <c r="US7" s="121"/>
      <c r="UT7" s="121"/>
      <c r="UU7" s="121"/>
      <c r="UV7" s="121"/>
      <c r="UW7" s="121"/>
      <c r="UX7" s="121"/>
      <c r="UY7" s="121"/>
      <c r="UZ7" s="121"/>
      <c r="VA7" s="121"/>
      <c r="VB7" s="121"/>
      <c r="VC7" s="122"/>
      <c r="VD7" s="22"/>
      <c r="VF7" s="120"/>
      <c r="VG7" s="121"/>
      <c r="VH7" s="121"/>
      <c r="VI7" s="121"/>
      <c r="VJ7" s="121"/>
      <c r="VK7" s="121"/>
      <c r="VL7" s="121"/>
      <c r="VM7" s="121"/>
      <c r="VN7" s="121"/>
      <c r="VO7" s="121"/>
      <c r="VP7" s="121"/>
      <c r="VQ7" s="121"/>
      <c r="VR7" s="121"/>
      <c r="VS7" s="121"/>
      <c r="VT7" s="121"/>
      <c r="VU7" s="121"/>
      <c r="VV7" s="121"/>
      <c r="VW7" s="121"/>
      <c r="VX7" s="121"/>
      <c r="VY7" s="121"/>
      <c r="VZ7" s="121"/>
      <c r="WA7" s="121"/>
      <c r="WB7" s="122"/>
      <c r="WC7" s="120"/>
      <c r="WD7" s="121"/>
      <c r="WE7" s="121"/>
      <c r="WF7" s="121"/>
      <c r="WG7" s="121"/>
      <c r="WH7" s="121"/>
      <c r="WI7" s="121"/>
      <c r="WJ7" s="121"/>
      <c r="WK7" s="121"/>
      <c r="WL7" s="121"/>
      <c r="WM7" s="121"/>
      <c r="WN7" s="121"/>
      <c r="WO7" s="121"/>
      <c r="WP7" s="121"/>
      <c r="WQ7" s="121"/>
      <c r="WR7" s="121"/>
      <c r="WS7" s="121"/>
      <c r="WT7" s="121"/>
      <c r="WU7" s="121"/>
      <c r="WV7" s="121"/>
      <c r="WW7" s="121"/>
      <c r="WX7" s="121"/>
      <c r="WY7" s="122"/>
    </row>
    <row r="8" spans="2:623" ht="24.75" customHeight="1" x14ac:dyDescent="0.4">
      <c r="B8" s="123"/>
      <c r="C8" s="124"/>
      <c r="D8" s="124"/>
      <c r="E8" s="124"/>
      <c r="F8" s="124"/>
      <c r="G8" s="124"/>
      <c r="H8" s="124"/>
      <c r="I8" s="124"/>
      <c r="J8" s="124"/>
      <c r="K8" s="124"/>
      <c r="L8" s="124"/>
      <c r="M8" s="124"/>
      <c r="N8" s="124"/>
      <c r="O8" s="124"/>
      <c r="P8" s="124"/>
      <c r="Q8" s="124"/>
      <c r="R8" s="124"/>
      <c r="S8" s="124"/>
      <c r="T8" s="124"/>
      <c r="U8" s="124"/>
      <c r="V8" s="124"/>
      <c r="W8" s="124"/>
      <c r="X8" s="125"/>
      <c r="Y8" s="123"/>
      <c r="Z8" s="124"/>
      <c r="AA8" s="124"/>
      <c r="AB8" s="124"/>
      <c r="AC8" s="124"/>
      <c r="AD8" s="124"/>
      <c r="AE8" s="124"/>
      <c r="AF8" s="124"/>
      <c r="AG8" s="124"/>
      <c r="AH8" s="124"/>
      <c r="AI8" s="124"/>
      <c r="AJ8" s="124"/>
      <c r="AK8" s="124"/>
      <c r="AL8" s="124"/>
      <c r="AM8" s="124"/>
      <c r="AN8" s="124"/>
      <c r="AO8" s="124"/>
      <c r="AP8" s="124"/>
      <c r="AQ8" s="124"/>
      <c r="AR8" s="124"/>
      <c r="AS8" s="124"/>
      <c r="AT8" s="124"/>
      <c r="AU8" s="125"/>
      <c r="AV8" s="22"/>
      <c r="AX8" s="123"/>
      <c r="AY8" s="124"/>
      <c r="AZ8" s="124"/>
      <c r="BA8" s="124"/>
      <c r="BB8" s="124"/>
      <c r="BC8" s="124"/>
      <c r="BD8" s="124"/>
      <c r="BE8" s="124"/>
      <c r="BF8" s="124"/>
      <c r="BG8" s="124"/>
      <c r="BH8" s="124"/>
      <c r="BI8" s="124"/>
      <c r="BJ8" s="124"/>
      <c r="BK8" s="124"/>
      <c r="BL8" s="124"/>
      <c r="BM8" s="124"/>
      <c r="BN8" s="124"/>
      <c r="BO8" s="124"/>
      <c r="BP8" s="124"/>
      <c r="BQ8" s="124"/>
      <c r="BR8" s="124"/>
      <c r="BS8" s="124"/>
      <c r="BT8" s="125"/>
      <c r="BU8" s="123"/>
      <c r="BV8" s="124"/>
      <c r="BW8" s="124"/>
      <c r="BX8" s="124"/>
      <c r="BY8" s="124"/>
      <c r="BZ8" s="124"/>
      <c r="CA8" s="124"/>
      <c r="CB8" s="124"/>
      <c r="CC8" s="124"/>
      <c r="CD8" s="124"/>
      <c r="CE8" s="124"/>
      <c r="CF8" s="124"/>
      <c r="CG8" s="124"/>
      <c r="CH8" s="124"/>
      <c r="CI8" s="124"/>
      <c r="CJ8" s="124"/>
      <c r="CK8" s="124"/>
      <c r="CL8" s="124"/>
      <c r="CM8" s="124"/>
      <c r="CN8" s="124"/>
      <c r="CO8" s="124"/>
      <c r="CP8" s="124"/>
      <c r="CQ8" s="125"/>
      <c r="CR8" s="22"/>
      <c r="CT8" s="123"/>
      <c r="CU8" s="124"/>
      <c r="CV8" s="124"/>
      <c r="CW8" s="124"/>
      <c r="CX8" s="124"/>
      <c r="CY8" s="124"/>
      <c r="CZ8" s="124"/>
      <c r="DA8" s="124"/>
      <c r="DB8" s="124"/>
      <c r="DC8" s="124"/>
      <c r="DD8" s="124"/>
      <c r="DE8" s="124"/>
      <c r="DF8" s="124"/>
      <c r="DG8" s="124"/>
      <c r="DH8" s="124"/>
      <c r="DI8" s="124"/>
      <c r="DJ8" s="124"/>
      <c r="DK8" s="124"/>
      <c r="DL8" s="124"/>
      <c r="DM8" s="124"/>
      <c r="DN8" s="124"/>
      <c r="DO8" s="124"/>
      <c r="DP8" s="125"/>
      <c r="DQ8" s="123"/>
      <c r="DR8" s="124"/>
      <c r="DS8" s="124"/>
      <c r="DT8" s="124"/>
      <c r="DU8" s="124"/>
      <c r="DV8" s="124"/>
      <c r="DW8" s="124"/>
      <c r="DX8" s="124"/>
      <c r="DY8" s="124"/>
      <c r="DZ8" s="124"/>
      <c r="EA8" s="124"/>
      <c r="EB8" s="124"/>
      <c r="EC8" s="124"/>
      <c r="ED8" s="124"/>
      <c r="EE8" s="124"/>
      <c r="EF8" s="124"/>
      <c r="EG8" s="124"/>
      <c r="EH8" s="124"/>
      <c r="EI8" s="124"/>
      <c r="EJ8" s="124"/>
      <c r="EK8" s="124"/>
      <c r="EL8" s="124"/>
      <c r="EM8" s="125"/>
      <c r="EP8" s="123"/>
      <c r="EQ8" s="124"/>
      <c r="ER8" s="124"/>
      <c r="ES8" s="124"/>
      <c r="ET8" s="124"/>
      <c r="EU8" s="124"/>
      <c r="EV8" s="124"/>
      <c r="EW8" s="124"/>
      <c r="EX8" s="124"/>
      <c r="EY8" s="124"/>
      <c r="EZ8" s="124"/>
      <c r="FA8" s="124"/>
      <c r="FB8" s="124"/>
      <c r="FC8" s="124"/>
      <c r="FD8" s="124"/>
      <c r="FE8" s="124"/>
      <c r="FF8" s="124"/>
      <c r="FG8" s="124"/>
      <c r="FH8" s="124"/>
      <c r="FI8" s="124"/>
      <c r="FJ8" s="124"/>
      <c r="FK8" s="124"/>
      <c r="FL8" s="125"/>
      <c r="FM8" s="123"/>
      <c r="FN8" s="124"/>
      <c r="FO8" s="124"/>
      <c r="FP8" s="124"/>
      <c r="FQ8" s="124"/>
      <c r="FR8" s="124"/>
      <c r="FS8" s="124"/>
      <c r="FT8" s="124"/>
      <c r="FU8" s="124"/>
      <c r="FV8" s="124"/>
      <c r="FW8" s="124"/>
      <c r="FX8" s="124"/>
      <c r="FY8" s="124"/>
      <c r="FZ8" s="124"/>
      <c r="GA8" s="124"/>
      <c r="GB8" s="124"/>
      <c r="GC8" s="124"/>
      <c r="GD8" s="124"/>
      <c r="GE8" s="124"/>
      <c r="GF8" s="124"/>
      <c r="GG8" s="124"/>
      <c r="GH8" s="124"/>
      <c r="GI8" s="125"/>
      <c r="GL8" s="123"/>
      <c r="GM8" s="124"/>
      <c r="GN8" s="124"/>
      <c r="GO8" s="124"/>
      <c r="GP8" s="124"/>
      <c r="GQ8" s="124"/>
      <c r="GR8" s="124"/>
      <c r="GS8" s="124"/>
      <c r="GT8" s="124"/>
      <c r="GU8" s="124"/>
      <c r="GV8" s="124"/>
      <c r="GW8" s="124"/>
      <c r="GX8" s="124"/>
      <c r="GY8" s="124"/>
      <c r="GZ8" s="124"/>
      <c r="HA8" s="124"/>
      <c r="HB8" s="124"/>
      <c r="HC8" s="124"/>
      <c r="HD8" s="124"/>
      <c r="HE8" s="124"/>
      <c r="HF8" s="124"/>
      <c r="HG8" s="124"/>
      <c r="HH8" s="125"/>
      <c r="HI8" s="123"/>
      <c r="HJ8" s="124"/>
      <c r="HK8" s="124"/>
      <c r="HL8" s="124"/>
      <c r="HM8" s="124"/>
      <c r="HN8" s="124"/>
      <c r="HO8" s="124"/>
      <c r="HP8" s="124"/>
      <c r="HQ8" s="124"/>
      <c r="HR8" s="124"/>
      <c r="HS8" s="124"/>
      <c r="HT8" s="124"/>
      <c r="HU8" s="124"/>
      <c r="HV8" s="124"/>
      <c r="HW8" s="124"/>
      <c r="HX8" s="124"/>
      <c r="HY8" s="124"/>
      <c r="HZ8" s="124"/>
      <c r="IA8" s="124"/>
      <c r="IB8" s="124"/>
      <c r="IC8" s="124"/>
      <c r="ID8" s="124"/>
      <c r="IE8" s="125"/>
      <c r="IH8" s="123"/>
      <c r="II8" s="124"/>
      <c r="IJ8" s="124"/>
      <c r="IK8" s="124"/>
      <c r="IL8" s="124"/>
      <c r="IM8" s="124"/>
      <c r="IN8" s="124"/>
      <c r="IO8" s="124"/>
      <c r="IP8" s="124"/>
      <c r="IQ8" s="124"/>
      <c r="IR8" s="124"/>
      <c r="IS8" s="124"/>
      <c r="IT8" s="124"/>
      <c r="IU8" s="124"/>
      <c r="IV8" s="124"/>
      <c r="IW8" s="124"/>
      <c r="IX8" s="124"/>
      <c r="IY8" s="124"/>
      <c r="IZ8" s="124"/>
      <c r="JA8" s="124"/>
      <c r="JB8" s="124"/>
      <c r="JC8" s="124"/>
      <c r="JD8" s="125"/>
      <c r="JE8" s="123"/>
      <c r="JF8" s="124"/>
      <c r="JG8" s="124"/>
      <c r="JH8" s="124"/>
      <c r="JI8" s="124"/>
      <c r="JJ8" s="124"/>
      <c r="JK8" s="124"/>
      <c r="JL8" s="124"/>
      <c r="JM8" s="124"/>
      <c r="JN8" s="124"/>
      <c r="JO8" s="124"/>
      <c r="JP8" s="124"/>
      <c r="JQ8" s="124"/>
      <c r="JR8" s="124"/>
      <c r="JS8" s="124"/>
      <c r="JT8" s="124"/>
      <c r="JU8" s="124"/>
      <c r="JV8" s="124"/>
      <c r="JW8" s="124"/>
      <c r="JX8" s="124"/>
      <c r="JY8" s="124"/>
      <c r="JZ8" s="124"/>
      <c r="KA8" s="125"/>
      <c r="KD8" s="123"/>
      <c r="KE8" s="124"/>
      <c r="KF8" s="124"/>
      <c r="KG8" s="124"/>
      <c r="KH8" s="124"/>
      <c r="KI8" s="124"/>
      <c r="KJ8" s="124"/>
      <c r="KK8" s="124"/>
      <c r="KL8" s="124"/>
      <c r="KM8" s="124"/>
      <c r="KN8" s="124"/>
      <c r="KO8" s="124"/>
      <c r="KP8" s="124"/>
      <c r="KQ8" s="124"/>
      <c r="KR8" s="124"/>
      <c r="KS8" s="124"/>
      <c r="KT8" s="124"/>
      <c r="KU8" s="124"/>
      <c r="KV8" s="124"/>
      <c r="KW8" s="124"/>
      <c r="KX8" s="124"/>
      <c r="KY8" s="124"/>
      <c r="KZ8" s="125"/>
      <c r="LA8" s="123"/>
      <c r="LB8" s="124"/>
      <c r="LC8" s="124"/>
      <c r="LD8" s="124"/>
      <c r="LE8" s="124"/>
      <c r="LF8" s="124"/>
      <c r="LG8" s="124"/>
      <c r="LH8" s="124"/>
      <c r="LI8" s="124"/>
      <c r="LJ8" s="124"/>
      <c r="LK8" s="124"/>
      <c r="LL8" s="124"/>
      <c r="LM8" s="124"/>
      <c r="LN8" s="124"/>
      <c r="LO8" s="124"/>
      <c r="LP8" s="124"/>
      <c r="LQ8" s="124"/>
      <c r="LR8" s="124"/>
      <c r="LS8" s="124"/>
      <c r="LT8" s="124"/>
      <c r="LU8" s="124"/>
      <c r="LV8" s="124"/>
      <c r="LW8" s="125"/>
      <c r="LZ8" s="123"/>
      <c r="MA8" s="124"/>
      <c r="MB8" s="124"/>
      <c r="MC8" s="124"/>
      <c r="MD8" s="124"/>
      <c r="ME8" s="124"/>
      <c r="MF8" s="124"/>
      <c r="MG8" s="124"/>
      <c r="MH8" s="124"/>
      <c r="MI8" s="124"/>
      <c r="MJ8" s="124"/>
      <c r="MK8" s="124"/>
      <c r="ML8" s="124"/>
      <c r="MM8" s="124"/>
      <c r="MN8" s="124"/>
      <c r="MO8" s="124"/>
      <c r="MP8" s="124"/>
      <c r="MQ8" s="124"/>
      <c r="MR8" s="124"/>
      <c r="MS8" s="124"/>
      <c r="MT8" s="124"/>
      <c r="MU8" s="124"/>
      <c r="MV8" s="125"/>
      <c r="MW8" s="123"/>
      <c r="MX8" s="124"/>
      <c r="MY8" s="124"/>
      <c r="MZ8" s="124"/>
      <c r="NA8" s="124"/>
      <c r="NB8" s="124"/>
      <c r="NC8" s="124"/>
      <c r="ND8" s="124"/>
      <c r="NE8" s="124"/>
      <c r="NF8" s="124"/>
      <c r="NG8" s="124"/>
      <c r="NH8" s="124"/>
      <c r="NI8" s="124"/>
      <c r="NJ8" s="124"/>
      <c r="NK8" s="124"/>
      <c r="NL8" s="124"/>
      <c r="NM8" s="124"/>
      <c r="NN8" s="124"/>
      <c r="NO8" s="124"/>
      <c r="NP8" s="124"/>
      <c r="NQ8" s="124"/>
      <c r="NR8" s="124"/>
      <c r="NS8" s="125"/>
      <c r="NV8" s="123"/>
      <c r="NW8" s="124"/>
      <c r="NX8" s="124"/>
      <c r="NY8" s="124"/>
      <c r="NZ8" s="124"/>
      <c r="OA8" s="124"/>
      <c r="OB8" s="124"/>
      <c r="OC8" s="124"/>
      <c r="OD8" s="124"/>
      <c r="OE8" s="124"/>
      <c r="OF8" s="124"/>
      <c r="OG8" s="124"/>
      <c r="OH8" s="124"/>
      <c r="OI8" s="124"/>
      <c r="OJ8" s="124"/>
      <c r="OK8" s="124"/>
      <c r="OL8" s="124"/>
      <c r="OM8" s="124"/>
      <c r="ON8" s="124"/>
      <c r="OO8" s="124"/>
      <c r="OP8" s="124"/>
      <c r="OQ8" s="124"/>
      <c r="OR8" s="125"/>
      <c r="OS8" s="123"/>
      <c r="OT8" s="124"/>
      <c r="OU8" s="124"/>
      <c r="OV8" s="124"/>
      <c r="OW8" s="124"/>
      <c r="OX8" s="124"/>
      <c r="OY8" s="124"/>
      <c r="OZ8" s="124"/>
      <c r="PA8" s="124"/>
      <c r="PB8" s="124"/>
      <c r="PC8" s="124"/>
      <c r="PD8" s="124"/>
      <c r="PE8" s="124"/>
      <c r="PF8" s="124"/>
      <c r="PG8" s="124"/>
      <c r="PH8" s="124"/>
      <c r="PI8" s="124"/>
      <c r="PJ8" s="124"/>
      <c r="PK8" s="124"/>
      <c r="PL8" s="124"/>
      <c r="PM8" s="124"/>
      <c r="PN8" s="124"/>
      <c r="PO8" s="125"/>
      <c r="PR8" s="123"/>
      <c r="PS8" s="124"/>
      <c r="PT8" s="124"/>
      <c r="PU8" s="124"/>
      <c r="PV8" s="124"/>
      <c r="PW8" s="124"/>
      <c r="PX8" s="124"/>
      <c r="PY8" s="124"/>
      <c r="PZ8" s="124"/>
      <c r="QA8" s="124"/>
      <c r="QB8" s="124"/>
      <c r="QC8" s="124"/>
      <c r="QD8" s="124"/>
      <c r="QE8" s="124"/>
      <c r="QF8" s="124"/>
      <c r="QG8" s="124"/>
      <c r="QH8" s="124"/>
      <c r="QI8" s="124"/>
      <c r="QJ8" s="124"/>
      <c r="QK8" s="124"/>
      <c r="QL8" s="124"/>
      <c r="QM8" s="124"/>
      <c r="QN8" s="125"/>
      <c r="QO8" s="123"/>
      <c r="QP8" s="124"/>
      <c r="QQ8" s="124"/>
      <c r="QR8" s="124"/>
      <c r="QS8" s="124"/>
      <c r="QT8" s="124"/>
      <c r="QU8" s="124"/>
      <c r="QV8" s="124"/>
      <c r="QW8" s="124"/>
      <c r="QX8" s="124"/>
      <c r="QY8" s="124"/>
      <c r="QZ8" s="124"/>
      <c r="RA8" s="124"/>
      <c r="RB8" s="124"/>
      <c r="RC8" s="124"/>
      <c r="RD8" s="124"/>
      <c r="RE8" s="124"/>
      <c r="RF8" s="124"/>
      <c r="RG8" s="124"/>
      <c r="RH8" s="124"/>
      <c r="RI8" s="124"/>
      <c r="RJ8" s="124"/>
      <c r="RK8" s="125"/>
      <c r="RL8" s="22"/>
      <c r="RN8" s="123"/>
      <c r="RO8" s="124"/>
      <c r="RP8" s="124"/>
      <c r="RQ8" s="124"/>
      <c r="RR8" s="124"/>
      <c r="RS8" s="124"/>
      <c r="RT8" s="124"/>
      <c r="RU8" s="124"/>
      <c r="RV8" s="124"/>
      <c r="RW8" s="124"/>
      <c r="RX8" s="124"/>
      <c r="RY8" s="124"/>
      <c r="RZ8" s="124"/>
      <c r="SA8" s="124"/>
      <c r="SB8" s="124"/>
      <c r="SC8" s="124"/>
      <c r="SD8" s="124"/>
      <c r="SE8" s="124"/>
      <c r="SF8" s="124"/>
      <c r="SG8" s="124"/>
      <c r="SH8" s="124"/>
      <c r="SI8" s="124"/>
      <c r="SJ8" s="125"/>
      <c r="SK8" s="123"/>
      <c r="SL8" s="124"/>
      <c r="SM8" s="124"/>
      <c r="SN8" s="124"/>
      <c r="SO8" s="124"/>
      <c r="SP8" s="124"/>
      <c r="SQ8" s="124"/>
      <c r="SR8" s="124"/>
      <c r="SS8" s="124"/>
      <c r="ST8" s="124"/>
      <c r="SU8" s="124"/>
      <c r="SV8" s="124"/>
      <c r="SW8" s="124"/>
      <c r="SX8" s="124"/>
      <c r="SY8" s="124"/>
      <c r="SZ8" s="124"/>
      <c r="TA8" s="124"/>
      <c r="TB8" s="124"/>
      <c r="TC8" s="124"/>
      <c r="TD8" s="124"/>
      <c r="TE8" s="124"/>
      <c r="TF8" s="124"/>
      <c r="TG8" s="125"/>
      <c r="TJ8" s="123"/>
      <c r="TK8" s="124"/>
      <c r="TL8" s="124"/>
      <c r="TM8" s="124"/>
      <c r="TN8" s="124"/>
      <c r="TO8" s="124"/>
      <c r="TP8" s="124"/>
      <c r="TQ8" s="124"/>
      <c r="TR8" s="124"/>
      <c r="TS8" s="124"/>
      <c r="TT8" s="124"/>
      <c r="TU8" s="124"/>
      <c r="TV8" s="124"/>
      <c r="TW8" s="124"/>
      <c r="TX8" s="124"/>
      <c r="TY8" s="124"/>
      <c r="TZ8" s="124"/>
      <c r="UA8" s="124"/>
      <c r="UB8" s="124"/>
      <c r="UC8" s="124"/>
      <c r="UD8" s="124"/>
      <c r="UE8" s="124"/>
      <c r="UF8" s="125"/>
      <c r="UG8" s="123"/>
      <c r="UH8" s="124"/>
      <c r="UI8" s="124"/>
      <c r="UJ8" s="124"/>
      <c r="UK8" s="124"/>
      <c r="UL8" s="124"/>
      <c r="UM8" s="124"/>
      <c r="UN8" s="124"/>
      <c r="UO8" s="124"/>
      <c r="UP8" s="124"/>
      <c r="UQ8" s="124"/>
      <c r="UR8" s="124"/>
      <c r="US8" s="124"/>
      <c r="UT8" s="124"/>
      <c r="UU8" s="124"/>
      <c r="UV8" s="124"/>
      <c r="UW8" s="124"/>
      <c r="UX8" s="124"/>
      <c r="UY8" s="124"/>
      <c r="UZ8" s="124"/>
      <c r="VA8" s="124"/>
      <c r="VB8" s="124"/>
      <c r="VC8" s="125"/>
      <c r="VD8" s="22"/>
      <c r="VF8" s="123"/>
      <c r="VG8" s="124"/>
      <c r="VH8" s="124"/>
      <c r="VI8" s="124"/>
      <c r="VJ8" s="124"/>
      <c r="VK8" s="124"/>
      <c r="VL8" s="124"/>
      <c r="VM8" s="124"/>
      <c r="VN8" s="124"/>
      <c r="VO8" s="124"/>
      <c r="VP8" s="124"/>
      <c r="VQ8" s="124"/>
      <c r="VR8" s="124"/>
      <c r="VS8" s="124"/>
      <c r="VT8" s="124"/>
      <c r="VU8" s="124"/>
      <c r="VV8" s="124"/>
      <c r="VW8" s="124"/>
      <c r="VX8" s="124"/>
      <c r="VY8" s="124"/>
      <c r="VZ8" s="124"/>
      <c r="WA8" s="124"/>
      <c r="WB8" s="125"/>
      <c r="WC8" s="123"/>
      <c r="WD8" s="124"/>
      <c r="WE8" s="124"/>
      <c r="WF8" s="124"/>
      <c r="WG8" s="124"/>
      <c r="WH8" s="124"/>
      <c r="WI8" s="124"/>
      <c r="WJ8" s="124"/>
      <c r="WK8" s="124"/>
      <c r="WL8" s="124"/>
      <c r="WM8" s="124"/>
      <c r="WN8" s="124"/>
      <c r="WO8" s="124"/>
      <c r="WP8" s="124"/>
      <c r="WQ8" s="124"/>
      <c r="WR8" s="124"/>
      <c r="WS8" s="124"/>
      <c r="WT8" s="124"/>
      <c r="WU8" s="124"/>
      <c r="WV8" s="124"/>
      <c r="WW8" s="124"/>
      <c r="WX8" s="124"/>
      <c r="WY8" s="125"/>
    </row>
    <row r="9" spans="2:623" ht="24.75" customHeight="1" x14ac:dyDescent="0.4">
      <c r="B9" s="123"/>
      <c r="C9" s="124"/>
      <c r="D9" s="124"/>
      <c r="E9" s="124"/>
      <c r="F9" s="124"/>
      <c r="G9" s="124"/>
      <c r="H9" s="124"/>
      <c r="I9" s="124"/>
      <c r="J9" s="124"/>
      <c r="K9" s="124"/>
      <c r="L9" s="124"/>
      <c r="M9" s="124"/>
      <c r="N9" s="124"/>
      <c r="O9" s="124"/>
      <c r="P9" s="124"/>
      <c r="Q9" s="124"/>
      <c r="R9" s="124"/>
      <c r="S9" s="124"/>
      <c r="T9" s="124"/>
      <c r="U9" s="124"/>
      <c r="V9" s="124"/>
      <c r="W9" s="124"/>
      <c r="X9" s="125"/>
      <c r="Y9" s="123"/>
      <c r="Z9" s="124"/>
      <c r="AA9" s="124"/>
      <c r="AB9" s="124"/>
      <c r="AC9" s="124"/>
      <c r="AD9" s="124"/>
      <c r="AE9" s="124"/>
      <c r="AF9" s="124"/>
      <c r="AG9" s="124"/>
      <c r="AH9" s="124"/>
      <c r="AI9" s="124"/>
      <c r="AJ9" s="124"/>
      <c r="AK9" s="124"/>
      <c r="AL9" s="124"/>
      <c r="AM9" s="124"/>
      <c r="AN9" s="124"/>
      <c r="AO9" s="124"/>
      <c r="AP9" s="124"/>
      <c r="AQ9" s="124"/>
      <c r="AR9" s="124"/>
      <c r="AS9" s="124"/>
      <c r="AT9" s="124"/>
      <c r="AU9" s="125"/>
      <c r="AV9" s="22"/>
      <c r="AX9" s="123"/>
      <c r="AY9" s="124"/>
      <c r="AZ9" s="124"/>
      <c r="BA9" s="124"/>
      <c r="BB9" s="124"/>
      <c r="BC9" s="124"/>
      <c r="BD9" s="124"/>
      <c r="BE9" s="124"/>
      <c r="BF9" s="124"/>
      <c r="BG9" s="124"/>
      <c r="BH9" s="124"/>
      <c r="BI9" s="124"/>
      <c r="BJ9" s="124"/>
      <c r="BK9" s="124"/>
      <c r="BL9" s="124"/>
      <c r="BM9" s="124"/>
      <c r="BN9" s="124"/>
      <c r="BO9" s="124"/>
      <c r="BP9" s="124"/>
      <c r="BQ9" s="124"/>
      <c r="BR9" s="124"/>
      <c r="BS9" s="124"/>
      <c r="BT9" s="125"/>
      <c r="BU9" s="123"/>
      <c r="BV9" s="124"/>
      <c r="BW9" s="124"/>
      <c r="BX9" s="124"/>
      <c r="BY9" s="124"/>
      <c r="BZ9" s="124"/>
      <c r="CA9" s="124"/>
      <c r="CB9" s="124"/>
      <c r="CC9" s="124"/>
      <c r="CD9" s="124"/>
      <c r="CE9" s="124"/>
      <c r="CF9" s="124"/>
      <c r="CG9" s="124"/>
      <c r="CH9" s="124"/>
      <c r="CI9" s="124"/>
      <c r="CJ9" s="124"/>
      <c r="CK9" s="124"/>
      <c r="CL9" s="124"/>
      <c r="CM9" s="124"/>
      <c r="CN9" s="124"/>
      <c r="CO9" s="124"/>
      <c r="CP9" s="124"/>
      <c r="CQ9" s="125"/>
      <c r="CR9" s="22"/>
      <c r="CT9" s="123"/>
      <c r="CU9" s="124"/>
      <c r="CV9" s="124"/>
      <c r="CW9" s="124"/>
      <c r="CX9" s="124"/>
      <c r="CY9" s="124"/>
      <c r="CZ9" s="124"/>
      <c r="DA9" s="124"/>
      <c r="DB9" s="124"/>
      <c r="DC9" s="124"/>
      <c r="DD9" s="124"/>
      <c r="DE9" s="124"/>
      <c r="DF9" s="124"/>
      <c r="DG9" s="124"/>
      <c r="DH9" s="124"/>
      <c r="DI9" s="124"/>
      <c r="DJ9" s="124"/>
      <c r="DK9" s="124"/>
      <c r="DL9" s="124"/>
      <c r="DM9" s="124"/>
      <c r="DN9" s="124"/>
      <c r="DO9" s="124"/>
      <c r="DP9" s="125"/>
      <c r="DQ9" s="123"/>
      <c r="DR9" s="124"/>
      <c r="DS9" s="124"/>
      <c r="DT9" s="124"/>
      <c r="DU9" s="124"/>
      <c r="DV9" s="124"/>
      <c r="DW9" s="124"/>
      <c r="DX9" s="124"/>
      <c r="DY9" s="124"/>
      <c r="DZ9" s="124"/>
      <c r="EA9" s="124"/>
      <c r="EB9" s="124"/>
      <c r="EC9" s="124"/>
      <c r="ED9" s="124"/>
      <c r="EE9" s="124"/>
      <c r="EF9" s="124"/>
      <c r="EG9" s="124"/>
      <c r="EH9" s="124"/>
      <c r="EI9" s="124"/>
      <c r="EJ9" s="124"/>
      <c r="EK9" s="124"/>
      <c r="EL9" s="124"/>
      <c r="EM9" s="125"/>
      <c r="EP9" s="123"/>
      <c r="EQ9" s="124"/>
      <c r="ER9" s="124"/>
      <c r="ES9" s="124"/>
      <c r="ET9" s="124"/>
      <c r="EU9" s="124"/>
      <c r="EV9" s="124"/>
      <c r="EW9" s="124"/>
      <c r="EX9" s="124"/>
      <c r="EY9" s="124"/>
      <c r="EZ9" s="124"/>
      <c r="FA9" s="124"/>
      <c r="FB9" s="124"/>
      <c r="FC9" s="124"/>
      <c r="FD9" s="124"/>
      <c r="FE9" s="124"/>
      <c r="FF9" s="124"/>
      <c r="FG9" s="124"/>
      <c r="FH9" s="124"/>
      <c r="FI9" s="124"/>
      <c r="FJ9" s="124"/>
      <c r="FK9" s="124"/>
      <c r="FL9" s="125"/>
      <c r="FM9" s="123"/>
      <c r="FN9" s="124"/>
      <c r="FO9" s="124"/>
      <c r="FP9" s="124"/>
      <c r="FQ9" s="124"/>
      <c r="FR9" s="124"/>
      <c r="FS9" s="124"/>
      <c r="FT9" s="124"/>
      <c r="FU9" s="124"/>
      <c r="FV9" s="124"/>
      <c r="FW9" s="124"/>
      <c r="FX9" s="124"/>
      <c r="FY9" s="124"/>
      <c r="FZ9" s="124"/>
      <c r="GA9" s="124"/>
      <c r="GB9" s="124"/>
      <c r="GC9" s="124"/>
      <c r="GD9" s="124"/>
      <c r="GE9" s="124"/>
      <c r="GF9" s="124"/>
      <c r="GG9" s="124"/>
      <c r="GH9" s="124"/>
      <c r="GI9" s="125"/>
      <c r="GL9" s="123"/>
      <c r="GM9" s="124"/>
      <c r="GN9" s="124"/>
      <c r="GO9" s="124"/>
      <c r="GP9" s="124"/>
      <c r="GQ9" s="124"/>
      <c r="GR9" s="124"/>
      <c r="GS9" s="124"/>
      <c r="GT9" s="124"/>
      <c r="GU9" s="124"/>
      <c r="GV9" s="124"/>
      <c r="GW9" s="124"/>
      <c r="GX9" s="124"/>
      <c r="GY9" s="124"/>
      <c r="GZ9" s="124"/>
      <c r="HA9" s="124"/>
      <c r="HB9" s="124"/>
      <c r="HC9" s="124"/>
      <c r="HD9" s="124"/>
      <c r="HE9" s="124"/>
      <c r="HF9" s="124"/>
      <c r="HG9" s="124"/>
      <c r="HH9" s="125"/>
      <c r="HI9" s="123"/>
      <c r="HJ9" s="124"/>
      <c r="HK9" s="124"/>
      <c r="HL9" s="124"/>
      <c r="HM9" s="124"/>
      <c r="HN9" s="124"/>
      <c r="HO9" s="124"/>
      <c r="HP9" s="124"/>
      <c r="HQ9" s="124"/>
      <c r="HR9" s="124"/>
      <c r="HS9" s="124"/>
      <c r="HT9" s="124"/>
      <c r="HU9" s="124"/>
      <c r="HV9" s="124"/>
      <c r="HW9" s="124"/>
      <c r="HX9" s="124"/>
      <c r="HY9" s="124"/>
      <c r="HZ9" s="124"/>
      <c r="IA9" s="124"/>
      <c r="IB9" s="124"/>
      <c r="IC9" s="124"/>
      <c r="ID9" s="124"/>
      <c r="IE9" s="125"/>
      <c r="IH9" s="123"/>
      <c r="II9" s="124"/>
      <c r="IJ9" s="124"/>
      <c r="IK9" s="124"/>
      <c r="IL9" s="124"/>
      <c r="IM9" s="124"/>
      <c r="IN9" s="124"/>
      <c r="IO9" s="124"/>
      <c r="IP9" s="124"/>
      <c r="IQ9" s="124"/>
      <c r="IR9" s="124"/>
      <c r="IS9" s="124"/>
      <c r="IT9" s="124"/>
      <c r="IU9" s="124"/>
      <c r="IV9" s="124"/>
      <c r="IW9" s="124"/>
      <c r="IX9" s="124"/>
      <c r="IY9" s="124"/>
      <c r="IZ9" s="124"/>
      <c r="JA9" s="124"/>
      <c r="JB9" s="124"/>
      <c r="JC9" s="124"/>
      <c r="JD9" s="125"/>
      <c r="JE9" s="123"/>
      <c r="JF9" s="124"/>
      <c r="JG9" s="124"/>
      <c r="JH9" s="124"/>
      <c r="JI9" s="124"/>
      <c r="JJ9" s="124"/>
      <c r="JK9" s="124"/>
      <c r="JL9" s="124"/>
      <c r="JM9" s="124"/>
      <c r="JN9" s="124"/>
      <c r="JO9" s="124"/>
      <c r="JP9" s="124"/>
      <c r="JQ9" s="124"/>
      <c r="JR9" s="124"/>
      <c r="JS9" s="124"/>
      <c r="JT9" s="124"/>
      <c r="JU9" s="124"/>
      <c r="JV9" s="124"/>
      <c r="JW9" s="124"/>
      <c r="JX9" s="124"/>
      <c r="JY9" s="124"/>
      <c r="JZ9" s="124"/>
      <c r="KA9" s="125"/>
      <c r="KD9" s="123"/>
      <c r="KE9" s="124"/>
      <c r="KF9" s="124"/>
      <c r="KG9" s="124"/>
      <c r="KH9" s="124"/>
      <c r="KI9" s="124"/>
      <c r="KJ9" s="124"/>
      <c r="KK9" s="124"/>
      <c r="KL9" s="124"/>
      <c r="KM9" s="124"/>
      <c r="KN9" s="124"/>
      <c r="KO9" s="124"/>
      <c r="KP9" s="124"/>
      <c r="KQ9" s="124"/>
      <c r="KR9" s="124"/>
      <c r="KS9" s="124"/>
      <c r="KT9" s="124"/>
      <c r="KU9" s="124"/>
      <c r="KV9" s="124"/>
      <c r="KW9" s="124"/>
      <c r="KX9" s="124"/>
      <c r="KY9" s="124"/>
      <c r="KZ9" s="125"/>
      <c r="LA9" s="123"/>
      <c r="LB9" s="124"/>
      <c r="LC9" s="124"/>
      <c r="LD9" s="124"/>
      <c r="LE9" s="124"/>
      <c r="LF9" s="124"/>
      <c r="LG9" s="124"/>
      <c r="LH9" s="124"/>
      <c r="LI9" s="124"/>
      <c r="LJ9" s="124"/>
      <c r="LK9" s="124"/>
      <c r="LL9" s="124"/>
      <c r="LM9" s="124"/>
      <c r="LN9" s="124"/>
      <c r="LO9" s="124"/>
      <c r="LP9" s="124"/>
      <c r="LQ9" s="124"/>
      <c r="LR9" s="124"/>
      <c r="LS9" s="124"/>
      <c r="LT9" s="124"/>
      <c r="LU9" s="124"/>
      <c r="LV9" s="124"/>
      <c r="LW9" s="125"/>
      <c r="LZ9" s="123"/>
      <c r="MA9" s="124"/>
      <c r="MB9" s="124"/>
      <c r="MC9" s="124"/>
      <c r="MD9" s="124"/>
      <c r="ME9" s="124"/>
      <c r="MF9" s="124"/>
      <c r="MG9" s="124"/>
      <c r="MH9" s="124"/>
      <c r="MI9" s="124"/>
      <c r="MJ9" s="124"/>
      <c r="MK9" s="124"/>
      <c r="ML9" s="124"/>
      <c r="MM9" s="124"/>
      <c r="MN9" s="124"/>
      <c r="MO9" s="124"/>
      <c r="MP9" s="124"/>
      <c r="MQ9" s="124"/>
      <c r="MR9" s="124"/>
      <c r="MS9" s="124"/>
      <c r="MT9" s="124"/>
      <c r="MU9" s="124"/>
      <c r="MV9" s="125"/>
      <c r="MW9" s="123"/>
      <c r="MX9" s="124"/>
      <c r="MY9" s="124"/>
      <c r="MZ9" s="124"/>
      <c r="NA9" s="124"/>
      <c r="NB9" s="124"/>
      <c r="NC9" s="124"/>
      <c r="ND9" s="124"/>
      <c r="NE9" s="124"/>
      <c r="NF9" s="124"/>
      <c r="NG9" s="124"/>
      <c r="NH9" s="124"/>
      <c r="NI9" s="124"/>
      <c r="NJ9" s="124"/>
      <c r="NK9" s="124"/>
      <c r="NL9" s="124"/>
      <c r="NM9" s="124"/>
      <c r="NN9" s="124"/>
      <c r="NO9" s="124"/>
      <c r="NP9" s="124"/>
      <c r="NQ9" s="124"/>
      <c r="NR9" s="124"/>
      <c r="NS9" s="125"/>
      <c r="NV9" s="123"/>
      <c r="NW9" s="124"/>
      <c r="NX9" s="124"/>
      <c r="NY9" s="124"/>
      <c r="NZ9" s="124"/>
      <c r="OA9" s="124"/>
      <c r="OB9" s="124"/>
      <c r="OC9" s="124"/>
      <c r="OD9" s="124"/>
      <c r="OE9" s="124"/>
      <c r="OF9" s="124"/>
      <c r="OG9" s="124"/>
      <c r="OH9" s="124"/>
      <c r="OI9" s="124"/>
      <c r="OJ9" s="124"/>
      <c r="OK9" s="124"/>
      <c r="OL9" s="124"/>
      <c r="OM9" s="124"/>
      <c r="ON9" s="124"/>
      <c r="OO9" s="124"/>
      <c r="OP9" s="124"/>
      <c r="OQ9" s="124"/>
      <c r="OR9" s="125"/>
      <c r="OS9" s="123"/>
      <c r="OT9" s="124"/>
      <c r="OU9" s="124"/>
      <c r="OV9" s="124"/>
      <c r="OW9" s="124"/>
      <c r="OX9" s="124"/>
      <c r="OY9" s="124"/>
      <c r="OZ9" s="124"/>
      <c r="PA9" s="124"/>
      <c r="PB9" s="124"/>
      <c r="PC9" s="124"/>
      <c r="PD9" s="124"/>
      <c r="PE9" s="124"/>
      <c r="PF9" s="124"/>
      <c r="PG9" s="124"/>
      <c r="PH9" s="124"/>
      <c r="PI9" s="124"/>
      <c r="PJ9" s="124"/>
      <c r="PK9" s="124"/>
      <c r="PL9" s="124"/>
      <c r="PM9" s="124"/>
      <c r="PN9" s="124"/>
      <c r="PO9" s="125"/>
      <c r="PR9" s="123"/>
      <c r="PS9" s="124"/>
      <c r="PT9" s="124"/>
      <c r="PU9" s="124"/>
      <c r="PV9" s="124"/>
      <c r="PW9" s="124"/>
      <c r="PX9" s="124"/>
      <c r="PY9" s="124"/>
      <c r="PZ9" s="124"/>
      <c r="QA9" s="124"/>
      <c r="QB9" s="124"/>
      <c r="QC9" s="124"/>
      <c r="QD9" s="124"/>
      <c r="QE9" s="124"/>
      <c r="QF9" s="124"/>
      <c r="QG9" s="124"/>
      <c r="QH9" s="124"/>
      <c r="QI9" s="124"/>
      <c r="QJ9" s="124"/>
      <c r="QK9" s="124"/>
      <c r="QL9" s="124"/>
      <c r="QM9" s="124"/>
      <c r="QN9" s="125"/>
      <c r="QO9" s="123"/>
      <c r="QP9" s="124"/>
      <c r="QQ9" s="124"/>
      <c r="QR9" s="124"/>
      <c r="QS9" s="124"/>
      <c r="QT9" s="124"/>
      <c r="QU9" s="124"/>
      <c r="QV9" s="124"/>
      <c r="QW9" s="124"/>
      <c r="QX9" s="124"/>
      <c r="QY9" s="124"/>
      <c r="QZ9" s="124"/>
      <c r="RA9" s="124"/>
      <c r="RB9" s="124"/>
      <c r="RC9" s="124"/>
      <c r="RD9" s="124"/>
      <c r="RE9" s="124"/>
      <c r="RF9" s="124"/>
      <c r="RG9" s="124"/>
      <c r="RH9" s="124"/>
      <c r="RI9" s="124"/>
      <c r="RJ9" s="124"/>
      <c r="RK9" s="125"/>
      <c r="RL9" s="22"/>
      <c r="RN9" s="123"/>
      <c r="RO9" s="124"/>
      <c r="RP9" s="124"/>
      <c r="RQ9" s="124"/>
      <c r="RR9" s="124"/>
      <c r="RS9" s="124"/>
      <c r="RT9" s="124"/>
      <c r="RU9" s="124"/>
      <c r="RV9" s="124"/>
      <c r="RW9" s="124"/>
      <c r="RX9" s="124"/>
      <c r="RY9" s="124"/>
      <c r="RZ9" s="124"/>
      <c r="SA9" s="124"/>
      <c r="SB9" s="124"/>
      <c r="SC9" s="124"/>
      <c r="SD9" s="124"/>
      <c r="SE9" s="124"/>
      <c r="SF9" s="124"/>
      <c r="SG9" s="124"/>
      <c r="SH9" s="124"/>
      <c r="SI9" s="124"/>
      <c r="SJ9" s="125"/>
      <c r="SK9" s="123"/>
      <c r="SL9" s="124"/>
      <c r="SM9" s="124"/>
      <c r="SN9" s="124"/>
      <c r="SO9" s="124"/>
      <c r="SP9" s="124"/>
      <c r="SQ9" s="124"/>
      <c r="SR9" s="124"/>
      <c r="SS9" s="124"/>
      <c r="ST9" s="124"/>
      <c r="SU9" s="124"/>
      <c r="SV9" s="124"/>
      <c r="SW9" s="124"/>
      <c r="SX9" s="124"/>
      <c r="SY9" s="124"/>
      <c r="SZ9" s="124"/>
      <c r="TA9" s="124"/>
      <c r="TB9" s="124"/>
      <c r="TC9" s="124"/>
      <c r="TD9" s="124"/>
      <c r="TE9" s="124"/>
      <c r="TF9" s="124"/>
      <c r="TG9" s="125"/>
      <c r="TJ9" s="123"/>
      <c r="TK9" s="124"/>
      <c r="TL9" s="124"/>
      <c r="TM9" s="124"/>
      <c r="TN9" s="124"/>
      <c r="TO9" s="124"/>
      <c r="TP9" s="124"/>
      <c r="TQ9" s="124"/>
      <c r="TR9" s="124"/>
      <c r="TS9" s="124"/>
      <c r="TT9" s="124"/>
      <c r="TU9" s="124"/>
      <c r="TV9" s="124"/>
      <c r="TW9" s="124"/>
      <c r="TX9" s="124"/>
      <c r="TY9" s="124"/>
      <c r="TZ9" s="124"/>
      <c r="UA9" s="124"/>
      <c r="UB9" s="124"/>
      <c r="UC9" s="124"/>
      <c r="UD9" s="124"/>
      <c r="UE9" s="124"/>
      <c r="UF9" s="125"/>
      <c r="UG9" s="123"/>
      <c r="UH9" s="124"/>
      <c r="UI9" s="124"/>
      <c r="UJ9" s="124"/>
      <c r="UK9" s="124"/>
      <c r="UL9" s="124"/>
      <c r="UM9" s="124"/>
      <c r="UN9" s="124"/>
      <c r="UO9" s="124"/>
      <c r="UP9" s="124"/>
      <c r="UQ9" s="124"/>
      <c r="UR9" s="124"/>
      <c r="US9" s="124"/>
      <c r="UT9" s="124"/>
      <c r="UU9" s="124"/>
      <c r="UV9" s="124"/>
      <c r="UW9" s="124"/>
      <c r="UX9" s="124"/>
      <c r="UY9" s="124"/>
      <c r="UZ9" s="124"/>
      <c r="VA9" s="124"/>
      <c r="VB9" s="124"/>
      <c r="VC9" s="125"/>
      <c r="VD9" s="22"/>
      <c r="VF9" s="123"/>
      <c r="VG9" s="124"/>
      <c r="VH9" s="124"/>
      <c r="VI9" s="124"/>
      <c r="VJ9" s="124"/>
      <c r="VK9" s="124"/>
      <c r="VL9" s="124"/>
      <c r="VM9" s="124"/>
      <c r="VN9" s="124"/>
      <c r="VO9" s="124"/>
      <c r="VP9" s="124"/>
      <c r="VQ9" s="124"/>
      <c r="VR9" s="124"/>
      <c r="VS9" s="124"/>
      <c r="VT9" s="124"/>
      <c r="VU9" s="124"/>
      <c r="VV9" s="124"/>
      <c r="VW9" s="124"/>
      <c r="VX9" s="124"/>
      <c r="VY9" s="124"/>
      <c r="VZ9" s="124"/>
      <c r="WA9" s="124"/>
      <c r="WB9" s="125"/>
      <c r="WC9" s="123"/>
      <c r="WD9" s="124"/>
      <c r="WE9" s="124"/>
      <c r="WF9" s="124"/>
      <c r="WG9" s="124"/>
      <c r="WH9" s="124"/>
      <c r="WI9" s="124"/>
      <c r="WJ9" s="124"/>
      <c r="WK9" s="124"/>
      <c r="WL9" s="124"/>
      <c r="WM9" s="124"/>
      <c r="WN9" s="124"/>
      <c r="WO9" s="124"/>
      <c r="WP9" s="124"/>
      <c r="WQ9" s="124"/>
      <c r="WR9" s="124"/>
      <c r="WS9" s="124"/>
      <c r="WT9" s="124"/>
      <c r="WU9" s="124"/>
      <c r="WV9" s="124"/>
      <c r="WW9" s="124"/>
      <c r="WX9" s="124"/>
      <c r="WY9" s="125"/>
    </row>
    <row r="10" spans="2:623" ht="24.75" customHeight="1" x14ac:dyDescent="0.4">
      <c r="B10" s="123"/>
      <c r="C10" s="124"/>
      <c r="D10" s="124"/>
      <c r="E10" s="124"/>
      <c r="F10" s="124"/>
      <c r="G10" s="124"/>
      <c r="H10" s="124"/>
      <c r="I10" s="124"/>
      <c r="J10" s="124"/>
      <c r="K10" s="124"/>
      <c r="L10" s="124"/>
      <c r="M10" s="124"/>
      <c r="N10" s="124"/>
      <c r="O10" s="124"/>
      <c r="P10" s="124"/>
      <c r="Q10" s="124"/>
      <c r="R10" s="124"/>
      <c r="S10" s="124"/>
      <c r="T10" s="124"/>
      <c r="U10" s="124"/>
      <c r="V10" s="124"/>
      <c r="W10" s="124"/>
      <c r="X10" s="125"/>
      <c r="Y10" s="123"/>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5"/>
      <c r="AV10" s="22"/>
      <c r="AX10" s="123"/>
      <c r="AY10" s="124"/>
      <c r="AZ10" s="124"/>
      <c r="BA10" s="124"/>
      <c r="BB10" s="124"/>
      <c r="BC10" s="124"/>
      <c r="BD10" s="124"/>
      <c r="BE10" s="124"/>
      <c r="BF10" s="124"/>
      <c r="BG10" s="124"/>
      <c r="BH10" s="124"/>
      <c r="BI10" s="124"/>
      <c r="BJ10" s="124"/>
      <c r="BK10" s="124"/>
      <c r="BL10" s="124"/>
      <c r="BM10" s="124"/>
      <c r="BN10" s="124"/>
      <c r="BO10" s="124"/>
      <c r="BP10" s="124"/>
      <c r="BQ10" s="124"/>
      <c r="BR10" s="124"/>
      <c r="BS10" s="124"/>
      <c r="BT10" s="125"/>
      <c r="BU10" s="123"/>
      <c r="BV10" s="124"/>
      <c r="BW10" s="124"/>
      <c r="BX10" s="124"/>
      <c r="BY10" s="124"/>
      <c r="BZ10" s="124"/>
      <c r="CA10" s="124"/>
      <c r="CB10" s="124"/>
      <c r="CC10" s="124"/>
      <c r="CD10" s="124"/>
      <c r="CE10" s="124"/>
      <c r="CF10" s="124"/>
      <c r="CG10" s="124"/>
      <c r="CH10" s="124"/>
      <c r="CI10" s="124"/>
      <c r="CJ10" s="124"/>
      <c r="CK10" s="124"/>
      <c r="CL10" s="124"/>
      <c r="CM10" s="124"/>
      <c r="CN10" s="124"/>
      <c r="CO10" s="124"/>
      <c r="CP10" s="124"/>
      <c r="CQ10" s="125"/>
      <c r="CR10" s="22"/>
      <c r="CT10" s="123"/>
      <c r="CU10" s="124"/>
      <c r="CV10" s="124"/>
      <c r="CW10" s="124"/>
      <c r="CX10" s="124"/>
      <c r="CY10" s="124"/>
      <c r="CZ10" s="124"/>
      <c r="DA10" s="124"/>
      <c r="DB10" s="124"/>
      <c r="DC10" s="124"/>
      <c r="DD10" s="124"/>
      <c r="DE10" s="124"/>
      <c r="DF10" s="124"/>
      <c r="DG10" s="124"/>
      <c r="DH10" s="124"/>
      <c r="DI10" s="124"/>
      <c r="DJ10" s="124"/>
      <c r="DK10" s="124"/>
      <c r="DL10" s="124"/>
      <c r="DM10" s="124"/>
      <c r="DN10" s="124"/>
      <c r="DO10" s="124"/>
      <c r="DP10" s="125"/>
      <c r="DQ10" s="123"/>
      <c r="DR10" s="124"/>
      <c r="DS10" s="124"/>
      <c r="DT10" s="124"/>
      <c r="DU10" s="124"/>
      <c r="DV10" s="124"/>
      <c r="DW10" s="124"/>
      <c r="DX10" s="124"/>
      <c r="DY10" s="124"/>
      <c r="DZ10" s="124"/>
      <c r="EA10" s="124"/>
      <c r="EB10" s="124"/>
      <c r="EC10" s="124"/>
      <c r="ED10" s="124"/>
      <c r="EE10" s="124"/>
      <c r="EF10" s="124"/>
      <c r="EG10" s="124"/>
      <c r="EH10" s="124"/>
      <c r="EI10" s="124"/>
      <c r="EJ10" s="124"/>
      <c r="EK10" s="124"/>
      <c r="EL10" s="124"/>
      <c r="EM10" s="125"/>
      <c r="EP10" s="123"/>
      <c r="EQ10" s="124"/>
      <c r="ER10" s="124"/>
      <c r="ES10" s="124"/>
      <c r="ET10" s="124"/>
      <c r="EU10" s="124"/>
      <c r="EV10" s="124"/>
      <c r="EW10" s="124"/>
      <c r="EX10" s="124"/>
      <c r="EY10" s="124"/>
      <c r="EZ10" s="124"/>
      <c r="FA10" s="124"/>
      <c r="FB10" s="124"/>
      <c r="FC10" s="124"/>
      <c r="FD10" s="124"/>
      <c r="FE10" s="124"/>
      <c r="FF10" s="124"/>
      <c r="FG10" s="124"/>
      <c r="FH10" s="124"/>
      <c r="FI10" s="124"/>
      <c r="FJ10" s="124"/>
      <c r="FK10" s="124"/>
      <c r="FL10" s="125"/>
      <c r="FM10" s="123"/>
      <c r="FN10" s="124"/>
      <c r="FO10" s="124"/>
      <c r="FP10" s="124"/>
      <c r="FQ10" s="124"/>
      <c r="FR10" s="124"/>
      <c r="FS10" s="124"/>
      <c r="FT10" s="124"/>
      <c r="FU10" s="124"/>
      <c r="FV10" s="124"/>
      <c r="FW10" s="124"/>
      <c r="FX10" s="124"/>
      <c r="FY10" s="124"/>
      <c r="FZ10" s="124"/>
      <c r="GA10" s="124"/>
      <c r="GB10" s="124"/>
      <c r="GC10" s="124"/>
      <c r="GD10" s="124"/>
      <c r="GE10" s="124"/>
      <c r="GF10" s="124"/>
      <c r="GG10" s="124"/>
      <c r="GH10" s="124"/>
      <c r="GI10" s="125"/>
      <c r="GL10" s="123"/>
      <c r="GM10" s="124"/>
      <c r="GN10" s="124"/>
      <c r="GO10" s="124"/>
      <c r="GP10" s="124"/>
      <c r="GQ10" s="124"/>
      <c r="GR10" s="124"/>
      <c r="GS10" s="124"/>
      <c r="GT10" s="124"/>
      <c r="GU10" s="124"/>
      <c r="GV10" s="124"/>
      <c r="GW10" s="124"/>
      <c r="GX10" s="124"/>
      <c r="GY10" s="124"/>
      <c r="GZ10" s="124"/>
      <c r="HA10" s="124"/>
      <c r="HB10" s="124"/>
      <c r="HC10" s="124"/>
      <c r="HD10" s="124"/>
      <c r="HE10" s="124"/>
      <c r="HF10" s="124"/>
      <c r="HG10" s="124"/>
      <c r="HH10" s="125"/>
      <c r="HI10" s="123"/>
      <c r="HJ10" s="124"/>
      <c r="HK10" s="124"/>
      <c r="HL10" s="124"/>
      <c r="HM10" s="124"/>
      <c r="HN10" s="124"/>
      <c r="HO10" s="124"/>
      <c r="HP10" s="124"/>
      <c r="HQ10" s="124"/>
      <c r="HR10" s="124"/>
      <c r="HS10" s="124"/>
      <c r="HT10" s="124"/>
      <c r="HU10" s="124"/>
      <c r="HV10" s="124"/>
      <c r="HW10" s="124"/>
      <c r="HX10" s="124"/>
      <c r="HY10" s="124"/>
      <c r="HZ10" s="124"/>
      <c r="IA10" s="124"/>
      <c r="IB10" s="124"/>
      <c r="IC10" s="124"/>
      <c r="ID10" s="124"/>
      <c r="IE10" s="125"/>
      <c r="IH10" s="123"/>
      <c r="II10" s="124"/>
      <c r="IJ10" s="124"/>
      <c r="IK10" s="124"/>
      <c r="IL10" s="124"/>
      <c r="IM10" s="124"/>
      <c r="IN10" s="124"/>
      <c r="IO10" s="124"/>
      <c r="IP10" s="124"/>
      <c r="IQ10" s="124"/>
      <c r="IR10" s="124"/>
      <c r="IS10" s="124"/>
      <c r="IT10" s="124"/>
      <c r="IU10" s="124"/>
      <c r="IV10" s="124"/>
      <c r="IW10" s="124"/>
      <c r="IX10" s="124"/>
      <c r="IY10" s="124"/>
      <c r="IZ10" s="124"/>
      <c r="JA10" s="124"/>
      <c r="JB10" s="124"/>
      <c r="JC10" s="124"/>
      <c r="JD10" s="125"/>
      <c r="JE10" s="123"/>
      <c r="JF10" s="124"/>
      <c r="JG10" s="124"/>
      <c r="JH10" s="124"/>
      <c r="JI10" s="124"/>
      <c r="JJ10" s="124"/>
      <c r="JK10" s="124"/>
      <c r="JL10" s="124"/>
      <c r="JM10" s="124"/>
      <c r="JN10" s="124"/>
      <c r="JO10" s="124"/>
      <c r="JP10" s="124"/>
      <c r="JQ10" s="124"/>
      <c r="JR10" s="124"/>
      <c r="JS10" s="124"/>
      <c r="JT10" s="124"/>
      <c r="JU10" s="124"/>
      <c r="JV10" s="124"/>
      <c r="JW10" s="124"/>
      <c r="JX10" s="124"/>
      <c r="JY10" s="124"/>
      <c r="JZ10" s="124"/>
      <c r="KA10" s="125"/>
      <c r="KD10" s="123"/>
      <c r="KE10" s="124"/>
      <c r="KF10" s="124"/>
      <c r="KG10" s="124"/>
      <c r="KH10" s="124"/>
      <c r="KI10" s="124"/>
      <c r="KJ10" s="124"/>
      <c r="KK10" s="124"/>
      <c r="KL10" s="124"/>
      <c r="KM10" s="124"/>
      <c r="KN10" s="124"/>
      <c r="KO10" s="124"/>
      <c r="KP10" s="124"/>
      <c r="KQ10" s="124"/>
      <c r="KR10" s="124"/>
      <c r="KS10" s="124"/>
      <c r="KT10" s="124"/>
      <c r="KU10" s="124"/>
      <c r="KV10" s="124"/>
      <c r="KW10" s="124"/>
      <c r="KX10" s="124"/>
      <c r="KY10" s="124"/>
      <c r="KZ10" s="125"/>
      <c r="LA10" s="123"/>
      <c r="LB10" s="124"/>
      <c r="LC10" s="124"/>
      <c r="LD10" s="124"/>
      <c r="LE10" s="124"/>
      <c r="LF10" s="124"/>
      <c r="LG10" s="124"/>
      <c r="LH10" s="124"/>
      <c r="LI10" s="124"/>
      <c r="LJ10" s="124"/>
      <c r="LK10" s="124"/>
      <c r="LL10" s="124"/>
      <c r="LM10" s="124"/>
      <c r="LN10" s="124"/>
      <c r="LO10" s="124"/>
      <c r="LP10" s="124"/>
      <c r="LQ10" s="124"/>
      <c r="LR10" s="124"/>
      <c r="LS10" s="124"/>
      <c r="LT10" s="124"/>
      <c r="LU10" s="124"/>
      <c r="LV10" s="124"/>
      <c r="LW10" s="125"/>
      <c r="LZ10" s="123"/>
      <c r="MA10" s="124"/>
      <c r="MB10" s="124"/>
      <c r="MC10" s="124"/>
      <c r="MD10" s="124"/>
      <c r="ME10" s="124"/>
      <c r="MF10" s="124"/>
      <c r="MG10" s="124"/>
      <c r="MH10" s="124"/>
      <c r="MI10" s="124"/>
      <c r="MJ10" s="124"/>
      <c r="MK10" s="124"/>
      <c r="ML10" s="124"/>
      <c r="MM10" s="124"/>
      <c r="MN10" s="124"/>
      <c r="MO10" s="124"/>
      <c r="MP10" s="124"/>
      <c r="MQ10" s="124"/>
      <c r="MR10" s="124"/>
      <c r="MS10" s="124"/>
      <c r="MT10" s="124"/>
      <c r="MU10" s="124"/>
      <c r="MV10" s="125"/>
      <c r="MW10" s="123"/>
      <c r="MX10" s="124"/>
      <c r="MY10" s="124"/>
      <c r="MZ10" s="124"/>
      <c r="NA10" s="124"/>
      <c r="NB10" s="124"/>
      <c r="NC10" s="124"/>
      <c r="ND10" s="124"/>
      <c r="NE10" s="124"/>
      <c r="NF10" s="124"/>
      <c r="NG10" s="124"/>
      <c r="NH10" s="124"/>
      <c r="NI10" s="124"/>
      <c r="NJ10" s="124"/>
      <c r="NK10" s="124"/>
      <c r="NL10" s="124"/>
      <c r="NM10" s="124"/>
      <c r="NN10" s="124"/>
      <c r="NO10" s="124"/>
      <c r="NP10" s="124"/>
      <c r="NQ10" s="124"/>
      <c r="NR10" s="124"/>
      <c r="NS10" s="125"/>
      <c r="NV10" s="123"/>
      <c r="NW10" s="124"/>
      <c r="NX10" s="124"/>
      <c r="NY10" s="124"/>
      <c r="NZ10" s="124"/>
      <c r="OA10" s="124"/>
      <c r="OB10" s="124"/>
      <c r="OC10" s="124"/>
      <c r="OD10" s="124"/>
      <c r="OE10" s="124"/>
      <c r="OF10" s="124"/>
      <c r="OG10" s="124"/>
      <c r="OH10" s="124"/>
      <c r="OI10" s="124"/>
      <c r="OJ10" s="124"/>
      <c r="OK10" s="124"/>
      <c r="OL10" s="124"/>
      <c r="OM10" s="124"/>
      <c r="ON10" s="124"/>
      <c r="OO10" s="124"/>
      <c r="OP10" s="124"/>
      <c r="OQ10" s="124"/>
      <c r="OR10" s="125"/>
      <c r="OS10" s="123"/>
      <c r="OT10" s="124"/>
      <c r="OU10" s="124"/>
      <c r="OV10" s="124"/>
      <c r="OW10" s="124"/>
      <c r="OX10" s="124"/>
      <c r="OY10" s="124"/>
      <c r="OZ10" s="124"/>
      <c r="PA10" s="124"/>
      <c r="PB10" s="124"/>
      <c r="PC10" s="124"/>
      <c r="PD10" s="124"/>
      <c r="PE10" s="124"/>
      <c r="PF10" s="124"/>
      <c r="PG10" s="124"/>
      <c r="PH10" s="124"/>
      <c r="PI10" s="124"/>
      <c r="PJ10" s="124"/>
      <c r="PK10" s="124"/>
      <c r="PL10" s="124"/>
      <c r="PM10" s="124"/>
      <c r="PN10" s="124"/>
      <c r="PO10" s="125"/>
      <c r="PR10" s="123"/>
      <c r="PS10" s="124"/>
      <c r="PT10" s="124"/>
      <c r="PU10" s="124"/>
      <c r="PV10" s="124"/>
      <c r="PW10" s="124"/>
      <c r="PX10" s="124"/>
      <c r="PY10" s="124"/>
      <c r="PZ10" s="124"/>
      <c r="QA10" s="124"/>
      <c r="QB10" s="124"/>
      <c r="QC10" s="124"/>
      <c r="QD10" s="124"/>
      <c r="QE10" s="124"/>
      <c r="QF10" s="124"/>
      <c r="QG10" s="124"/>
      <c r="QH10" s="124"/>
      <c r="QI10" s="124"/>
      <c r="QJ10" s="124"/>
      <c r="QK10" s="124"/>
      <c r="QL10" s="124"/>
      <c r="QM10" s="124"/>
      <c r="QN10" s="125"/>
      <c r="QO10" s="123"/>
      <c r="QP10" s="124"/>
      <c r="QQ10" s="124"/>
      <c r="QR10" s="124"/>
      <c r="QS10" s="124"/>
      <c r="QT10" s="124"/>
      <c r="QU10" s="124"/>
      <c r="QV10" s="124"/>
      <c r="QW10" s="124"/>
      <c r="QX10" s="124"/>
      <c r="QY10" s="124"/>
      <c r="QZ10" s="124"/>
      <c r="RA10" s="124"/>
      <c r="RB10" s="124"/>
      <c r="RC10" s="124"/>
      <c r="RD10" s="124"/>
      <c r="RE10" s="124"/>
      <c r="RF10" s="124"/>
      <c r="RG10" s="124"/>
      <c r="RH10" s="124"/>
      <c r="RI10" s="124"/>
      <c r="RJ10" s="124"/>
      <c r="RK10" s="125"/>
      <c r="RL10" s="22"/>
      <c r="RN10" s="123"/>
      <c r="RO10" s="124"/>
      <c r="RP10" s="124"/>
      <c r="RQ10" s="124"/>
      <c r="RR10" s="124"/>
      <c r="RS10" s="124"/>
      <c r="RT10" s="124"/>
      <c r="RU10" s="124"/>
      <c r="RV10" s="124"/>
      <c r="RW10" s="124"/>
      <c r="RX10" s="124"/>
      <c r="RY10" s="124"/>
      <c r="RZ10" s="124"/>
      <c r="SA10" s="124"/>
      <c r="SB10" s="124"/>
      <c r="SC10" s="124"/>
      <c r="SD10" s="124"/>
      <c r="SE10" s="124"/>
      <c r="SF10" s="124"/>
      <c r="SG10" s="124"/>
      <c r="SH10" s="124"/>
      <c r="SI10" s="124"/>
      <c r="SJ10" s="125"/>
      <c r="SK10" s="123"/>
      <c r="SL10" s="124"/>
      <c r="SM10" s="124"/>
      <c r="SN10" s="124"/>
      <c r="SO10" s="124"/>
      <c r="SP10" s="124"/>
      <c r="SQ10" s="124"/>
      <c r="SR10" s="124"/>
      <c r="SS10" s="124"/>
      <c r="ST10" s="124"/>
      <c r="SU10" s="124"/>
      <c r="SV10" s="124"/>
      <c r="SW10" s="124"/>
      <c r="SX10" s="124"/>
      <c r="SY10" s="124"/>
      <c r="SZ10" s="124"/>
      <c r="TA10" s="124"/>
      <c r="TB10" s="124"/>
      <c r="TC10" s="124"/>
      <c r="TD10" s="124"/>
      <c r="TE10" s="124"/>
      <c r="TF10" s="124"/>
      <c r="TG10" s="125"/>
      <c r="TJ10" s="123"/>
      <c r="TK10" s="124"/>
      <c r="TL10" s="124"/>
      <c r="TM10" s="124"/>
      <c r="TN10" s="124"/>
      <c r="TO10" s="124"/>
      <c r="TP10" s="124"/>
      <c r="TQ10" s="124"/>
      <c r="TR10" s="124"/>
      <c r="TS10" s="124"/>
      <c r="TT10" s="124"/>
      <c r="TU10" s="124"/>
      <c r="TV10" s="124"/>
      <c r="TW10" s="124"/>
      <c r="TX10" s="124"/>
      <c r="TY10" s="124"/>
      <c r="TZ10" s="124"/>
      <c r="UA10" s="124"/>
      <c r="UB10" s="124"/>
      <c r="UC10" s="124"/>
      <c r="UD10" s="124"/>
      <c r="UE10" s="124"/>
      <c r="UF10" s="125"/>
      <c r="UG10" s="123"/>
      <c r="UH10" s="124"/>
      <c r="UI10" s="124"/>
      <c r="UJ10" s="124"/>
      <c r="UK10" s="124"/>
      <c r="UL10" s="124"/>
      <c r="UM10" s="124"/>
      <c r="UN10" s="124"/>
      <c r="UO10" s="124"/>
      <c r="UP10" s="124"/>
      <c r="UQ10" s="124"/>
      <c r="UR10" s="124"/>
      <c r="US10" s="124"/>
      <c r="UT10" s="124"/>
      <c r="UU10" s="124"/>
      <c r="UV10" s="124"/>
      <c r="UW10" s="124"/>
      <c r="UX10" s="124"/>
      <c r="UY10" s="124"/>
      <c r="UZ10" s="124"/>
      <c r="VA10" s="124"/>
      <c r="VB10" s="124"/>
      <c r="VC10" s="125"/>
      <c r="VD10" s="22"/>
      <c r="VF10" s="123"/>
      <c r="VG10" s="124"/>
      <c r="VH10" s="124"/>
      <c r="VI10" s="124"/>
      <c r="VJ10" s="124"/>
      <c r="VK10" s="124"/>
      <c r="VL10" s="124"/>
      <c r="VM10" s="124"/>
      <c r="VN10" s="124"/>
      <c r="VO10" s="124"/>
      <c r="VP10" s="124"/>
      <c r="VQ10" s="124"/>
      <c r="VR10" s="124"/>
      <c r="VS10" s="124"/>
      <c r="VT10" s="124"/>
      <c r="VU10" s="124"/>
      <c r="VV10" s="124"/>
      <c r="VW10" s="124"/>
      <c r="VX10" s="124"/>
      <c r="VY10" s="124"/>
      <c r="VZ10" s="124"/>
      <c r="WA10" s="124"/>
      <c r="WB10" s="125"/>
      <c r="WC10" s="123"/>
      <c r="WD10" s="124"/>
      <c r="WE10" s="124"/>
      <c r="WF10" s="124"/>
      <c r="WG10" s="124"/>
      <c r="WH10" s="124"/>
      <c r="WI10" s="124"/>
      <c r="WJ10" s="124"/>
      <c r="WK10" s="124"/>
      <c r="WL10" s="124"/>
      <c r="WM10" s="124"/>
      <c r="WN10" s="124"/>
      <c r="WO10" s="124"/>
      <c r="WP10" s="124"/>
      <c r="WQ10" s="124"/>
      <c r="WR10" s="124"/>
      <c r="WS10" s="124"/>
      <c r="WT10" s="124"/>
      <c r="WU10" s="124"/>
      <c r="WV10" s="124"/>
      <c r="WW10" s="124"/>
      <c r="WX10" s="124"/>
      <c r="WY10" s="125"/>
    </row>
    <row r="11" spans="2:623" ht="24.75" customHeight="1" x14ac:dyDescent="0.4">
      <c r="B11" s="126"/>
      <c r="C11" s="127"/>
      <c r="D11" s="127"/>
      <c r="E11" s="127"/>
      <c r="F11" s="127"/>
      <c r="G11" s="127"/>
      <c r="H11" s="127"/>
      <c r="I11" s="127"/>
      <c r="J11" s="127"/>
      <c r="K11" s="127"/>
      <c r="L11" s="127"/>
      <c r="M11" s="127"/>
      <c r="N11" s="127"/>
      <c r="O11" s="127"/>
      <c r="P11" s="127"/>
      <c r="Q11" s="127"/>
      <c r="R11" s="127"/>
      <c r="S11" s="127"/>
      <c r="T11" s="127"/>
      <c r="U11" s="127"/>
      <c r="V11" s="127"/>
      <c r="W11" s="127"/>
      <c r="X11" s="128"/>
      <c r="Y11" s="126"/>
      <c r="Z11" s="127"/>
      <c r="AA11" s="127"/>
      <c r="AB11" s="127"/>
      <c r="AC11" s="127"/>
      <c r="AD11" s="127"/>
      <c r="AE11" s="127"/>
      <c r="AF11" s="127"/>
      <c r="AG11" s="127"/>
      <c r="AH11" s="127"/>
      <c r="AI11" s="127"/>
      <c r="AJ11" s="127"/>
      <c r="AK11" s="127"/>
      <c r="AL11" s="127"/>
      <c r="AM11" s="127"/>
      <c r="AN11" s="127"/>
      <c r="AO11" s="127"/>
      <c r="AP11" s="127"/>
      <c r="AQ11" s="127"/>
      <c r="AR11" s="127"/>
      <c r="AS11" s="127"/>
      <c r="AT11" s="127"/>
      <c r="AU11" s="128"/>
      <c r="AV11" s="22"/>
      <c r="AX11" s="126"/>
      <c r="AY11" s="127"/>
      <c r="AZ11" s="127"/>
      <c r="BA11" s="127"/>
      <c r="BB11" s="127"/>
      <c r="BC11" s="127"/>
      <c r="BD11" s="127"/>
      <c r="BE11" s="127"/>
      <c r="BF11" s="127"/>
      <c r="BG11" s="127"/>
      <c r="BH11" s="127"/>
      <c r="BI11" s="127"/>
      <c r="BJ11" s="127"/>
      <c r="BK11" s="127"/>
      <c r="BL11" s="127"/>
      <c r="BM11" s="127"/>
      <c r="BN11" s="127"/>
      <c r="BO11" s="127"/>
      <c r="BP11" s="127"/>
      <c r="BQ11" s="127"/>
      <c r="BR11" s="127"/>
      <c r="BS11" s="127"/>
      <c r="BT11" s="128"/>
      <c r="BU11" s="126"/>
      <c r="BV11" s="127"/>
      <c r="BW11" s="127"/>
      <c r="BX11" s="127"/>
      <c r="BY11" s="127"/>
      <c r="BZ11" s="127"/>
      <c r="CA11" s="127"/>
      <c r="CB11" s="127"/>
      <c r="CC11" s="127"/>
      <c r="CD11" s="127"/>
      <c r="CE11" s="127"/>
      <c r="CF11" s="127"/>
      <c r="CG11" s="127"/>
      <c r="CH11" s="127"/>
      <c r="CI11" s="127"/>
      <c r="CJ11" s="127"/>
      <c r="CK11" s="127"/>
      <c r="CL11" s="127"/>
      <c r="CM11" s="127"/>
      <c r="CN11" s="127"/>
      <c r="CO11" s="127"/>
      <c r="CP11" s="127"/>
      <c r="CQ11" s="128"/>
      <c r="CR11" s="22"/>
      <c r="CT11" s="126"/>
      <c r="CU11" s="127"/>
      <c r="CV11" s="127"/>
      <c r="CW11" s="127"/>
      <c r="CX11" s="127"/>
      <c r="CY11" s="127"/>
      <c r="CZ11" s="127"/>
      <c r="DA11" s="127"/>
      <c r="DB11" s="127"/>
      <c r="DC11" s="127"/>
      <c r="DD11" s="127"/>
      <c r="DE11" s="127"/>
      <c r="DF11" s="127"/>
      <c r="DG11" s="127"/>
      <c r="DH11" s="127"/>
      <c r="DI11" s="127"/>
      <c r="DJ11" s="127"/>
      <c r="DK11" s="127"/>
      <c r="DL11" s="127"/>
      <c r="DM11" s="127"/>
      <c r="DN11" s="127"/>
      <c r="DO11" s="127"/>
      <c r="DP11" s="128"/>
      <c r="DQ11" s="126"/>
      <c r="DR11" s="127"/>
      <c r="DS11" s="127"/>
      <c r="DT11" s="127"/>
      <c r="DU11" s="127"/>
      <c r="DV11" s="127"/>
      <c r="DW11" s="127"/>
      <c r="DX11" s="127"/>
      <c r="DY11" s="127"/>
      <c r="DZ11" s="127"/>
      <c r="EA11" s="127"/>
      <c r="EB11" s="127"/>
      <c r="EC11" s="127"/>
      <c r="ED11" s="127"/>
      <c r="EE11" s="127"/>
      <c r="EF11" s="127"/>
      <c r="EG11" s="127"/>
      <c r="EH11" s="127"/>
      <c r="EI11" s="127"/>
      <c r="EJ11" s="127"/>
      <c r="EK11" s="127"/>
      <c r="EL11" s="127"/>
      <c r="EM11" s="128"/>
      <c r="EP11" s="126"/>
      <c r="EQ11" s="127"/>
      <c r="ER11" s="127"/>
      <c r="ES11" s="127"/>
      <c r="ET11" s="127"/>
      <c r="EU11" s="127"/>
      <c r="EV11" s="127"/>
      <c r="EW11" s="127"/>
      <c r="EX11" s="127"/>
      <c r="EY11" s="127"/>
      <c r="EZ11" s="127"/>
      <c r="FA11" s="127"/>
      <c r="FB11" s="127"/>
      <c r="FC11" s="127"/>
      <c r="FD11" s="127"/>
      <c r="FE11" s="127"/>
      <c r="FF11" s="127"/>
      <c r="FG11" s="127"/>
      <c r="FH11" s="127"/>
      <c r="FI11" s="127"/>
      <c r="FJ11" s="127"/>
      <c r="FK11" s="127"/>
      <c r="FL11" s="128"/>
      <c r="FM11" s="126"/>
      <c r="FN11" s="127"/>
      <c r="FO11" s="127"/>
      <c r="FP11" s="127"/>
      <c r="FQ11" s="127"/>
      <c r="FR11" s="127"/>
      <c r="FS11" s="127"/>
      <c r="FT11" s="127"/>
      <c r="FU11" s="127"/>
      <c r="FV11" s="127"/>
      <c r="FW11" s="127"/>
      <c r="FX11" s="127"/>
      <c r="FY11" s="127"/>
      <c r="FZ11" s="127"/>
      <c r="GA11" s="127"/>
      <c r="GB11" s="127"/>
      <c r="GC11" s="127"/>
      <c r="GD11" s="127"/>
      <c r="GE11" s="127"/>
      <c r="GF11" s="127"/>
      <c r="GG11" s="127"/>
      <c r="GH11" s="127"/>
      <c r="GI11" s="128"/>
      <c r="GL11" s="126"/>
      <c r="GM11" s="127"/>
      <c r="GN11" s="127"/>
      <c r="GO11" s="127"/>
      <c r="GP11" s="127"/>
      <c r="GQ11" s="127"/>
      <c r="GR11" s="127"/>
      <c r="GS11" s="127"/>
      <c r="GT11" s="127"/>
      <c r="GU11" s="127"/>
      <c r="GV11" s="127"/>
      <c r="GW11" s="127"/>
      <c r="GX11" s="127"/>
      <c r="GY11" s="127"/>
      <c r="GZ11" s="127"/>
      <c r="HA11" s="127"/>
      <c r="HB11" s="127"/>
      <c r="HC11" s="127"/>
      <c r="HD11" s="127"/>
      <c r="HE11" s="127"/>
      <c r="HF11" s="127"/>
      <c r="HG11" s="127"/>
      <c r="HH11" s="128"/>
      <c r="HI11" s="126"/>
      <c r="HJ11" s="127"/>
      <c r="HK11" s="127"/>
      <c r="HL11" s="127"/>
      <c r="HM11" s="127"/>
      <c r="HN11" s="127"/>
      <c r="HO11" s="127"/>
      <c r="HP11" s="127"/>
      <c r="HQ11" s="127"/>
      <c r="HR11" s="127"/>
      <c r="HS11" s="127"/>
      <c r="HT11" s="127"/>
      <c r="HU11" s="127"/>
      <c r="HV11" s="127"/>
      <c r="HW11" s="127"/>
      <c r="HX11" s="127"/>
      <c r="HY11" s="127"/>
      <c r="HZ11" s="127"/>
      <c r="IA11" s="127"/>
      <c r="IB11" s="127"/>
      <c r="IC11" s="127"/>
      <c r="ID11" s="127"/>
      <c r="IE11" s="128"/>
      <c r="IH11" s="126"/>
      <c r="II11" s="127"/>
      <c r="IJ11" s="127"/>
      <c r="IK11" s="127"/>
      <c r="IL11" s="127"/>
      <c r="IM11" s="127"/>
      <c r="IN11" s="127"/>
      <c r="IO11" s="127"/>
      <c r="IP11" s="127"/>
      <c r="IQ11" s="127"/>
      <c r="IR11" s="127"/>
      <c r="IS11" s="127"/>
      <c r="IT11" s="127"/>
      <c r="IU11" s="127"/>
      <c r="IV11" s="127"/>
      <c r="IW11" s="127"/>
      <c r="IX11" s="127"/>
      <c r="IY11" s="127"/>
      <c r="IZ11" s="127"/>
      <c r="JA11" s="127"/>
      <c r="JB11" s="127"/>
      <c r="JC11" s="127"/>
      <c r="JD11" s="128"/>
      <c r="JE11" s="126"/>
      <c r="JF11" s="127"/>
      <c r="JG11" s="127"/>
      <c r="JH11" s="127"/>
      <c r="JI11" s="127"/>
      <c r="JJ11" s="127"/>
      <c r="JK11" s="127"/>
      <c r="JL11" s="127"/>
      <c r="JM11" s="127"/>
      <c r="JN11" s="127"/>
      <c r="JO11" s="127"/>
      <c r="JP11" s="127"/>
      <c r="JQ11" s="127"/>
      <c r="JR11" s="127"/>
      <c r="JS11" s="127"/>
      <c r="JT11" s="127"/>
      <c r="JU11" s="127"/>
      <c r="JV11" s="127"/>
      <c r="JW11" s="127"/>
      <c r="JX11" s="127"/>
      <c r="JY11" s="127"/>
      <c r="JZ11" s="127"/>
      <c r="KA11" s="128"/>
      <c r="KD11" s="126"/>
      <c r="KE11" s="127"/>
      <c r="KF11" s="127"/>
      <c r="KG11" s="127"/>
      <c r="KH11" s="127"/>
      <c r="KI11" s="127"/>
      <c r="KJ11" s="127"/>
      <c r="KK11" s="127"/>
      <c r="KL11" s="127"/>
      <c r="KM11" s="127"/>
      <c r="KN11" s="127"/>
      <c r="KO11" s="127"/>
      <c r="KP11" s="127"/>
      <c r="KQ11" s="127"/>
      <c r="KR11" s="127"/>
      <c r="KS11" s="127"/>
      <c r="KT11" s="127"/>
      <c r="KU11" s="127"/>
      <c r="KV11" s="127"/>
      <c r="KW11" s="127"/>
      <c r="KX11" s="127"/>
      <c r="KY11" s="127"/>
      <c r="KZ11" s="128"/>
      <c r="LA11" s="126"/>
      <c r="LB11" s="127"/>
      <c r="LC11" s="127"/>
      <c r="LD11" s="127"/>
      <c r="LE11" s="127"/>
      <c r="LF11" s="127"/>
      <c r="LG11" s="127"/>
      <c r="LH11" s="127"/>
      <c r="LI11" s="127"/>
      <c r="LJ11" s="127"/>
      <c r="LK11" s="127"/>
      <c r="LL11" s="127"/>
      <c r="LM11" s="127"/>
      <c r="LN11" s="127"/>
      <c r="LO11" s="127"/>
      <c r="LP11" s="127"/>
      <c r="LQ11" s="127"/>
      <c r="LR11" s="127"/>
      <c r="LS11" s="127"/>
      <c r="LT11" s="127"/>
      <c r="LU11" s="127"/>
      <c r="LV11" s="127"/>
      <c r="LW11" s="128"/>
      <c r="LZ11" s="126"/>
      <c r="MA11" s="127"/>
      <c r="MB11" s="127"/>
      <c r="MC11" s="127"/>
      <c r="MD11" s="127"/>
      <c r="ME11" s="127"/>
      <c r="MF11" s="127"/>
      <c r="MG11" s="127"/>
      <c r="MH11" s="127"/>
      <c r="MI11" s="127"/>
      <c r="MJ11" s="127"/>
      <c r="MK11" s="127"/>
      <c r="ML11" s="127"/>
      <c r="MM11" s="127"/>
      <c r="MN11" s="127"/>
      <c r="MO11" s="127"/>
      <c r="MP11" s="127"/>
      <c r="MQ11" s="127"/>
      <c r="MR11" s="127"/>
      <c r="MS11" s="127"/>
      <c r="MT11" s="127"/>
      <c r="MU11" s="127"/>
      <c r="MV11" s="128"/>
      <c r="MW11" s="126"/>
      <c r="MX11" s="127"/>
      <c r="MY11" s="127"/>
      <c r="MZ11" s="127"/>
      <c r="NA11" s="127"/>
      <c r="NB11" s="127"/>
      <c r="NC11" s="127"/>
      <c r="ND11" s="127"/>
      <c r="NE11" s="127"/>
      <c r="NF11" s="127"/>
      <c r="NG11" s="127"/>
      <c r="NH11" s="127"/>
      <c r="NI11" s="127"/>
      <c r="NJ11" s="127"/>
      <c r="NK11" s="127"/>
      <c r="NL11" s="127"/>
      <c r="NM11" s="127"/>
      <c r="NN11" s="127"/>
      <c r="NO11" s="127"/>
      <c r="NP11" s="127"/>
      <c r="NQ11" s="127"/>
      <c r="NR11" s="127"/>
      <c r="NS11" s="128"/>
      <c r="NV11" s="126"/>
      <c r="NW11" s="127"/>
      <c r="NX11" s="127"/>
      <c r="NY11" s="127"/>
      <c r="NZ11" s="127"/>
      <c r="OA11" s="127"/>
      <c r="OB11" s="127"/>
      <c r="OC11" s="127"/>
      <c r="OD11" s="127"/>
      <c r="OE11" s="127"/>
      <c r="OF11" s="127"/>
      <c r="OG11" s="127"/>
      <c r="OH11" s="127"/>
      <c r="OI11" s="127"/>
      <c r="OJ11" s="127"/>
      <c r="OK11" s="127"/>
      <c r="OL11" s="127"/>
      <c r="OM11" s="127"/>
      <c r="ON11" s="127"/>
      <c r="OO11" s="127"/>
      <c r="OP11" s="127"/>
      <c r="OQ11" s="127"/>
      <c r="OR11" s="128"/>
      <c r="OS11" s="126"/>
      <c r="OT11" s="127"/>
      <c r="OU11" s="127"/>
      <c r="OV11" s="127"/>
      <c r="OW11" s="127"/>
      <c r="OX11" s="127"/>
      <c r="OY11" s="127"/>
      <c r="OZ11" s="127"/>
      <c r="PA11" s="127"/>
      <c r="PB11" s="127"/>
      <c r="PC11" s="127"/>
      <c r="PD11" s="127"/>
      <c r="PE11" s="127"/>
      <c r="PF11" s="127"/>
      <c r="PG11" s="127"/>
      <c r="PH11" s="127"/>
      <c r="PI11" s="127"/>
      <c r="PJ11" s="127"/>
      <c r="PK11" s="127"/>
      <c r="PL11" s="127"/>
      <c r="PM11" s="127"/>
      <c r="PN11" s="127"/>
      <c r="PO11" s="128"/>
      <c r="PR11" s="126"/>
      <c r="PS11" s="127"/>
      <c r="PT11" s="127"/>
      <c r="PU11" s="127"/>
      <c r="PV11" s="127"/>
      <c r="PW11" s="127"/>
      <c r="PX11" s="127"/>
      <c r="PY11" s="127"/>
      <c r="PZ11" s="127"/>
      <c r="QA11" s="127"/>
      <c r="QB11" s="127"/>
      <c r="QC11" s="127"/>
      <c r="QD11" s="127"/>
      <c r="QE11" s="127"/>
      <c r="QF11" s="127"/>
      <c r="QG11" s="127"/>
      <c r="QH11" s="127"/>
      <c r="QI11" s="127"/>
      <c r="QJ11" s="127"/>
      <c r="QK11" s="127"/>
      <c r="QL11" s="127"/>
      <c r="QM11" s="127"/>
      <c r="QN11" s="128"/>
      <c r="QO11" s="126"/>
      <c r="QP11" s="127"/>
      <c r="QQ11" s="127"/>
      <c r="QR11" s="127"/>
      <c r="QS11" s="127"/>
      <c r="QT11" s="127"/>
      <c r="QU11" s="127"/>
      <c r="QV11" s="127"/>
      <c r="QW11" s="127"/>
      <c r="QX11" s="127"/>
      <c r="QY11" s="127"/>
      <c r="QZ11" s="127"/>
      <c r="RA11" s="127"/>
      <c r="RB11" s="127"/>
      <c r="RC11" s="127"/>
      <c r="RD11" s="127"/>
      <c r="RE11" s="127"/>
      <c r="RF11" s="127"/>
      <c r="RG11" s="127"/>
      <c r="RH11" s="127"/>
      <c r="RI11" s="127"/>
      <c r="RJ11" s="127"/>
      <c r="RK11" s="128"/>
      <c r="RL11" s="22"/>
      <c r="RN11" s="126"/>
      <c r="RO11" s="127"/>
      <c r="RP11" s="127"/>
      <c r="RQ11" s="127"/>
      <c r="RR11" s="127"/>
      <c r="RS11" s="127"/>
      <c r="RT11" s="127"/>
      <c r="RU11" s="127"/>
      <c r="RV11" s="127"/>
      <c r="RW11" s="127"/>
      <c r="RX11" s="127"/>
      <c r="RY11" s="127"/>
      <c r="RZ11" s="127"/>
      <c r="SA11" s="127"/>
      <c r="SB11" s="127"/>
      <c r="SC11" s="127"/>
      <c r="SD11" s="127"/>
      <c r="SE11" s="127"/>
      <c r="SF11" s="127"/>
      <c r="SG11" s="127"/>
      <c r="SH11" s="127"/>
      <c r="SI11" s="127"/>
      <c r="SJ11" s="128"/>
      <c r="SK11" s="126"/>
      <c r="SL11" s="127"/>
      <c r="SM11" s="127"/>
      <c r="SN11" s="127"/>
      <c r="SO11" s="127"/>
      <c r="SP11" s="127"/>
      <c r="SQ11" s="127"/>
      <c r="SR11" s="127"/>
      <c r="SS11" s="127"/>
      <c r="ST11" s="127"/>
      <c r="SU11" s="127"/>
      <c r="SV11" s="127"/>
      <c r="SW11" s="127"/>
      <c r="SX11" s="127"/>
      <c r="SY11" s="127"/>
      <c r="SZ11" s="127"/>
      <c r="TA11" s="127"/>
      <c r="TB11" s="127"/>
      <c r="TC11" s="127"/>
      <c r="TD11" s="127"/>
      <c r="TE11" s="127"/>
      <c r="TF11" s="127"/>
      <c r="TG11" s="128"/>
      <c r="TJ11" s="126"/>
      <c r="TK11" s="127"/>
      <c r="TL11" s="127"/>
      <c r="TM11" s="127"/>
      <c r="TN11" s="127"/>
      <c r="TO11" s="127"/>
      <c r="TP11" s="127"/>
      <c r="TQ11" s="127"/>
      <c r="TR11" s="127"/>
      <c r="TS11" s="127"/>
      <c r="TT11" s="127"/>
      <c r="TU11" s="127"/>
      <c r="TV11" s="127"/>
      <c r="TW11" s="127"/>
      <c r="TX11" s="127"/>
      <c r="TY11" s="127"/>
      <c r="TZ11" s="127"/>
      <c r="UA11" s="127"/>
      <c r="UB11" s="127"/>
      <c r="UC11" s="127"/>
      <c r="UD11" s="127"/>
      <c r="UE11" s="127"/>
      <c r="UF11" s="128"/>
      <c r="UG11" s="126"/>
      <c r="UH11" s="127"/>
      <c r="UI11" s="127"/>
      <c r="UJ11" s="127"/>
      <c r="UK11" s="127"/>
      <c r="UL11" s="127"/>
      <c r="UM11" s="127"/>
      <c r="UN11" s="127"/>
      <c r="UO11" s="127"/>
      <c r="UP11" s="127"/>
      <c r="UQ11" s="127"/>
      <c r="UR11" s="127"/>
      <c r="US11" s="127"/>
      <c r="UT11" s="127"/>
      <c r="UU11" s="127"/>
      <c r="UV11" s="127"/>
      <c r="UW11" s="127"/>
      <c r="UX11" s="127"/>
      <c r="UY11" s="127"/>
      <c r="UZ11" s="127"/>
      <c r="VA11" s="127"/>
      <c r="VB11" s="127"/>
      <c r="VC11" s="128"/>
      <c r="VD11" s="22"/>
      <c r="VF11" s="126"/>
      <c r="VG11" s="127"/>
      <c r="VH11" s="127"/>
      <c r="VI11" s="127"/>
      <c r="VJ11" s="127"/>
      <c r="VK11" s="127"/>
      <c r="VL11" s="127"/>
      <c r="VM11" s="127"/>
      <c r="VN11" s="127"/>
      <c r="VO11" s="127"/>
      <c r="VP11" s="127"/>
      <c r="VQ11" s="127"/>
      <c r="VR11" s="127"/>
      <c r="VS11" s="127"/>
      <c r="VT11" s="127"/>
      <c r="VU11" s="127"/>
      <c r="VV11" s="127"/>
      <c r="VW11" s="127"/>
      <c r="VX11" s="127"/>
      <c r="VY11" s="127"/>
      <c r="VZ11" s="127"/>
      <c r="WA11" s="127"/>
      <c r="WB11" s="128"/>
      <c r="WC11" s="126"/>
      <c r="WD11" s="127"/>
      <c r="WE11" s="127"/>
      <c r="WF11" s="127"/>
      <c r="WG11" s="127"/>
      <c r="WH11" s="127"/>
      <c r="WI11" s="127"/>
      <c r="WJ11" s="127"/>
      <c r="WK11" s="127"/>
      <c r="WL11" s="127"/>
      <c r="WM11" s="127"/>
      <c r="WN11" s="127"/>
      <c r="WO11" s="127"/>
      <c r="WP11" s="127"/>
      <c r="WQ11" s="127"/>
      <c r="WR11" s="127"/>
      <c r="WS11" s="127"/>
      <c r="WT11" s="127"/>
      <c r="WU11" s="127"/>
      <c r="WV11" s="127"/>
      <c r="WW11" s="127"/>
      <c r="WX11" s="127"/>
      <c r="WY11" s="128"/>
    </row>
    <row r="12" spans="2:623" ht="24" customHeight="1" x14ac:dyDescent="0.4">
      <c r="B12" s="129" t="str">
        <f>B型一覧!Y7</f>
        <v>ご利用される方のニーズに沿えるよう、主に屋内で行う学生服の箱作製と、屋外で行う園芸作業の２つの職能訓練を提供しております。ご自身の働きたいという気持ちにマッチするような作業内容をご提案させていただいております。</v>
      </c>
      <c r="C12" s="130"/>
      <c r="D12" s="130"/>
      <c r="E12" s="130"/>
      <c r="F12" s="130"/>
      <c r="G12" s="130"/>
      <c r="H12" s="130"/>
      <c r="I12" s="130"/>
      <c r="J12" s="130"/>
      <c r="K12" s="130"/>
      <c r="L12" s="130"/>
      <c r="M12" s="130"/>
      <c r="N12" s="134" t="str">
        <f>B型一覧!X7</f>
        <v>学生服の箱作製、トマトの栽培管理を中心に、苗物、野菜の栽培、雑貨の作成等を通じて就労に必要なスキルの習得に向けて、職能訓練を行っています。</v>
      </c>
      <c r="O12" s="130"/>
      <c r="P12" s="130"/>
      <c r="Q12" s="130"/>
      <c r="R12" s="130"/>
      <c r="S12" s="130"/>
      <c r="T12" s="130"/>
      <c r="U12" s="130"/>
      <c r="V12" s="130"/>
      <c r="W12" s="130"/>
      <c r="X12" s="135"/>
      <c r="Y12" s="186" t="str">
        <f>B型一覧!Y9</f>
        <v>～働くことは生きている証　誰にとっても必要なもの～
当施設は、「一生涯に一度でいいから、自分の力で働いてお金を稼いでみたい。そしてお母さんにエプロンをプレゼントしたい。」という筋ジストロフィーの一少年の願い実現に向けて、日本財団、日本筋ジストロフィー協会や多くの皆様のご支援を受け設立されました。
「やじろべえ」のように障害があってもなくても誰もが助け合い、バランスの取れた社会づくりと、障がいのある方の“はたらく”をサポートし、みんなが笑顔と希望に満ち溢れる『輝くやじろべえ』となれるよう、利用者・職員が一体となり取り組んでいます。</v>
      </c>
      <c r="Z12" s="151"/>
      <c r="AA12" s="151"/>
      <c r="AB12" s="151"/>
      <c r="AC12" s="151"/>
      <c r="AD12" s="151"/>
      <c r="AE12" s="151"/>
      <c r="AF12" s="151"/>
      <c r="AG12" s="151"/>
      <c r="AH12" s="151"/>
      <c r="AI12" s="151"/>
      <c r="AJ12" s="151"/>
      <c r="AK12" s="150" t="str">
        <f>B型一覧!X9</f>
        <v>【作業の種類】
印刷作業・制作作業（通所・在宅）・アパレル作業・軽作業
・パソコンを使った「制作・デザイン作業」
・本格的な印刷機を使った「印刷作業」
・Ｔシャツのプリントなどを行う「アパレル作業」
・袋詰めなど、簡単に作業内容を覚えることができる「軽作業」
・家で出来る仕事を覚えてみたい方、毎日の通所が難しい方は「在宅作業」</v>
      </c>
      <c r="AL12" s="151"/>
      <c r="AM12" s="151"/>
      <c r="AN12" s="151"/>
      <c r="AO12" s="151"/>
      <c r="AP12" s="151"/>
      <c r="AQ12" s="151"/>
      <c r="AR12" s="151"/>
      <c r="AS12" s="151"/>
      <c r="AT12" s="151"/>
      <c r="AU12" s="152"/>
      <c r="AV12" s="29"/>
      <c r="AX12" s="129" t="str">
        <f>B型一覧!Y11</f>
        <v>食品に関する作業が多く、お菓子を作って袋詰めしたり、味噌を仕込む作業を行ったりと様々な自社製品作りを行っています。</v>
      </c>
      <c r="AY12" s="130"/>
      <c r="AZ12" s="130"/>
      <c r="BA12" s="130"/>
      <c r="BB12" s="130"/>
      <c r="BC12" s="130"/>
      <c r="BD12" s="130"/>
      <c r="BE12" s="130"/>
      <c r="BF12" s="130"/>
      <c r="BG12" s="130"/>
      <c r="BH12" s="130"/>
      <c r="BI12" s="130"/>
      <c r="BJ12" s="134" t="str">
        <f>B型一覧!X11</f>
        <v>ホール接客、ピザ作り、味噌作り、菓子作り、調理作業、移動販売作業</v>
      </c>
      <c r="BK12" s="130"/>
      <c r="BL12" s="130"/>
      <c r="BM12" s="130"/>
      <c r="BN12" s="130"/>
      <c r="BO12" s="130"/>
      <c r="BP12" s="130"/>
      <c r="BQ12" s="130"/>
      <c r="BR12" s="130"/>
      <c r="BS12" s="130"/>
      <c r="BT12" s="135"/>
      <c r="BU12" s="129" t="str">
        <f>B型一覧!X13</f>
        <v>・ご利用者の個性や特性を尊重し、「働くこと」をとおしてイキイキと個々の力が発揮できるように支援いたします。</v>
      </c>
      <c r="BV12" s="130"/>
      <c r="BW12" s="130"/>
      <c r="BX12" s="130"/>
      <c r="BY12" s="130"/>
      <c r="BZ12" s="130"/>
      <c r="CA12" s="130"/>
      <c r="CB12" s="130"/>
      <c r="CC12" s="130"/>
      <c r="CD12" s="130"/>
      <c r="CE12" s="130"/>
      <c r="CF12" s="130"/>
      <c r="CG12" s="134">
        <f>B型一覧!Y13</f>
        <v>0</v>
      </c>
      <c r="CH12" s="130"/>
      <c r="CI12" s="130"/>
      <c r="CJ12" s="130"/>
      <c r="CK12" s="130"/>
      <c r="CL12" s="130"/>
      <c r="CM12" s="130"/>
      <c r="CN12" s="130"/>
      <c r="CO12" s="130"/>
      <c r="CP12" s="130"/>
      <c r="CQ12" s="135"/>
      <c r="CR12" s="29"/>
      <c r="CT12" s="129" t="str">
        <f>B型一覧!Y15</f>
        <v>今年度ようやく時給５００円になりました。皆様ぜひ見学にいらしてください。</v>
      </c>
      <c r="CU12" s="130"/>
      <c r="CV12" s="130"/>
      <c r="CW12" s="130"/>
      <c r="CX12" s="130"/>
      <c r="CY12" s="130"/>
      <c r="CZ12" s="130"/>
      <c r="DA12" s="130"/>
      <c r="DB12" s="130"/>
      <c r="DC12" s="130"/>
      <c r="DD12" s="130"/>
      <c r="DE12" s="130"/>
      <c r="DF12" s="134" t="str">
        <f>B型一覧!X15</f>
        <v>お弁当作りがメインです。野菜切りや盛り付け、容器洗浄、配達補助など
また、在宅での作業も行っており、個別に縫製や軽作業などに取り組んで頂いております。</v>
      </c>
      <c r="DG12" s="130"/>
      <c r="DH12" s="130"/>
      <c r="DI12" s="130"/>
      <c r="DJ12" s="130"/>
      <c r="DK12" s="130"/>
      <c r="DL12" s="130"/>
      <c r="DM12" s="130"/>
      <c r="DN12" s="130"/>
      <c r="DO12" s="130"/>
      <c r="DP12" s="135"/>
      <c r="DQ12" s="129" t="str">
        <f>B型一覧!Y17</f>
        <v>多くの地域のお客様が来館されるところで、人に接する機会が多い施設です。再生品の抽選提供時や体験教室の接客時はお客様に「ありがとう」の言葉を直接いただく事もあり、利用者の皆さんもやりがいを感じています。</v>
      </c>
      <c r="DR12" s="130"/>
      <c r="DS12" s="130"/>
      <c r="DT12" s="130"/>
      <c r="DU12" s="130"/>
      <c r="DV12" s="130"/>
      <c r="DW12" s="130"/>
      <c r="DX12" s="130"/>
      <c r="DY12" s="130"/>
      <c r="DZ12" s="130"/>
      <c r="EA12" s="130"/>
      <c r="EB12" s="130"/>
      <c r="EC12" s="134" t="str">
        <f>B型一覧!X17</f>
        <v>エコクリーンプラザみやざき管理棟内での再生品手入れ(拭き上げ・研き・ニス塗りなど）、リサイクル体験教室の接客・材料準備、館内清掃・消毒</v>
      </c>
      <c r="ED12" s="130"/>
      <c r="EE12" s="130"/>
      <c r="EF12" s="130"/>
      <c r="EG12" s="130"/>
      <c r="EH12" s="130"/>
      <c r="EI12" s="130"/>
      <c r="EJ12" s="130"/>
      <c r="EK12" s="130"/>
      <c r="EL12" s="130"/>
      <c r="EM12" s="135"/>
      <c r="EP12" s="129" t="str">
        <f>B型一覧!Y19</f>
        <v>経済的にも自立が図れるよう工賃アップを目指した支援を行います。</v>
      </c>
      <c r="EQ12" s="130"/>
      <c r="ER12" s="130"/>
      <c r="ES12" s="130"/>
      <c r="ET12" s="130"/>
      <c r="EU12" s="130"/>
      <c r="EV12" s="130"/>
      <c r="EW12" s="130"/>
      <c r="EX12" s="130"/>
      <c r="EY12" s="130"/>
      <c r="EZ12" s="130"/>
      <c r="FA12" s="130"/>
      <c r="FB12" s="134" t="str">
        <f>B型一覧!X19</f>
        <v>１、ダイレクトメール作業　２、チラシ折り・宛名シール作成・貼り作業　3、野菜詰めパック等のシール貼り作業　４、食品梱包発送請負作業　など</v>
      </c>
      <c r="FC12" s="130"/>
      <c r="FD12" s="130"/>
      <c r="FE12" s="130"/>
      <c r="FF12" s="130"/>
      <c r="FG12" s="130"/>
      <c r="FH12" s="130"/>
      <c r="FI12" s="130"/>
      <c r="FJ12" s="130"/>
      <c r="FK12" s="130"/>
      <c r="FL12" s="135"/>
      <c r="FM12" s="129" t="str">
        <f>B型一覧!Y21</f>
        <v>仕事の楽しさやいきがいを感じられるよう、利用者さんそれぞれの個性や特技を活かした作業を行ってもらい、定期的な面談を行いながら一人一人ステップアップをめざします。</v>
      </c>
      <c r="FN12" s="130"/>
      <c r="FO12" s="130"/>
      <c r="FP12" s="130"/>
      <c r="FQ12" s="130"/>
      <c r="FR12" s="130"/>
      <c r="FS12" s="130"/>
      <c r="FT12" s="130"/>
      <c r="FU12" s="130"/>
      <c r="FV12" s="130"/>
      <c r="FW12" s="130"/>
      <c r="FX12" s="130"/>
      <c r="FY12" s="134" t="str">
        <f>B型一覧!X21</f>
        <v>①レストランでの接客、下ごしらえ、盛り付け、洗い物等
②パン工房での計量、成形、お菓子作り等
③受託事業(自動車部品組立等)
④施設内外の清掃等</v>
      </c>
      <c r="FZ12" s="130"/>
      <c r="GA12" s="130"/>
      <c r="GB12" s="130"/>
      <c r="GC12" s="130"/>
      <c r="GD12" s="130"/>
      <c r="GE12" s="130"/>
      <c r="GF12" s="130"/>
      <c r="GG12" s="130"/>
      <c r="GH12" s="130"/>
      <c r="GI12" s="135"/>
      <c r="GL12" s="129" t="str">
        <f>B型一覧!Y23</f>
        <v>利用者様が自分らしく自立した社会生活や日常生活を営むための知識や能力の向上、訓練や活動機会等を提供する場としてサポートしています。自然豊かな環境の中で明るく穏やかに活動し、それぞれの能力を伸ばし引き出しながら一人ひとりが輝けるような施設づくりを目指しております。</v>
      </c>
      <c r="GM12" s="130"/>
      <c r="GN12" s="130"/>
      <c r="GO12" s="130"/>
      <c r="GP12" s="130"/>
      <c r="GQ12" s="130"/>
      <c r="GR12" s="130"/>
      <c r="GS12" s="130"/>
      <c r="GT12" s="130"/>
      <c r="GU12" s="130"/>
      <c r="GV12" s="130"/>
      <c r="GW12" s="130"/>
      <c r="GX12" s="134" t="str">
        <f>B型一覧!X23</f>
        <v>B型：きゅうり、米の栽培、管理、収穫、販売　さをり織り、まいづる人形製品の製作、販売　受注作業　調理業務
就労：廃油石けんの製造、販売　マナーの習得、書類等の作成練習　環境整備などの事業所内での仕事練習　受託作業</v>
      </c>
      <c r="GY12" s="130"/>
      <c r="GZ12" s="130"/>
      <c r="HA12" s="130"/>
      <c r="HB12" s="130"/>
      <c r="HC12" s="130"/>
      <c r="HD12" s="130"/>
      <c r="HE12" s="130"/>
      <c r="HF12" s="130"/>
      <c r="HG12" s="130"/>
      <c r="HH12" s="135"/>
      <c r="HI12" s="129" t="str">
        <f>B型一覧!$Y$25</f>
        <v>提供時間内で個人のペースで作業ができる。特性に合わせ、個室での作業も可能。現在は職員含め、女性の利用者多数。</v>
      </c>
      <c r="HJ12" s="130"/>
      <c r="HK12" s="130"/>
      <c r="HL12" s="130"/>
      <c r="HM12" s="130"/>
      <c r="HN12" s="130"/>
      <c r="HO12" s="130"/>
      <c r="HP12" s="130"/>
      <c r="HQ12" s="130"/>
      <c r="HR12" s="130"/>
      <c r="HS12" s="130"/>
      <c r="HT12" s="130"/>
      <c r="HU12" s="134" t="str">
        <f>B型一覧!$X$25</f>
        <v>イベント等で販売する雑貨の制作（クラフトバンド・布製品）その他、季節によって、野菜の結束作業</v>
      </c>
      <c r="HV12" s="130"/>
      <c r="HW12" s="130"/>
      <c r="HX12" s="130"/>
      <c r="HY12" s="130"/>
      <c r="HZ12" s="130"/>
      <c r="IA12" s="130"/>
      <c r="IB12" s="130"/>
      <c r="IC12" s="130"/>
      <c r="ID12" s="130"/>
      <c r="IE12" s="135"/>
      <c r="IH12" s="129" t="str">
        <f>B型一覧!$Y$27</f>
        <v>宮崎県の伝統的工芸品の指定を受け、宮崎漆器の制作をしています。</v>
      </c>
      <c r="II12" s="130"/>
      <c r="IJ12" s="130"/>
      <c r="IK12" s="130"/>
      <c r="IL12" s="130"/>
      <c r="IM12" s="130"/>
      <c r="IN12" s="130"/>
      <c r="IO12" s="130"/>
      <c r="IP12" s="130"/>
      <c r="IQ12" s="130"/>
      <c r="IR12" s="130"/>
      <c r="IS12" s="130"/>
      <c r="IT12" s="134" t="str">
        <f>B型一覧!$X$27</f>
        <v>宮崎漆器制作・野菜皮むき作業・千切り大根選別計量袋詰め他</v>
      </c>
      <c r="IU12" s="130"/>
      <c r="IV12" s="130"/>
      <c r="IW12" s="130"/>
      <c r="IX12" s="130"/>
      <c r="IY12" s="130"/>
      <c r="IZ12" s="130"/>
      <c r="JA12" s="130"/>
      <c r="JB12" s="130"/>
      <c r="JC12" s="130"/>
      <c r="JD12" s="135"/>
      <c r="JE12" s="129" t="str">
        <f>B型一覧!$Y$29</f>
        <v>それぞれの個性と能力を尊重し、障がい者の方が自立した社会生活を送れるよう明るく活発な人材育成を目指します。</v>
      </c>
      <c r="JF12" s="130"/>
      <c r="JG12" s="130"/>
      <c r="JH12" s="130"/>
      <c r="JI12" s="130"/>
      <c r="JJ12" s="130"/>
      <c r="JK12" s="130"/>
      <c r="JL12" s="130"/>
      <c r="JM12" s="130"/>
      <c r="JN12" s="130"/>
      <c r="JO12" s="130"/>
      <c r="JP12" s="130"/>
      <c r="JQ12" s="134" t="str">
        <f>B型一覧!$X$29</f>
        <v>自立訓練（生活訓練）社会訓練、作業訓練、健康芸術、調理、コミュニケーション・余暇
移行支援　ビジネスマナー・PC訓練・企業見学・企業実習等
B型　請負作業・オリジナル商品製作（革製品、加工食品等）施設外就労・農作業等</v>
      </c>
      <c r="JR12" s="130"/>
      <c r="JS12" s="130"/>
      <c r="JT12" s="130"/>
      <c r="JU12" s="130"/>
      <c r="JV12" s="130"/>
      <c r="JW12" s="130"/>
      <c r="JX12" s="130"/>
      <c r="JY12" s="130"/>
      <c r="JZ12" s="130"/>
      <c r="KA12" s="135"/>
      <c r="KD12" s="129" t="str">
        <f>B型一覧!$Y$31</f>
        <v>じょいわーくすは、「ｅｎＪＯＹ（楽しみながら）ＷＯＲＫｓ（はたらく）」をモットーに、地域の中で、地域の人たちに見守られながらｅｎｊｏｙ ｓｔｅｐ ｕｐしていきます。</v>
      </c>
      <c r="KE12" s="130"/>
      <c r="KF12" s="130"/>
      <c r="KG12" s="130"/>
      <c r="KH12" s="130"/>
      <c r="KI12" s="130"/>
      <c r="KJ12" s="130"/>
      <c r="KK12" s="130"/>
      <c r="KL12" s="130"/>
      <c r="KM12" s="130"/>
      <c r="KN12" s="130"/>
      <c r="KO12" s="130"/>
      <c r="KP12" s="142" t="str">
        <f>B型一覧!$X$31</f>
        <v>施設外就労（清掃委託業務4か所、選別作業委託業務）、下請け業務（袋詰め）などの機会を提供しています。
清掃作業や下請け作業を通じて『地域』の中に溶け込みながら働き、チームで協働して取り組む中で、1人ひとりが社会で必要な知識や技術の習得を目指していきます。</v>
      </c>
      <c r="KQ12" s="138"/>
      <c r="KR12" s="138"/>
      <c r="KS12" s="138"/>
      <c r="KT12" s="138"/>
      <c r="KU12" s="138"/>
      <c r="KV12" s="138"/>
      <c r="KW12" s="138"/>
      <c r="KX12" s="138"/>
      <c r="KY12" s="138"/>
      <c r="KZ12" s="143"/>
      <c r="LA12" s="137" t="str">
        <f>B型一覧!$Y$33</f>
        <v>作業時間　AM9：00～11：00　PM13：00～15：00　　
清掃作業（ぴかぴか）は清掃マニュアルがあり、誰でも一定の作業が出来るようになるよう指導しています。
創作活動（さくさく）は楽しい雰囲気で無理なくご自身のペースで働けるような作業所になっています。</v>
      </c>
      <c r="LB12" s="138"/>
      <c r="LC12" s="138"/>
      <c r="LD12" s="138"/>
      <c r="LE12" s="138"/>
      <c r="LF12" s="138"/>
      <c r="LG12" s="138"/>
      <c r="LH12" s="138"/>
      <c r="LI12" s="138"/>
      <c r="LJ12" s="138"/>
      <c r="LK12" s="138"/>
      <c r="LL12" s="138"/>
      <c r="LM12" s="142" t="str">
        <f>B型一覧!$X$33</f>
        <v>清掃作業　創作活動（布製品・クラフト製品・小物等）</v>
      </c>
      <c r="LN12" s="138"/>
      <c r="LO12" s="138"/>
      <c r="LP12" s="138"/>
      <c r="LQ12" s="138"/>
      <c r="LR12" s="138"/>
      <c r="LS12" s="138"/>
      <c r="LT12" s="138"/>
      <c r="LU12" s="138"/>
      <c r="LV12" s="138"/>
      <c r="LW12" s="143"/>
      <c r="LZ12" s="129" t="str">
        <f>B型一覧!$Y$35</f>
        <v>本人様のペースで無理なく作業に取り組めるように配慮しています。</v>
      </c>
      <c r="MA12" s="130"/>
      <c r="MB12" s="130"/>
      <c r="MC12" s="130"/>
      <c r="MD12" s="130"/>
      <c r="ME12" s="130"/>
      <c r="MF12" s="130"/>
      <c r="MG12" s="130"/>
      <c r="MH12" s="130"/>
      <c r="MI12" s="130"/>
      <c r="MJ12" s="130"/>
      <c r="MK12" s="130"/>
      <c r="ML12" s="134" t="str">
        <f>B型一覧!$X$35</f>
        <v>軽作業　外部委託の清掃作業</v>
      </c>
      <c r="MM12" s="130"/>
      <c r="MN12" s="130"/>
      <c r="MO12" s="130"/>
      <c r="MP12" s="130"/>
      <c r="MQ12" s="130"/>
      <c r="MR12" s="130"/>
      <c r="MS12" s="130"/>
      <c r="MT12" s="130"/>
      <c r="MU12" s="130"/>
      <c r="MV12" s="135"/>
      <c r="MW12" s="186" t="str">
        <f>B型一覧!$Y$37</f>
        <v>清掃作業は、法人内の施設（精神科病院内）の清掃を行っています。日常の清掃を行う日常清掃チームと定期的に機械（ｉｍｏｐ）を用いて定期的に法人内施設を清掃、ワックスがけ等行う定期清掃チームがあります。
軽作業は、箱折りやフェイスマスク折りなどの作業があります。利用者の方の得意なことを中心に作業できるようにしています。作業の種類も増えてきており、利用者も増えてきているところです。</v>
      </c>
      <c r="MX12" s="151"/>
      <c r="MY12" s="151"/>
      <c r="MZ12" s="151"/>
      <c r="NA12" s="151"/>
      <c r="NB12" s="151"/>
      <c r="NC12" s="151"/>
      <c r="ND12" s="151"/>
      <c r="NE12" s="151"/>
      <c r="NF12" s="151"/>
      <c r="NG12" s="151"/>
      <c r="NH12" s="151"/>
      <c r="NI12" s="208" t="str">
        <f>B型一覧!$X$37</f>
        <v>　清掃作業と野菜加工作業、軽作業を行っています。
　軽作業は、令和6年5月より新規導入し、現在は12名ほどの利用者がいます。
　また、野菜加工作業については、令和7年3月末日で終了となります。</v>
      </c>
      <c r="NJ12" s="204"/>
      <c r="NK12" s="204"/>
      <c r="NL12" s="204"/>
      <c r="NM12" s="204"/>
      <c r="NN12" s="204"/>
      <c r="NO12" s="204"/>
      <c r="NP12" s="204"/>
      <c r="NQ12" s="204"/>
      <c r="NR12" s="204"/>
      <c r="NS12" s="209"/>
      <c r="NV12" s="129" t="str">
        <f>B型一覧!$Y$39</f>
        <v>自分のペースで仕事を行いたい方や体力的に自信がない方に合わせ、自分の生活スタイルや体調に合わせた就労時間調整が可能。体調に合わせて休憩を取って頂きながら無理なく就労を継続できます。</v>
      </c>
      <c r="NW12" s="130"/>
      <c r="NX12" s="130"/>
      <c r="NY12" s="130"/>
      <c r="NZ12" s="130"/>
      <c r="OA12" s="130"/>
      <c r="OB12" s="130"/>
      <c r="OC12" s="130"/>
      <c r="OD12" s="130"/>
      <c r="OE12" s="130"/>
      <c r="OF12" s="130"/>
      <c r="OG12" s="130"/>
      <c r="OH12" s="134" t="str">
        <f>B型一覧!$X$39</f>
        <v>自動車備品組立等の軽作業</v>
      </c>
      <c r="OI12" s="130"/>
      <c r="OJ12" s="130"/>
      <c r="OK12" s="130"/>
      <c r="OL12" s="130"/>
      <c r="OM12" s="130"/>
      <c r="ON12" s="130"/>
      <c r="OO12" s="130"/>
      <c r="OP12" s="130"/>
      <c r="OQ12" s="130"/>
      <c r="OR12" s="135"/>
      <c r="OS12" s="186" t="str">
        <f>B型一覧!$Y$41</f>
        <v>事業所での作業は受注作業が中心です。スタッフ、利用者さん一丸となって目標達成を目指します。作業でしっかり工賃を稼ぐ事も重要ですが、それ以上に大事にしていることが、居場所と役割の提供です。事業所での作業中はおしゃべりOK。そこで生まれるコミュニケーション、人との関わり方がとても大事です。作業中でも笑いあう事が出来る、楽しいと思える居場所があるから通いたい。作業での役割、コミュニケーションの中に生まれる役割。そんな「居場所」と「役割」、「たのしさ」と「おもしろさ」を形にしている事業所です。</v>
      </c>
      <c r="OT12" s="151"/>
      <c r="OU12" s="151"/>
      <c r="OV12" s="151"/>
      <c r="OW12" s="151"/>
      <c r="OX12" s="151"/>
      <c r="OY12" s="151"/>
      <c r="OZ12" s="151"/>
      <c r="PA12" s="151"/>
      <c r="PB12" s="151"/>
      <c r="PC12" s="151"/>
      <c r="PD12" s="151"/>
      <c r="PE12" s="208" t="str">
        <f>B型一覧!$X$41</f>
        <v xml:space="preserve">千切り大根袋詰め作業
サプリメント製函作業
シール貼り作業
</v>
      </c>
      <c r="PF12" s="204"/>
      <c r="PG12" s="204"/>
      <c r="PH12" s="204"/>
      <c r="PI12" s="204"/>
      <c r="PJ12" s="204"/>
      <c r="PK12" s="204"/>
      <c r="PL12" s="204"/>
      <c r="PM12" s="204"/>
      <c r="PN12" s="204"/>
      <c r="PO12" s="209"/>
      <c r="PR12" s="129" t="str">
        <f>B型一覧!$Y$43</f>
        <v>あうるuryuunoでは、一般の就労が困難な方を支援したり、障害のある方が地域での生活をスムーズに営めるように支援するサービスをご提案しています。</v>
      </c>
      <c r="PS12" s="130"/>
      <c r="PT12" s="130"/>
      <c r="PU12" s="130"/>
      <c r="PV12" s="130"/>
      <c r="PW12" s="130"/>
      <c r="PX12" s="130"/>
      <c r="PY12" s="130"/>
      <c r="PZ12" s="130"/>
      <c r="QA12" s="130"/>
      <c r="QB12" s="130"/>
      <c r="QC12" s="130"/>
      <c r="QD12" s="134" t="str">
        <f>B型一覧!$X$43</f>
        <v>自動車部品組み立て作業
千切り大根の異物取り
しいたけのへた取り
ちらし寿司の素袋詰梱包作業
タイルの見本帳作成
畑作業　など</v>
      </c>
      <c r="QE12" s="130"/>
      <c r="QF12" s="130"/>
      <c r="QG12" s="130"/>
      <c r="QH12" s="130"/>
      <c r="QI12" s="130"/>
      <c r="QJ12" s="130"/>
      <c r="QK12" s="130"/>
      <c r="QL12" s="130"/>
      <c r="QM12" s="130"/>
      <c r="QN12" s="135"/>
      <c r="QO12" s="129" t="str">
        <f>B型一覧!$Y$45</f>
        <v>看護師が常駐しており、相談支援事業所を併設しています。</v>
      </c>
      <c r="QP12" s="130"/>
      <c r="QQ12" s="130"/>
      <c r="QR12" s="130"/>
      <c r="QS12" s="130"/>
      <c r="QT12" s="130"/>
      <c r="QU12" s="130"/>
      <c r="QV12" s="130"/>
      <c r="QW12" s="130"/>
      <c r="QX12" s="130"/>
      <c r="QY12" s="130"/>
      <c r="QZ12" s="130"/>
      <c r="RA12" s="134" t="str">
        <f>B型一覧!$X$45</f>
        <v>メガネリサイクル事業、洗濯業務、文書廃棄、千切り大根袋詰め、洗車業務、その他請負作業</v>
      </c>
      <c r="RB12" s="130"/>
      <c r="RC12" s="130"/>
      <c r="RD12" s="130"/>
      <c r="RE12" s="130"/>
      <c r="RF12" s="130"/>
      <c r="RG12" s="130"/>
      <c r="RH12" s="130"/>
      <c r="RI12" s="130"/>
      <c r="RJ12" s="130"/>
      <c r="RK12" s="135"/>
      <c r="RL12" s="75"/>
      <c r="RN12" s="137" t="str">
        <f>B型一覧!$Y$55</f>
        <v>～全ての人が主役になる社会を作る～
就労継続支援B型事業所かけはしは、いろいろな作業を通して、能力に合わせた作業内容と利用者様のペースで働く場所を提供いたします。
色々な作業を経験し、作業能力向上と生活水準の向上につなげます。
私たちが障がい者の方と地域社会との”かけはし”を創ります。</v>
      </c>
      <c r="RO12" s="138"/>
      <c r="RP12" s="138"/>
      <c r="RQ12" s="138"/>
      <c r="RR12" s="138"/>
      <c r="RS12" s="138"/>
      <c r="RT12" s="138"/>
      <c r="RU12" s="138"/>
      <c r="RV12" s="138"/>
      <c r="RW12" s="138"/>
      <c r="RX12" s="138"/>
      <c r="RY12" s="138"/>
      <c r="RZ12" s="142" t="str">
        <f>B型一覧!$X$55</f>
        <v>【室内作業】ごぼうの計量、袋詰め、梱包。フェイスマスクの半折、重ね作業。リサイクル品の清掃、シュリンク。トレカの仕分け、袋詰め。モリンガの加工（枝切り、蒸し、粉砕、真空）
【屋外作業】モリンガ畑の管理（草刈り、定植、収穫）、一般家庭の清掃等。</v>
      </c>
      <c r="SA12" s="138"/>
      <c r="SB12" s="138"/>
      <c r="SC12" s="138"/>
      <c r="SD12" s="138"/>
      <c r="SE12" s="138"/>
      <c r="SF12" s="138"/>
      <c r="SG12" s="138"/>
      <c r="SH12" s="138"/>
      <c r="SI12" s="138"/>
      <c r="SJ12" s="143"/>
      <c r="SK12" s="129" t="str">
        <f>B型一覧!$Y$49</f>
        <v>自然豊かな綾町で雄大な景色に囲まれながら作業ができます‼</v>
      </c>
      <c r="SL12" s="130"/>
      <c r="SM12" s="130"/>
      <c r="SN12" s="130"/>
      <c r="SO12" s="130"/>
      <c r="SP12" s="130"/>
      <c r="SQ12" s="130"/>
      <c r="SR12" s="130"/>
      <c r="SS12" s="130"/>
      <c r="ST12" s="130"/>
      <c r="SU12" s="130"/>
      <c r="SV12" s="130"/>
      <c r="SW12" s="134" t="str">
        <f>B型一覧!$X$49</f>
        <v>農作業、自社農園での柑橘類の栽培、綾町からの委託作業</v>
      </c>
      <c r="SX12" s="130"/>
      <c r="SY12" s="130"/>
      <c r="SZ12" s="130"/>
      <c r="TA12" s="130"/>
      <c r="TB12" s="130"/>
      <c r="TC12" s="130"/>
      <c r="TD12" s="130"/>
      <c r="TE12" s="130"/>
      <c r="TF12" s="130"/>
      <c r="TG12" s="135"/>
      <c r="TJ12" s="129" t="str">
        <f>B型一覧!$Y$47</f>
        <v>すべて自社製品で工賃を出しているので、ノルマがございません、各人のできる力を集結して商品を作っておりますので、自分のペースで仕事ができます。
また、職員にもノルマ等ありませんので、心にゆとりを持った支援が出来ています。</v>
      </c>
      <c r="TK12" s="130"/>
      <c r="TL12" s="130"/>
      <c r="TM12" s="130"/>
      <c r="TN12" s="130"/>
      <c r="TO12" s="130"/>
      <c r="TP12" s="130"/>
      <c r="TQ12" s="130"/>
      <c r="TR12" s="130"/>
      <c r="TS12" s="130"/>
      <c r="TT12" s="130"/>
      <c r="TU12" s="130"/>
      <c r="TV12" s="261" t="str">
        <f>B型一覧!$X$47</f>
        <v>農園作業や商品の検品、ジャムやドレッシングの加工等、誰でもできる簡単な作業から、少し難しい作業まで、様々な作業がございます。
作業を細分化すると、どのような方でも出来る仕事は見つかります。</v>
      </c>
      <c r="TW12" s="262"/>
      <c r="TX12" s="262"/>
      <c r="TY12" s="262"/>
      <c r="TZ12" s="262"/>
      <c r="UA12" s="262"/>
      <c r="UB12" s="262"/>
      <c r="UC12" s="262"/>
      <c r="UD12" s="262"/>
      <c r="UE12" s="262"/>
      <c r="UF12" s="263"/>
      <c r="UG12" s="129" t="str">
        <f>B型一覧!$Y$49</f>
        <v>自然豊かな綾町で雄大な景色に囲まれながら作業ができます‼</v>
      </c>
      <c r="UH12" s="130"/>
      <c r="UI12" s="130"/>
      <c r="UJ12" s="130"/>
      <c r="UK12" s="130"/>
      <c r="UL12" s="130"/>
      <c r="UM12" s="130"/>
      <c r="UN12" s="130"/>
      <c r="UO12" s="130"/>
      <c r="UP12" s="130"/>
      <c r="UQ12" s="130"/>
      <c r="UR12" s="130"/>
      <c r="US12" s="134" t="str">
        <f>B型一覧!$X$49</f>
        <v>農作業、自社農園での柑橘類の栽培、綾町からの委託作業</v>
      </c>
      <c r="UT12" s="130"/>
      <c r="UU12" s="130"/>
      <c r="UV12" s="130"/>
      <c r="UW12" s="130"/>
      <c r="UX12" s="130"/>
      <c r="UY12" s="130"/>
      <c r="UZ12" s="130"/>
      <c r="VA12" s="130"/>
      <c r="VB12" s="130"/>
      <c r="VC12" s="135"/>
      <c r="VD12" s="75"/>
      <c r="VF12" s="145" t="str">
        <f>B型一覧!$Y$51</f>
        <v>　向陽の里は自然豊かな環境のもと、季節に応じた野菜や花の栽培・販売を行っています。他にも室内で行う委託作業がありますので、様々な作業体験と作業スキルを身に付けることが出来ます。
　屋外での活動は暑かったり寒かったりもしますが、季節を感じることができます。また、体を動かすことで生活リズムも整いやすくなります。
　そして、作業を通して自分が必要とされていると実感し、感謝される喜びを感じてもらえるような支援を目指していきます。</v>
      </c>
      <c r="VG12" s="146"/>
      <c r="VH12" s="146"/>
      <c r="VI12" s="146"/>
      <c r="VJ12" s="146"/>
      <c r="VK12" s="146"/>
      <c r="VL12" s="146"/>
      <c r="VM12" s="146"/>
      <c r="VN12" s="146"/>
      <c r="VO12" s="146"/>
      <c r="VP12" s="146"/>
      <c r="VQ12" s="146"/>
      <c r="VR12" s="150" t="str">
        <f>B型一覧!$X$51</f>
        <v xml:space="preserve">就労移行支援
障がいのある方へ就労意欲を育てながら、就労にむけた支援を行います。働くための作業スキルはもちろん、社会におけるルールやマナーを学んで自立を目指していきます。
就労継続支援B型
　病気や障がいにより一般企業への就職が困難な方を対象に自立を目指し働く場を提供する福祉サービスのひとつです。もちろん、「就職したい」という気持ちがあれば必要な知識や能力を身に付けて就労にもチャレンジしていきます。
　また、向陽の里では広大な土地を活用した野菜や花の栽培も盛んで、販売を通した社会参加や花壇定植などの社会貢献活動も行っていきます。
</v>
      </c>
      <c r="VS12" s="151"/>
      <c r="VT12" s="151"/>
      <c r="VU12" s="151"/>
      <c r="VV12" s="151"/>
      <c r="VW12" s="151"/>
      <c r="VX12" s="151"/>
      <c r="VY12" s="151"/>
      <c r="VZ12" s="151"/>
      <c r="WA12" s="151"/>
      <c r="WB12" s="152"/>
      <c r="WC12" s="129" t="str">
        <f>B型一覧!$Y$53</f>
        <v>直接お問合せください</v>
      </c>
      <c r="WD12" s="130"/>
      <c r="WE12" s="130"/>
      <c r="WF12" s="130"/>
      <c r="WG12" s="130"/>
      <c r="WH12" s="130"/>
      <c r="WI12" s="130"/>
      <c r="WJ12" s="130"/>
      <c r="WK12" s="130"/>
      <c r="WL12" s="130"/>
      <c r="WM12" s="130"/>
      <c r="WN12" s="130"/>
      <c r="WO12" s="134" t="str">
        <f>B型一覧!$X$53</f>
        <v>野菜の袋詰め
携帯電話ショップ受付業務
マスクコード作成作業</v>
      </c>
      <c r="WP12" s="130"/>
      <c r="WQ12" s="130"/>
      <c r="WR12" s="130"/>
      <c r="WS12" s="130"/>
      <c r="WT12" s="130"/>
      <c r="WU12" s="130"/>
      <c r="WV12" s="130"/>
      <c r="WW12" s="130"/>
      <c r="WX12" s="130"/>
      <c r="WY12" s="135"/>
    </row>
    <row r="13" spans="2:623" ht="24" customHeight="1" x14ac:dyDescent="0.4">
      <c r="B13" s="131"/>
      <c r="C13" s="130"/>
      <c r="D13" s="130"/>
      <c r="E13" s="130"/>
      <c r="F13" s="130"/>
      <c r="G13" s="130"/>
      <c r="H13" s="130"/>
      <c r="I13" s="130"/>
      <c r="J13" s="130"/>
      <c r="K13" s="130"/>
      <c r="L13" s="130"/>
      <c r="M13" s="130"/>
      <c r="N13" s="130"/>
      <c r="O13" s="130"/>
      <c r="P13" s="130"/>
      <c r="Q13" s="130"/>
      <c r="R13" s="130"/>
      <c r="S13" s="130"/>
      <c r="T13" s="130"/>
      <c r="U13" s="130"/>
      <c r="V13" s="130"/>
      <c r="W13" s="130"/>
      <c r="X13" s="135"/>
      <c r="Y13" s="187"/>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2"/>
      <c r="AV13" s="29"/>
      <c r="AX13" s="131"/>
      <c r="AY13" s="130"/>
      <c r="AZ13" s="130"/>
      <c r="BA13" s="130"/>
      <c r="BB13" s="130"/>
      <c r="BC13" s="130"/>
      <c r="BD13" s="130"/>
      <c r="BE13" s="130"/>
      <c r="BF13" s="130"/>
      <c r="BG13" s="130"/>
      <c r="BH13" s="130"/>
      <c r="BI13" s="130"/>
      <c r="BJ13" s="130"/>
      <c r="BK13" s="130"/>
      <c r="BL13" s="130"/>
      <c r="BM13" s="130"/>
      <c r="BN13" s="130"/>
      <c r="BO13" s="130"/>
      <c r="BP13" s="130"/>
      <c r="BQ13" s="130"/>
      <c r="BR13" s="130"/>
      <c r="BS13" s="130"/>
      <c r="BT13" s="135"/>
      <c r="BU13" s="131"/>
      <c r="BV13" s="130"/>
      <c r="BW13" s="130"/>
      <c r="BX13" s="130"/>
      <c r="BY13" s="130"/>
      <c r="BZ13" s="130"/>
      <c r="CA13" s="130"/>
      <c r="CB13" s="130"/>
      <c r="CC13" s="130"/>
      <c r="CD13" s="130"/>
      <c r="CE13" s="130"/>
      <c r="CF13" s="130"/>
      <c r="CG13" s="130"/>
      <c r="CH13" s="130"/>
      <c r="CI13" s="130"/>
      <c r="CJ13" s="130"/>
      <c r="CK13" s="130"/>
      <c r="CL13" s="130"/>
      <c r="CM13" s="130"/>
      <c r="CN13" s="130"/>
      <c r="CO13" s="130"/>
      <c r="CP13" s="130"/>
      <c r="CQ13" s="135"/>
      <c r="CR13" s="29"/>
      <c r="CT13" s="131"/>
      <c r="CU13" s="130"/>
      <c r="CV13" s="130"/>
      <c r="CW13" s="130"/>
      <c r="CX13" s="130"/>
      <c r="CY13" s="130"/>
      <c r="CZ13" s="130"/>
      <c r="DA13" s="130"/>
      <c r="DB13" s="130"/>
      <c r="DC13" s="130"/>
      <c r="DD13" s="130"/>
      <c r="DE13" s="130"/>
      <c r="DF13" s="130"/>
      <c r="DG13" s="130"/>
      <c r="DH13" s="130"/>
      <c r="DI13" s="130"/>
      <c r="DJ13" s="130"/>
      <c r="DK13" s="130"/>
      <c r="DL13" s="130"/>
      <c r="DM13" s="130"/>
      <c r="DN13" s="130"/>
      <c r="DO13" s="130"/>
      <c r="DP13" s="135"/>
      <c r="DQ13" s="131"/>
      <c r="DR13" s="130"/>
      <c r="DS13" s="130"/>
      <c r="DT13" s="130"/>
      <c r="DU13" s="130"/>
      <c r="DV13" s="130"/>
      <c r="DW13" s="130"/>
      <c r="DX13" s="130"/>
      <c r="DY13" s="130"/>
      <c r="DZ13" s="130"/>
      <c r="EA13" s="130"/>
      <c r="EB13" s="130"/>
      <c r="EC13" s="130"/>
      <c r="ED13" s="130"/>
      <c r="EE13" s="130"/>
      <c r="EF13" s="130"/>
      <c r="EG13" s="130"/>
      <c r="EH13" s="130"/>
      <c r="EI13" s="130"/>
      <c r="EJ13" s="130"/>
      <c r="EK13" s="130"/>
      <c r="EL13" s="130"/>
      <c r="EM13" s="135"/>
      <c r="EP13" s="131"/>
      <c r="EQ13" s="130"/>
      <c r="ER13" s="130"/>
      <c r="ES13" s="130"/>
      <c r="ET13" s="130"/>
      <c r="EU13" s="130"/>
      <c r="EV13" s="130"/>
      <c r="EW13" s="130"/>
      <c r="EX13" s="130"/>
      <c r="EY13" s="130"/>
      <c r="EZ13" s="130"/>
      <c r="FA13" s="130"/>
      <c r="FB13" s="130"/>
      <c r="FC13" s="130"/>
      <c r="FD13" s="130"/>
      <c r="FE13" s="130"/>
      <c r="FF13" s="130"/>
      <c r="FG13" s="130"/>
      <c r="FH13" s="130"/>
      <c r="FI13" s="130"/>
      <c r="FJ13" s="130"/>
      <c r="FK13" s="130"/>
      <c r="FL13" s="135"/>
      <c r="FM13" s="131"/>
      <c r="FN13" s="130"/>
      <c r="FO13" s="130"/>
      <c r="FP13" s="130"/>
      <c r="FQ13" s="130"/>
      <c r="FR13" s="130"/>
      <c r="FS13" s="130"/>
      <c r="FT13" s="130"/>
      <c r="FU13" s="130"/>
      <c r="FV13" s="130"/>
      <c r="FW13" s="130"/>
      <c r="FX13" s="130"/>
      <c r="FY13" s="130"/>
      <c r="FZ13" s="130"/>
      <c r="GA13" s="130"/>
      <c r="GB13" s="130"/>
      <c r="GC13" s="130"/>
      <c r="GD13" s="130"/>
      <c r="GE13" s="130"/>
      <c r="GF13" s="130"/>
      <c r="GG13" s="130"/>
      <c r="GH13" s="130"/>
      <c r="GI13" s="135"/>
      <c r="GL13" s="131"/>
      <c r="GM13" s="130"/>
      <c r="GN13" s="130"/>
      <c r="GO13" s="130"/>
      <c r="GP13" s="130"/>
      <c r="GQ13" s="130"/>
      <c r="GR13" s="130"/>
      <c r="GS13" s="130"/>
      <c r="GT13" s="130"/>
      <c r="GU13" s="130"/>
      <c r="GV13" s="130"/>
      <c r="GW13" s="130"/>
      <c r="GX13" s="130"/>
      <c r="GY13" s="130"/>
      <c r="GZ13" s="130"/>
      <c r="HA13" s="130"/>
      <c r="HB13" s="130"/>
      <c r="HC13" s="130"/>
      <c r="HD13" s="130"/>
      <c r="HE13" s="130"/>
      <c r="HF13" s="130"/>
      <c r="HG13" s="130"/>
      <c r="HH13" s="135"/>
      <c r="HI13" s="131"/>
      <c r="HJ13" s="130"/>
      <c r="HK13" s="130"/>
      <c r="HL13" s="130"/>
      <c r="HM13" s="130"/>
      <c r="HN13" s="130"/>
      <c r="HO13" s="130"/>
      <c r="HP13" s="130"/>
      <c r="HQ13" s="130"/>
      <c r="HR13" s="130"/>
      <c r="HS13" s="130"/>
      <c r="HT13" s="130"/>
      <c r="HU13" s="130"/>
      <c r="HV13" s="130"/>
      <c r="HW13" s="130"/>
      <c r="HX13" s="130"/>
      <c r="HY13" s="130"/>
      <c r="HZ13" s="130"/>
      <c r="IA13" s="130"/>
      <c r="IB13" s="130"/>
      <c r="IC13" s="130"/>
      <c r="ID13" s="130"/>
      <c r="IE13" s="135"/>
      <c r="IH13" s="131"/>
      <c r="II13" s="130"/>
      <c r="IJ13" s="130"/>
      <c r="IK13" s="130"/>
      <c r="IL13" s="130"/>
      <c r="IM13" s="130"/>
      <c r="IN13" s="130"/>
      <c r="IO13" s="130"/>
      <c r="IP13" s="130"/>
      <c r="IQ13" s="130"/>
      <c r="IR13" s="130"/>
      <c r="IS13" s="130"/>
      <c r="IT13" s="130"/>
      <c r="IU13" s="130"/>
      <c r="IV13" s="130"/>
      <c r="IW13" s="130"/>
      <c r="IX13" s="130"/>
      <c r="IY13" s="130"/>
      <c r="IZ13" s="130"/>
      <c r="JA13" s="130"/>
      <c r="JB13" s="130"/>
      <c r="JC13" s="130"/>
      <c r="JD13" s="135"/>
      <c r="JE13" s="131"/>
      <c r="JF13" s="130"/>
      <c r="JG13" s="130"/>
      <c r="JH13" s="130"/>
      <c r="JI13" s="130"/>
      <c r="JJ13" s="130"/>
      <c r="JK13" s="130"/>
      <c r="JL13" s="130"/>
      <c r="JM13" s="130"/>
      <c r="JN13" s="130"/>
      <c r="JO13" s="130"/>
      <c r="JP13" s="130"/>
      <c r="JQ13" s="130"/>
      <c r="JR13" s="130"/>
      <c r="JS13" s="130"/>
      <c r="JT13" s="130"/>
      <c r="JU13" s="130"/>
      <c r="JV13" s="130"/>
      <c r="JW13" s="130"/>
      <c r="JX13" s="130"/>
      <c r="JY13" s="130"/>
      <c r="JZ13" s="130"/>
      <c r="KA13" s="135"/>
      <c r="KD13" s="131"/>
      <c r="KE13" s="130"/>
      <c r="KF13" s="130"/>
      <c r="KG13" s="130"/>
      <c r="KH13" s="130"/>
      <c r="KI13" s="130"/>
      <c r="KJ13" s="130"/>
      <c r="KK13" s="130"/>
      <c r="KL13" s="130"/>
      <c r="KM13" s="130"/>
      <c r="KN13" s="130"/>
      <c r="KO13" s="130"/>
      <c r="KP13" s="138"/>
      <c r="KQ13" s="138"/>
      <c r="KR13" s="138"/>
      <c r="KS13" s="138"/>
      <c r="KT13" s="138"/>
      <c r="KU13" s="138"/>
      <c r="KV13" s="138"/>
      <c r="KW13" s="138"/>
      <c r="KX13" s="138"/>
      <c r="KY13" s="138"/>
      <c r="KZ13" s="143"/>
      <c r="LA13" s="139"/>
      <c r="LB13" s="138"/>
      <c r="LC13" s="138"/>
      <c r="LD13" s="138"/>
      <c r="LE13" s="138"/>
      <c r="LF13" s="138"/>
      <c r="LG13" s="138"/>
      <c r="LH13" s="138"/>
      <c r="LI13" s="138"/>
      <c r="LJ13" s="138"/>
      <c r="LK13" s="138"/>
      <c r="LL13" s="138"/>
      <c r="LM13" s="138"/>
      <c r="LN13" s="138"/>
      <c r="LO13" s="138"/>
      <c r="LP13" s="138"/>
      <c r="LQ13" s="138"/>
      <c r="LR13" s="138"/>
      <c r="LS13" s="138"/>
      <c r="LT13" s="138"/>
      <c r="LU13" s="138"/>
      <c r="LV13" s="138"/>
      <c r="LW13" s="143"/>
      <c r="LZ13" s="131"/>
      <c r="MA13" s="130"/>
      <c r="MB13" s="130"/>
      <c r="MC13" s="130"/>
      <c r="MD13" s="130"/>
      <c r="ME13" s="130"/>
      <c r="MF13" s="130"/>
      <c r="MG13" s="130"/>
      <c r="MH13" s="130"/>
      <c r="MI13" s="130"/>
      <c r="MJ13" s="130"/>
      <c r="MK13" s="130"/>
      <c r="ML13" s="130"/>
      <c r="MM13" s="130"/>
      <c r="MN13" s="130"/>
      <c r="MO13" s="130"/>
      <c r="MP13" s="130"/>
      <c r="MQ13" s="130"/>
      <c r="MR13" s="130"/>
      <c r="MS13" s="130"/>
      <c r="MT13" s="130"/>
      <c r="MU13" s="130"/>
      <c r="MV13" s="135"/>
      <c r="MW13" s="187"/>
      <c r="MX13" s="151"/>
      <c r="MY13" s="151"/>
      <c r="MZ13" s="151"/>
      <c r="NA13" s="151"/>
      <c r="NB13" s="151"/>
      <c r="NC13" s="151"/>
      <c r="ND13" s="151"/>
      <c r="NE13" s="151"/>
      <c r="NF13" s="151"/>
      <c r="NG13" s="151"/>
      <c r="NH13" s="151"/>
      <c r="NI13" s="204"/>
      <c r="NJ13" s="204"/>
      <c r="NK13" s="204"/>
      <c r="NL13" s="204"/>
      <c r="NM13" s="204"/>
      <c r="NN13" s="204"/>
      <c r="NO13" s="204"/>
      <c r="NP13" s="204"/>
      <c r="NQ13" s="204"/>
      <c r="NR13" s="204"/>
      <c r="NS13" s="209"/>
      <c r="NV13" s="131"/>
      <c r="NW13" s="130"/>
      <c r="NX13" s="130"/>
      <c r="NY13" s="130"/>
      <c r="NZ13" s="130"/>
      <c r="OA13" s="130"/>
      <c r="OB13" s="130"/>
      <c r="OC13" s="130"/>
      <c r="OD13" s="130"/>
      <c r="OE13" s="130"/>
      <c r="OF13" s="130"/>
      <c r="OG13" s="130"/>
      <c r="OH13" s="130"/>
      <c r="OI13" s="130"/>
      <c r="OJ13" s="130"/>
      <c r="OK13" s="130"/>
      <c r="OL13" s="130"/>
      <c r="OM13" s="130"/>
      <c r="ON13" s="130"/>
      <c r="OO13" s="130"/>
      <c r="OP13" s="130"/>
      <c r="OQ13" s="130"/>
      <c r="OR13" s="135"/>
      <c r="OS13" s="187"/>
      <c r="OT13" s="151"/>
      <c r="OU13" s="151"/>
      <c r="OV13" s="151"/>
      <c r="OW13" s="151"/>
      <c r="OX13" s="151"/>
      <c r="OY13" s="151"/>
      <c r="OZ13" s="151"/>
      <c r="PA13" s="151"/>
      <c r="PB13" s="151"/>
      <c r="PC13" s="151"/>
      <c r="PD13" s="151"/>
      <c r="PE13" s="204"/>
      <c r="PF13" s="204"/>
      <c r="PG13" s="204"/>
      <c r="PH13" s="204"/>
      <c r="PI13" s="204"/>
      <c r="PJ13" s="204"/>
      <c r="PK13" s="204"/>
      <c r="PL13" s="204"/>
      <c r="PM13" s="204"/>
      <c r="PN13" s="204"/>
      <c r="PO13" s="209"/>
      <c r="PR13" s="131"/>
      <c r="PS13" s="130"/>
      <c r="PT13" s="130"/>
      <c r="PU13" s="130"/>
      <c r="PV13" s="130"/>
      <c r="PW13" s="130"/>
      <c r="PX13" s="130"/>
      <c r="PY13" s="130"/>
      <c r="PZ13" s="130"/>
      <c r="QA13" s="130"/>
      <c r="QB13" s="130"/>
      <c r="QC13" s="130"/>
      <c r="QD13" s="130"/>
      <c r="QE13" s="130"/>
      <c r="QF13" s="130"/>
      <c r="QG13" s="130"/>
      <c r="QH13" s="130"/>
      <c r="QI13" s="130"/>
      <c r="QJ13" s="130"/>
      <c r="QK13" s="130"/>
      <c r="QL13" s="130"/>
      <c r="QM13" s="130"/>
      <c r="QN13" s="135"/>
      <c r="QO13" s="131"/>
      <c r="QP13" s="130"/>
      <c r="QQ13" s="130"/>
      <c r="QR13" s="130"/>
      <c r="QS13" s="130"/>
      <c r="QT13" s="130"/>
      <c r="QU13" s="130"/>
      <c r="QV13" s="130"/>
      <c r="QW13" s="130"/>
      <c r="QX13" s="130"/>
      <c r="QY13" s="130"/>
      <c r="QZ13" s="130"/>
      <c r="RA13" s="130"/>
      <c r="RB13" s="130"/>
      <c r="RC13" s="130"/>
      <c r="RD13" s="130"/>
      <c r="RE13" s="130"/>
      <c r="RF13" s="130"/>
      <c r="RG13" s="130"/>
      <c r="RH13" s="130"/>
      <c r="RI13" s="130"/>
      <c r="RJ13" s="130"/>
      <c r="RK13" s="135"/>
      <c r="RL13" s="75"/>
      <c r="RN13" s="139"/>
      <c r="RO13" s="138"/>
      <c r="RP13" s="138"/>
      <c r="RQ13" s="138"/>
      <c r="RR13" s="138"/>
      <c r="RS13" s="138"/>
      <c r="RT13" s="138"/>
      <c r="RU13" s="138"/>
      <c r="RV13" s="138"/>
      <c r="RW13" s="138"/>
      <c r="RX13" s="138"/>
      <c r="RY13" s="138"/>
      <c r="RZ13" s="138"/>
      <c r="SA13" s="138"/>
      <c r="SB13" s="138"/>
      <c r="SC13" s="138"/>
      <c r="SD13" s="138"/>
      <c r="SE13" s="138"/>
      <c r="SF13" s="138"/>
      <c r="SG13" s="138"/>
      <c r="SH13" s="138"/>
      <c r="SI13" s="138"/>
      <c r="SJ13" s="143"/>
      <c r="SK13" s="131"/>
      <c r="SL13" s="130"/>
      <c r="SM13" s="130"/>
      <c r="SN13" s="130"/>
      <c r="SO13" s="130"/>
      <c r="SP13" s="130"/>
      <c r="SQ13" s="130"/>
      <c r="SR13" s="130"/>
      <c r="SS13" s="130"/>
      <c r="ST13" s="130"/>
      <c r="SU13" s="130"/>
      <c r="SV13" s="130"/>
      <c r="SW13" s="130"/>
      <c r="SX13" s="130"/>
      <c r="SY13" s="130"/>
      <c r="SZ13" s="130"/>
      <c r="TA13" s="130"/>
      <c r="TB13" s="130"/>
      <c r="TC13" s="130"/>
      <c r="TD13" s="130"/>
      <c r="TE13" s="130"/>
      <c r="TF13" s="130"/>
      <c r="TG13" s="135"/>
      <c r="TJ13" s="131"/>
      <c r="TK13" s="130"/>
      <c r="TL13" s="130"/>
      <c r="TM13" s="130"/>
      <c r="TN13" s="130"/>
      <c r="TO13" s="130"/>
      <c r="TP13" s="130"/>
      <c r="TQ13" s="130"/>
      <c r="TR13" s="130"/>
      <c r="TS13" s="130"/>
      <c r="TT13" s="130"/>
      <c r="TU13" s="130"/>
      <c r="TV13" s="262"/>
      <c r="TW13" s="262"/>
      <c r="TX13" s="262"/>
      <c r="TY13" s="262"/>
      <c r="TZ13" s="262"/>
      <c r="UA13" s="262"/>
      <c r="UB13" s="262"/>
      <c r="UC13" s="262"/>
      <c r="UD13" s="262"/>
      <c r="UE13" s="262"/>
      <c r="UF13" s="263"/>
      <c r="UG13" s="131"/>
      <c r="UH13" s="130"/>
      <c r="UI13" s="130"/>
      <c r="UJ13" s="130"/>
      <c r="UK13" s="130"/>
      <c r="UL13" s="130"/>
      <c r="UM13" s="130"/>
      <c r="UN13" s="130"/>
      <c r="UO13" s="130"/>
      <c r="UP13" s="130"/>
      <c r="UQ13" s="130"/>
      <c r="UR13" s="130"/>
      <c r="US13" s="130"/>
      <c r="UT13" s="130"/>
      <c r="UU13" s="130"/>
      <c r="UV13" s="130"/>
      <c r="UW13" s="130"/>
      <c r="UX13" s="130"/>
      <c r="UY13" s="130"/>
      <c r="UZ13" s="130"/>
      <c r="VA13" s="130"/>
      <c r="VB13" s="130"/>
      <c r="VC13" s="135"/>
      <c r="VD13" s="75"/>
      <c r="VF13" s="147"/>
      <c r="VG13" s="146"/>
      <c r="VH13" s="146"/>
      <c r="VI13" s="146"/>
      <c r="VJ13" s="146"/>
      <c r="VK13" s="146"/>
      <c r="VL13" s="146"/>
      <c r="VM13" s="146"/>
      <c r="VN13" s="146"/>
      <c r="VO13" s="146"/>
      <c r="VP13" s="146"/>
      <c r="VQ13" s="146"/>
      <c r="VR13" s="151"/>
      <c r="VS13" s="151"/>
      <c r="VT13" s="151"/>
      <c r="VU13" s="151"/>
      <c r="VV13" s="151"/>
      <c r="VW13" s="151"/>
      <c r="VX13" s="151"/>
      <c r="VY13" s="151"/>
      <c r="VZ13" s="151"/>
      <c r="WA13" s="151"/>
      <c r="WB13" s="152"/>
      <c r="WC13" s="131"/>
      <c r="WD13" s="130"/>
      <c r="WE13" s="130"/>
      <c r="WF13" s="130"/>
      <c r="WG13" s="130"/>
      <c r="WH13" s="130"/>
      <c r="WI13" s="130"/>
      <c r="WJ13" s="130"/>
      <c r="WK13" s="130"/>
      <c r="WL13" s="130"/>
      <c r="WM13" s="130"/>
      <c r="WN13" s="130"/>
      <c r="WO13" s="130"/>
      <c r="WP13" s="130"/>
      <c r="WQ13" s="130"/>
      <c r="WR13" s="130"/>
      <c r="WS13" s="130"/>
      <c r="WT13" s="130"/>
      <c r="WU13" s="130"/>
      <c r="WV13" s="130"/>
      <c r="WW13" s="130"/>
      <c r="WX13" s="130"/>
      <c r="WY13" s="135"/>
    </row>
    <row r="14" spans="2:623" ht="24" customHeight="1" x14ac:dyDescent="0.4">
      <c r="B14" s="131"/>
      <c r="C14" s="130"/>
      <c r="D14" s="130"/>
      <c r="E14" s="130"/>
      <c r="F14" s="130"/>
      <c r="G14" s="130"/>
      <c r="H14" s="130"/>
      <c r="I14" s="130"/>
      <c r="J14" s="130"/>
      <c r="K14" s="130"/>
      <c r="L14" s="130"/>
      <c r="M14" s="130"/>
      <c r="N14" s="130"/>
      <c r="O14" s="130"/>
      <c r="P14" s="130"/>
      <c r="Q14" s="130"/>
      <c r="R14" s="130"/>
      <c r="S14" s="130"/>
      <c r="T14" s="130"/>
      <c r="U14" s="130"/>
      <c r="V14" s="130"/>
      <c r="W14" s="130"/>
      <c r="X14" s="135"/>
      <c r="Y14" s="187"/>
      <c r="Z14" s="151"/>
      <c r="AA14" s="151"/>
      <c r="AB14" s="151"/>
      <c r="AC14" s="151"/>
      <c r="AD14" s="151"/>
      <c r="AE14" s="151"/>
      <c r="AF14" s="151"/>
      <c r="AG14" s="151"/>
      <c r="AH14" s="151"/>
      <c r="AI14" s="151"/>
      <c r="AJ14" s="151"/>
      <c r="AK14" s="151"/>
      <c r="AL14" s="151"/>
      <c r="AM14" s="151"/>
      <c r="AN14" s="151"/>
      <c r="AO14" s="151"/>
      <c r="AP14" s="151"/>
      <c r="AQ14" s="151"/>
      <c r="AR14" s="151"/>
      <c r="AS14" s="151"/>
      <c r="AT14" s="151"/>
      <c r="AU14" s="152"/>
      <c r="AV14" s="29"/>
      <c r="AX14" s="131"/>
      <c r="AY14" s="130"/>
      <c r="AZ14" s="130"/>
      <c r="BA14" s="130"/>
      <c r="BB14" s="130"/>
      <c r="BC14" s="130"/>
      <c r="BD14" s="130"/>
      <c r="BE14" s="130"/>
      <c r="BF14" s="130"/>
      <c r="BG14" s="130"/>
      <c r="BH14" s="130"/>
      <c r="BI14" s="130"/>
      <c r="BJ14" s="130"/>
      <c r="BK14" s="130"/>
      <c r="BL14" s="130"/>
      <c r="BM14" s="130"/>
      <c r="BN14" s="130"/>
      <c r="BO14" s="130"/>
      <c r="BP14" s="130"/>
      <c r="BQ14" s="130"/>
      <c r="BR14" s="130"/>
      <c r="BS14" s="130"/>
      <c r="BT14" s="135"/>
      <c r="BU14" s="131"/>
      <c r="BV14" s="130"/>
      <c r="BW14" s="130"/>
      <c r="BX14" s="130"/>
      <c r="BY14" s="130"/>
      <c r="BZ14" s="130"/>
      <c r="CA14" s="130"/>
      <c r="CB14" s="130"/>
      <c r="CC14" s="130"/>
      <c r="CD14" s="130"/>
      <c r="CE14" s="130"/>
      <c r="CF14" s="130"/>
      <c r="CG14" s="130"/>
      <c r="CH14" s="130"/>
      <c r="CI14" s="130"/>
      <c r="CJ14" s="130"/>
      <c r="CK14" s="130"/>
      <c r="CL14" s="130"/>
      <c r="CM14" s="130"/>
      <c r="CN14" s="130"/>
      <c r="CO14" s="130"/>
      <c r="CP14" s="130"/>
      <c r="CQ14" s="135"/>
      <c r="CR14" s="29"/>
      <c r="CT14" s="131"/>
      <c r="CU14" s="130"/>
      <c r="CV14" s="130"/>
      <c r="CW14" s="130"/>
      <c r="CX14" s="130"/>
      <c r="CY14" s="130"/>
      <c r="CZ14" s="130"/>
      <c r="DA14" s="130"/>
      <c r="DB14" s="130"/>
      <c r="DC14" s="130"/>
      <c r="DD14" s="130"/>
      <c r="DE14" s="130"/>
      <c r="DF14" s="130"/>
      <c r="DG14" s="130"/>
      <c r="DH14" s="130"/>
      <c r="DI14" s="130"/>
      <c r="DJ14" s="130"/>
      <c r="DK14" s="130"/>
      <c r="DL14" s="130"/>
      <c r="DM14" s="130"/>
      <c r="DN14" s="130"/>
      <c r="DO14" s="130"/>
      <c r="DP14" s="135"/>
      <c r="DQ14" s="131"/>
      <c r="DR14" s="130"/>
      <c r="DS14" s="130"/>
      <c r="DT14" s="130"/>
      <c r="DU14" s="130"/>
      <c r="DV14" s="130"/>
      <c r="DW14" s="130"/>
      <c r="DX14" s="130"/>
      <c r="DY14" s="130"/>
      <c r="DZ14" s="130"/>
      <c r="EA14" s="130"/>
      <c r="EB14" s="130"/>
      <c r="EC14" s="130"/>
      <c r="ED14" s="130"/>
      <c r="EE14" s="130"/>
      <c r="EF14" s="130"/>
      <c r="EG14" s="130"/>
      <c r="EH14" s="130"/>
      <c r="EI14" s="130"/>
      <c r="EJ14" s="130"/>
      <c r="EK14" s="130"/>
      <c r="EL14" s="130"/>
      <c r="EM14" s="135"/>
      <c r="EP14" s="131"/>
      <c r="EQ14" s="130"/>
      <c r="ER14" s="130"/>
      <c r="ES14" s="130"/>
      <c r="ET14" s="130"/>
      <c r="EU14" s="130"/>
      <c r="EV14" s="130"/>
      <c r="EW14" s="130"/>
      <c r="EX14" s="130"/>
      <c r="EY14" s="130"/>
      <c r="EZ14" s="130"/>
      <c r="FA14" s="130"/>
      <c r="FB14" s="130"/>
      <c r="FC14" s="130"/>
      <c r="FD14" s="130"/>
      <c r="FE14" s="130"/>
      <c r="FF14" s="130"/>
      <c r="FG14" s="130"/>
      <c r="FH14" s="130"/>
      <c r="FI14" s="130"/>
      <c r="FJ14" s="130"/>
      <c r="FK14" s="130"/>
      <c r="FL14" s="135"/>
      <c r="FM14" s="131"/>
      <c r="FN14" s="130"/>
      <c r="FO14" s="130"/>
      <c r="FP14" s="130"/>
      <c r="FQ14" s="130"/>
      <c r="FR14" s="130"/>
      <c r="FS14" s="130"/>
      <c r="FT14" s="130"/>
      <c r="FU14" s="130"/>
      <c r="FV14" s="130"/>
      <c r="FW14" s="130"/>
      <c r="FX14" s="130"/>
      <c r="FY14" s="130"/>
      <c r="FZ14" s="130"/>
      <c r="GA14" s="130"/>
      <c r="GB14" s="130"/>
      <c r="GC14" s="130"/>
      <c r="GD14" s="130"/>
      <c r="GE14" s="130"/>
      <c r="GF14" s="130"/>
      <c r="GG14" s="130"/>
      <c r="GH14" s="130"/>
      <c r="GI14" s="135"/>
      <c r="GL14" s="131"/>
      <c r="GM14" s="130"/>
      <c r="GN14" s="130"/>
      <c r="GO14" s="130"/>
      <c r="GP14" s="130"/>
      <c r="GQ14" s="130"/>
      <c r="GR14" s="130"/>
      <c r="GS14" s="130"/>
      <c r="GT14" s="130"/>
      <c r="GU14" s="130"/>
      <c r="GV14" s="130"/>
      <c r="GW14" s="130"/>
      <c r="GX14" s="130"/>
      <c r="GY14" s="130"/>
      <c r="GZ14" s="130"/>
      <c r="HA14" s="130"/>
      <c r="HB14" s="130"/>
      <c r="HC14" s="130"/>
      <c r="HD14" s="130"/>
      <c r="HE14" s="130"/>
      <c r="HF14" s="130"/>
      <c r="HG14" s="130"/>
      <c r="HH14" s="135"/>
      <c r="HI14" s="131"/>
      <c r="HJ14" s="130"/>
      <c r="HK14" s="130"/>
      <c r="HL14" s="130"/>
      <c r="HM14" s="130"/>
      <c r="HN14" s="130"/>
      <c r="HO14" s="130"/>
      <c r="HP14" s="130"/>
      <c r="HQ14" s="130"/>
      <c r="HR14" s="130"/>
      <c r="HS14" s="130"/>
      <c r="HT14" s="130"/>
      <c r="HU14" s="130"/>
      <c r="HV14" s="130"/>
      <c r="HW14" s="130"/>
      <c r="HX14" s="130"/>
      <c r="HY14" s="130"/>
      <c r="HZ14" s="130"/>
      <c r="IA14" s="130"/>
      <c r="IB14" s="130"/>
      <c r="IC14" s="130"/>
      <c r="ID14" s="130"/>
      <c r="IE14" s="135"/>
      <c r="IH14" s="131"/>
      <c r="II14" s="130"/>
      <c r="IJ14" s="130"/>
      <c r="IK14" s="130"/>
      <c r="IL14" s="130"/>
      <c r="IM14" s="130"/>
      <c r="IN14" s="130"/>
      <c r="IO14" s="130"/>
      <c r="IP14" s="130"/>
      <c r="IQ14" s="130"/>
      <c r="IR14" s="130"/>
      <c r="IS14" s="130"/>
      <c r="IT14" s="130"/>
      <c r="IU14" s="130"/>
      <c r="IV14" s="130"/>
      <c r="IW14" s="130"/>
      <c r="IX14" s="130"/>
      <c r="IY14" s="130"/>
      <c r="IZ14" s="130"/>
      <c r="JA14" s="130"/>
      <c r="JB14" s="130"/>
      <c r="JC14" s="130"/>
      <c r="JD14" s="135"/>
      <c r="JE14" s="131"/>
      <c r="JF14" s="130"/>
      <c r="JG14" s="130"/>
      <c r="JH14" s="130"/>
      <c r="JI14" s="130"/>
      <c r="JJ14" s="130"/>
      <c r="JK14" s="130"/>
      <c r="JL14" s="130"/>
      <c r="JM14" s="130"/>
      <c r="JN14" s="130"/>
      <c r="JO14" s="130"/>
      <c r="JP14" s="130"/>
      <c r="JQ14" s="130"/>
      <c r="JR14" s="130"/>
      <c r="JS14" s="130"/>
      <c r="JT14" s="130"/>
      <c r="JU14" s="130"/>
      <c r="JV14" s="130"/>
      <c r="JW14" s="130"/>
      <c r="JX14" s="130"/>
      <c r="JY14" s="130"/>
      <c r="JZ14" s="130"/>
      <c r="KA14" s="135"/>
      <c r="KD14" s="131"/>
      <c r="KE14" s="130"/>
      <c r="KF14" s="130"/>
      <c r="KG14" s="130"/>
      <c r="KH14" s="130"/>
      <c r="KI14" s="130"/>
      <c r="KJ14" s="130"/>
      <c r="KK14" s="130"/>
      <c r="KL14" s="130"/>
      <c r="KM14" s="130"/>
      <c r="KN14" s="130"/>
      <c r="KO14" s="130"/>
      <c r="KP14" s="138"/>
      <c r="KQ14" s="138"/>
      <c r="KR14" s="138"/>
      <c r="KS14" s="138"/>
      <c r="KT14" s="138"/>
      <c r="KU14" s="138"/>
      <c r="KV14" s="138"/>
      <c r="KW14" s="138"/>
      <c r="KX14" s="138"/>
      <c r="KY14" s="138"/>
      <c r="KZ14" s="143"/>
      <c r="LA14" s="139"/>
      <c r="LB14" s="138"/>
      <c r="LC14" s="138"/>
      <c r="LD14" s="138"/>
      <c r="LE14" s="138"/>
      <c r="LF14" s="138"/>
      <c r="LG14" s="138"/>
      <c r="LH14" s="138"/>
      <c r="LI14" s="138"/>
      <c r="LJ14" s="138"/>
      <c r="LK14" s="138"/>
      <c r="LL14" s="138"/>
      <c r="LM14" s="138"/>
      <c r="LN14" s="138"/>
      <c r="LO14" s="138"/>
      <c r="LP14" s="138"/>
      <c r="LQ14" s="138"/>
      <c r="LR14" s="138"/>
      <c r="LS14" s="138"/>
      <c r="LT14" s="138"/>
      <c r="LU14" s="138"/>
      <c r="LV14" s="138"/>
      <c r="LW14" s="143"/>
      <c r="LZ14" s="131"/>
      <c r="MA14" s="130"/>
      <c r="MB14" s="130"/>
      <c r="MC14" s="130"/>
      <c r="MD14" s="130"/>
      <c r="ME14" s="130"/>
      <c r="MF14" s="130"/>
      <c r="MG14" s="130"/>
      <c r="MH14" s="130"/>
      <c r="MI14" s="130"/>
      <c r="MJ14" s="130"/>
      <c r="MK14" s="130"/>
      <c r="ML14" s="130"/>
      <c r="MM14" s="130"/>
      <c r="MN14" s="130"/>
      <c r="MO14" s="130"/>
      <c r="MP14" s="130"/>
      <c r="MQ14" s="130"/>
      <c r="MR14" s="130"/>
      <c r="MS14" s="130"/>
      <c r="MT14" s="130"/>
      <c r="MU14" s="130"/>
      <c r="MV14" s="135"/>
      <c r="MW14" s="187"/>
      <c r="MX14" s="151"/>
      <c r="MY14" s="151"/>
      <c r="MZ14" s="151"/>
      <c r="NA14" s="151"/>
      <c r="NB14" s="151"/>
      <c r="NC14" s="151"/>
      <c r="ND14" s="151"/>
      <c r="NE14" s="151"/>
      <c r="NF14" s="151"/>
      <c r="NG14" s="151"/>
      <c r="NH14" s="151"/>
      <c r="NI14" s="204"/>
      <c r="NJ14" s="204"/>
      <c r="NK14" s="204"/>
      <c r="NL14" s="204"/>
      <c r="NM14" s="204"/>
      <c r="NN14" s="204"/>
      <c r="NO14" s="204"/>
      <c r="NP14" s="204"/>
      <c r="NQ14" s="204"/>
      <c r="NR14" s="204"/>
      <c r="NS14" s="209"/>
      <c r="NV14" s="131"/>
      <c r="NW14" s="130"/>
      <c r="NX14" s="130"/>
      <c r="NY14" s="130"/>
      <c r="NZ14" s="130"/>
      <c r="OA14" s="130"/>
      <c r="OB14" s="130"/>
      <c r="OC14" s="130"/>
      <c r="OD14" s="130"/>
      <c r="OE14" s="130"/>
      <c r="OF14" s="130"/>
      <c r="OG14" s="130"/>
      <c r="OH14" s="130"/>
      <c r="OI14" s="130"/>
      <c r="OJ14" s="130"/>
      <c r="OK14" s="130"/>
      <c r="OL14" s="130"/>
      <c r="OM14" s="130"/>
      <c r="ON14" s="130"/>
      <c r="OO14" s="130"/>
      <c r="OP14" s="130"/>
      <c r="OQ14" s="130"/>
      <c r="OR14" s="135"/>
      <c r="OS14" s="187"/>
      <c r="OT14" s="151"/>
      <c r="OU14" s="151"/>
      <c r="OV14" s="151"/>
      <c r="OW14" s="151"/>
      <c r="OX14" s="151"/>
      <c r="OY14" s="151"/>
      <c r="OZ14" s="151"/>
      <c r="PA14" s="151"/>
      <c r="PB14" s="151"/>
      <c r="PC14" s="151"/>
      <c r="PD14" s="151"/>
      <c r="PE14" s="204"/>
      <c r="PF14" s="204"/>
      <c r="PG14" s="204"/>
      <c r="PH14" s="204"/>
      <c r="PI14" s="204"/>
      <c r="PJ14" s="204"/>
      <c r="PK14" s="204"/>
      <c r="PL14" s="204"/>
      <c r="PM14" s="204"/>
      <c r="PN14" s="204"/>
      <c r="PO14" s="209"/>
      <c r="PR14" s="131"/>
      <c r="PS14" s="130"/>
      <c r="PT14" s="130"/>
      <c r="PU14" s="130"/>
      <c r="PV14" s="130"/>
      <c r="PW14" s="130"/>
      <c r="PX14" s="130"/>
      <c r="PY14" s="130"/>
      <c r="PZ14" s="130"/>
      <c r="QA14" s="130"/>
      <c r="QB14" s="130"/>
      <c r="QC14" s="130"/>
      <c r="QD14" s="130"/>
      <c r="QE14" s="130"/>
      <c r="QF14" s="130"/>
      <c r="QG14" s="130"/>
      <c r="QH14" s="130"/>
      <c r="QI14" s="130"/>
      <c r="QJ14" s="130"/>
      <c r="QK14" s="130"/>
      <c r="QL14" s="130"/>
      <c r="QM14" s="130"/>
      <c r="QN14" s="135"/>
      <c r="QO14" s="131"/>
      <c r="QP14" s="130"/>
      <c r="QQ14" s="130"/>
      <c r="QR14" s="130"/>
      <c r="QS14" s="130"/>
      <c r="QT14" s="130"/>
      <c r="QU14" s="130"/>
      <c r="QV14" s="130"/>
      <c r="QW14" s="130"/>
      <c r="QX14" s="130"/>
      <c r="QY14" s="130"/>
      <c r="QZ14" s="130"/>
      <c r="RA14" s="130"/>
      <c r="RB14" s="130"/>
      <c r="RC14" s="130"/>
      <c r="RD14" s="130"/>
      <c r="RE14" s="130"/>
      <c r="RF14" s="130"/>
      <c r="RG14" s="130"/>
      <c r="RH14" s="130"/>
      <c r="RI14" s="130"/>
      <c r="RJ14" s="130"/>
      <c r="RK14" s="135"/>
      <c r="RL14" s="75"/>
      <c r="RN14" s="139"/>
      <c r="RO14" s="138"/>
      <c r="RP14" s="138"/>
      <c r="RQ14" s="138"/>
      <c r="RR14" s="138"/>
      <c r="RS14" s="138"/>
      <c r="RT14" s="138"/>
      <c r="RU14" s="138"/>
      <c r="RV14" s="138"/>
      <c r="RW14" s="138"/>
      <c r="RX14" s="138"/>
      <c r="RY14" s="138"/>
      <c r="RZ14" s="138"/>
      <c r="SA14" s="138"/>
      <c r="SB14" s="138"/>
      <c r="SC14" s="138"/>
      <c r="SD14" s="138"/>
      <c r="SE14" s="138"/>
      <c r="SF14" s="138"/>
      <c r="SG14" s="138"/>
      <c r="SH14" s="138"/>
      <c r="SI14" s="138"/>
      <c r="SJ14" s="143"/>
      <c r="SK14" s="131"/>
      <c r="SL14" s="130"/>
      <c r="SM14" s="130"/>
      <c r="SN14" s="130"/>
      <c r="SO14" s="130"/>
      <c r="SP14" s="130"/>
      <c r="SQ14" s="130"/>
      <c r="SR14" s="130"/>
      <c r="SS14" s="130"/>
      <c r="ST14" s="130"/>
      <c r="SU14" s="130"/>
      <c r="SV14" s="130"/>
      <c r="SW14" s="130"/>
      <c r="SX14" s="130"/>
      <c r="SY14" s="130"/>
      <c r="SZ14" s="130"/>
      <c r="TA14" s="130"/>
      <c r="TB14" s="130"/>
      <c r="TC14" s="130"/>
      <c r="TD14" s="130"/>
      <c r="TE14" s="130"/>
      <c r="TF14" s="130"/>
      <c r="TG14" s="135"/>
      <c r="TJ14" s="131"/>
      <c r="TK14" s="130"/>
      <c r="TL14" s="130"/>
      <c r="TM14" s="130"/>
      <c r="TN14" s="130"/>
      <c r="TO14" s="130"/>
      <c r="TP14" s="130"/>
      <c r="TQ14" s="130"/>
      <c r="TR14" s="130"/>
      <c r="TS14" s="130"/>
      <c r="TT14" s="130"/>
      <c r="TU14" s="130"/>
      <c r="TV14" s="262"/>
      <c r="TW14" s="262"/>
      <c r="TX14" s="262"/>
      <c r="TY14" s="262"/>
      <c r="TZ14" s="262"/>
      <c r="UA14" s="262"/>
      <c r="UB14" s="262"/>
      <c r="UC14" s="262"/>
      <c r="UD14" s="262"/>
      <c r="UE14" s="262"/>
      <c r="UF14" s="263"/>
      <c r="UG14" s="131"/>
      <c r="UH14" s="130"/>
      <c r="UI14" s="130"/>
      <c r="UJ14" s="130"/>
      <c r="UK14" s="130"/>
      <c r="UL14" s="130"/>
      <c r="UM14" s="130"/>
      <c r="UN14" s="130"/>
      <c r="UO14" s="130"/>
      <c r="UP14" s="130"/>
      <c r="UQ14" s="130"/>
      <c r="UR14" s="130"/>
      <c r="US14" s="130"/>
      <c r="UT14" s="130"/>
      <c r="UU14" s="130"/>
      <c r="UV14" s="130"/>
      <c r="UW14" s="130"/>
      <c r="UX14" s="130"/>
      <c r="UY14" s="130"/>
      <c r="UZ14" s="130"/>
      <c r="VA14" s="130"/>
      <c r="VB14" s="130"/>
      <c r="VC14" s="135"/>
      <c r="VD14" s="75"/>
      <c r="VF14" s="147"/>
      <c r="VG14" s="146"/>
      <c r="VH14" s="146"/>
      <c r="VI14" s="146"/>
      <c r="VJ14" s="146"/>
      <c r="VK14" s="146"/>
      <c r="VL14" s="146"/>
      <c r="VM14" s="146"/>
      <c r="VN14" s="146"/>
      <c r="VO14" s="146"/>
      <c r="VP14" s="146"/>
      <c r="VQ14" s="146"/>
      <c r="VR14" s="151"/>
      <c r="VS14" s="151"/>
      <c r="VT14" s="151"/>
      <c r="VU14" s="151"/>
      <c r="VV14" s="151"/>
      <c r="VW14" s="151"/>
      <c r="VX14" s="151"/>
      <c r="VY14" s="151"/>
      <c r="VZ14" s="151"/>
      <c r="WA14" s="151"/>
      <c r="WB14" s="152"/>
      <c r="WC14" s="131"/>
      <c r="WD14" s="130"/>
      <c r="WE14" s="130"/>
      <c r="WF14" s="130"/>
      <c r="WG14" s="130"/>
      <c r="WH14" s="130"/>
      <c r="WI14" s="130"/>
      <c r="WJ14" s="130"/>
      <c r="WK14" s="130"/>
      <c r="WL14" s="130"/>
      <c r="WM14" s="130"/>
      <c r="WN14" s="130"/>
      <c r="WO14" s="130"/>
      <c r="WP14" s="130"/>
      <c r="WQ14" s="130"/>
      <c r="WR14" s="130"/>
      <c r="WS14" s="130"/>
      <c r="WT14" s="130"/>
      <c r="WU14" s="130"/>
      <c r="WV14" s="130"/>
      <c r="WW14" s="130"/>
      <c r="WX14" s="130"/>
      <c r="WY14" s="135"/>
    </row>
    <row r="15" spans="2:623" ht="24" customHeight="1" x14ac:dyDescent="0.4">
      <c r="B15" s="131"/>
      <c r="C15" s="130"/>
      <c r="D15" s="130"/>
      <c r="E15" s="130"/>
      <c r="F15" s="130"/>
      <c r="G15" s="130"/>
      <c r="H15" s="130"/>
      <c r="I15" s="130"/>
      <c r="J15" s="130"/>
      <c r="K15" s="130"/>
      <c r="L15" s="130"/>
      <c r="M15" s="130"/>
      <c r="N15" s="130"/>
      <c r="O15" s="130"/>
      <c r="P15" s="130"/>
      <c r="Q15" s="130"/>
      <c r="R15" s="130"/>
      <c r="S15" s="130"/>
      <c r="T15" s="130"/>
      <c r="U15" s="130"/>
      <c r="V15" s="130"/>
      <c r="W15" s="130"/>
      <c r="X15" s="135"/>
      <c r="Y15" s="187"/>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2"/>
      <c r="AV15" s="29"/>
      <c r="AX15" s="131"/>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5"/>
      <c r="BU15" s="131"/>
      <c r="BV15" s="130"/>
      <c r="BW15" s="130"/>
      <c r="BX15" s="130"/>
      <c r="BY15" s="130"/>
      <c r="BZ15" s="130"/>
      <c r="CA15" s="130"/>
      <c r="CB15" s="130"/>
      <c r="CC15" s="130"/>
      <c r="CD15" s="130"/>
      <c r="CE15" s="130"/>
      <c r="CF15" s="130"/>
      <c r="CG15" s="130"/>
      <c r="CH15" s="130"/>
      <c r="CI15" s="130"/>
      <c r="CJ15" s="130"/>
      <c r="CK15" s="130"/>
      <c r="CL15" s="130"/>
      <c r="CM15" s="130"/>
      <c r="CN15" s="130"/>
      <c r="CO15" s="130"/>
      <c r="CP15" s="130"/>
      <c r="CQ15" s="135"/>
      <c r="CR15" s="29"/>
      <c r="CT15" s="131"/>
      <c r="CU15" s="130"/>
      <c r="CV15" s="130"/>
      <c r="CW15" s="130"/>
      <c r="CX15" s="130"/>
      <c r="CY15" s="130"/>
      <c r="CZ15" s="130"/>
      <c r="DA15" s="130"/>
      <c r="DB15" s="130"/>
      <c r="DC15" s="130"/>
      <c r="DD15" s="130"/>
      <c r="DE15" s="130"/>
      <c r="DF15" s="130"/>
      <c r="DG15" s="130"/>
      <c r="DH15" s="130"/>
      <c r="DI15" s="130"/>
      <c r="DJ15" s="130"/>
      <c r="DK15" s="130"/>
      <c r="DL15" s="130"/>
      <c r="DM15" s="130"/>
      <c r="DN15" s="130"/>
      <c r="DO15" s="130"/>
      <c r="DP15" s="135"/>
      <c r="DQ15" s="131"/>
      <c r="DR15" s="130"/>
      <c r="DS15" s="130"/>
      <c r="DT15" s="130"/>
      <c r="DU15" s="130"/>
      <c r="DV15" s="130"/>
      <c r="DW15" s="130"/>
      <c r="DX15" s="130"/>
      <c r="DY15" s="130"/>
      <c r="DZ15" s="130"/>
      <c r="EA15" s="130"/>
      <c r="EB15" s="130"/>
      <c r="EC15" s="130"/>
      <c r="ED15" s="130"/>
      <c r="EE15" s="130"/>
      <c r="EF15" s="130"/>
      <c r="EG15" s="130"/>
      <c r="EH15" s="130"/>
      <c r="EI15" s="130"/>
      <c r="EJ15" s="130"/>
      <c r="EK15" s="130"/>
      <c r="EL15" s="130"/>
      <c r="EM15" s="135"/>
      <c r="EP15" s="131"/>
      <c r="EQ15" s="130"/>
      <c r="ER15" s="130"/>
      <c r="ES15" s="130"/>
      <c r="ET15" s="130"/>
      <c r="EU15" s="130"/>
      <c r="EV15" s="130"/>
      <c r="EW15" s="130"/>
      <c r="EX15" s="130"/>
      <c r="EY15" s="130"/>
      <c r="EZ15" s="130"/>
      <c r="FA15" s="130"/>
      <c r="FB15" s="130"/>
      <c r="FC15" s="130"/>
      <c r="FD15" s="130"/>
      <c r="FE15" s="130"/>
      <c r="FF15" s="130"/>
      <c r="FG15" s="130"/>
      <c r="FH15" s="130"/>
      <c r="FI15" s="130"/>
      <c r="FJ15" s="130"/>
      <c r="FK15" s="130"/>
      <c r="FL15" s="135"/>
      <c r="FM15" s="131"/>
      <c r="FN15" s="130"/>
      <c r="FO15" s="130"/>
      <c r="FP15" s="130"/>
      <c r="FQ15" s="130"/>
      <c r="FR15" s="130"/>
      <c r="FS15" s="130"/>
      <c r="FT15" s="130"/>
      <c r="FU15" s="130"/>
      <c r="FV15" s="130"/>
      <c r="FW15" s="130"/>
      <c r="FX15" s="130"/>
      <c r="FY15" s="130"/>
      <c r="FZ15" s="130"/>
      <c r="GA15" s="130"/>
      <c r="GB15" s="130"/>
      <c r="GC15" s="130"/>
      <c r="GD15" s="130"/>
      <c r="GE15" s="130"/>
      <c r="GF15" s="130"/>
      <c r="GG15" s="130"/>
      <c r="GH15" s="130"/>
      <c r="GI15" s="135"/>
      <c r="GL15" s="131"/>
      <c r="GM15" s="130"/>
      <c r="GN15" s="130"/>
      <c r="GO15" s="130"/>
      <c r="GP15" s="130"/>
      <c r="GQ15" s="130"/>
      <c r="GR15" s="130"/>
      <c r="GS15" s="130"/>
      <c r="GT15" s="130"/>
      <c r="GU15" s="130"/>
      <c r="GV15" s="130"/>
      <c r="GW15" s="130"/>
      <c r="GX15" s="130"/>
      <c r="GY15" s="130"/>
      <c r="GZ15" s="130"/>
      <c r="HA15" s="130"/>
      <c r="HB15" s="130"/>
      <c r="HC15" s="130"/>
      <c r="HD15" s="130"/>
      <c r="HE15" s="130"/>
      <c r="HF15" s="130"/>
      <c r="HG15" s="130"/>
      <c r="HH15" s="135"/>
      <c r="HI15" s="131"/>
      <c r="HJ15" s="130"/>
      <c r="HK15" s="130"/>
      <c r="HL15" s="130"/>
      <c r="HM15" s="130"/>
      <c r="HN15" s="130"/>
      <c r="HO15" s="130"/>
      <c r="HP15" s="130"/>
      <c r="HQ15" s="130"/>
      <c r="HR15" s="130"/>
      <c r="HS15" s="130"/>
      <c r="HT15" s="130"/>
      <c r="HU15" s="130"/>
      <c r="HV15" s="130"/>
      <c r="HW15" s="130"/>
      <c r="HX15" s="130"/>
      <c r="HY15" s="130"/>
      <c r="HZ15" s="130"/>
      <c r="IA15" s="130"/>
      <c r="IB15" s="130"/>
      <c r="IC15" s="130"/>
      <c r="ID15" s="130"/>
      <c r="IE15" s="135"/>
      <c r="IH15" s="131"/>
      <c r="II15" s="130"/>
      <c r="IJ15" s="130"/>
      <c r="IK15" s="130"/>
      <c r="IL15" s="130"/>
      <c r="IM15" s="130"/>
      <c r="IN15" s="130"/>
      <c r="IO15" s="130"/>
      <c r="IP15" s="130"/>
      <c r="IQ15" s="130"/>
      <c r="IR15" s="130"/>
      <c r="IS15" s="130"/>
      <c r="IT15" s="130"/>
      <c r="IU15" s="130"/>
      <c r="IV15" s="130"/>
      <c r="IW15" s="130"/>
      <c r="IX15" s="130"/>
      <c r="IY15" s="130"/>
      <c r="IZ15" s="130"/>
      <c r="JA15" s="130"/>
      <c r="JB15" s="130"/>
      <c r="JC15" s="130"/>
      <c r="JD15" s="135"/>
      <c r="JE15" s="131"/>
      <c r="JF15" s="130"/>
      <c r="JG15" s="130"/>
      <c r="JH15" s="130"/>
      <c r="JI15" s="130"/>
      <c r="JJ15" s="130"/>
      <c r="JK15" s="130"/>
      <c r="JL15" s="130"/>
      <c r="JM15" s="130"/>
      <c r="JN15" s="130"/>
      <c r="JO15" s="130"/>
      <c r="JP15" s="130"/>
      <c r="JQ15" s="130"/>
      <c r="JR15" s="130"/>
      <c r="JS15" s="130"/>
      <c r="JT15" s="130"/>
      <c r="JU15" s="130"/>
      <c r="JV15" s="130"/>
      <c r="JW15" s="130"/>
      <c r="JX15" s="130"/>
      <c r="JY15" s="130"/>
      <c r="JZ15" s="130"/>
      <c r="KA15" s="135"/>
      <c r="KD15" s="131"/>
      <c r="KE15" s="130"/>
      <c r="KF15" s="130"/>
      <c r="KG15" s="130"/>
      <c r="KH15" s="130"/>
      <c r="KI15" s="130"/>
      <c r="KJ15" s="130"/>
      <c r="KK15" s="130"/>
      <c r="KL15" s="130"/>
      <c r="KM15" s="130"/>
      <c r="KN15" s="130"/>
      <c r="KO15" s="130"/>
      <c r="KP15" s="138"/>
      <c r="KQ15" s="138"/>
      <c r="KR15" s="138"/>
      <c r="KS15" s="138"/>
      <c r="KT15" s="138"/>
      <c r="KU15" s="138"/>
      <c r="KV15" s="138"/>
      <c r="KW15" s="138"/>
      <c r="KX15" s="138"/>
      <c r="KY15" s="138"/>
      <c r="KZ15" s="143"/>
      <c r="LA15" s="139"/>
      <c r="LB15" s="138"/>
      <c r="LC15" s="138"/>
      <c r="LD15" s="138"/>
      <c r="LE15" s="138"/>
      <c r="LF15" s="138"/>
      <c r="LG15" s="138"/>
      <c r="LH15" s="138"/>
      <c r="LI15" s="138"/>
      <c r="LJ15" s="138"/>
      <c r="LK15" s="138"/>
      <c r="LL15" s="138"/>
      <c r="LM15" s="138"/>
      <c r="LN15" s="138"/>
      <c r="LO15" s="138"/>
      <c r="LP15" s="138"/>
      <c r="LQ15" s="138"/>
      <c r="LR15" s="138"/>
      <c r="LS15" s="138"/>
      <c r="LT15" s="138"/>
      <c r="LU15" s="138"/>
      <c r="LV15" s="138"/>
      <c r="LW15" s="143"/>
      <c r="LZ15" s="131"/>
      <c r="MA15" s="130"/>
      <c r="MB15" s="130"/>
      <c r="MC15" s="130"/>
      <c r="MD15" s="130"/>
      <c r="ME15" s="130"/>
      <c r="MF15" s="130"/>
      <c r="MG15" s="130"/>
      <c r="MH15" s="130"/>
      <c r="MI15" s="130"/>
      <c r="MJ15" s="130"/>
      <c r="MK15" s="130"/>
      <c r="ML15" s="130"/>
      <c r="MM15" s="130"/>
      <c r="MN15" s="130"/>
      <c r="MO15" s="130"/>
      <c r="MP15" s="130"/>
      <c r="MQ15" s="130"/>
      <c r="MR15" s="130"/>
      <c r="MS15" s="130"/>
      <c r="MT15" s="130"/>
      <c r="MU15" s="130"/>
      <c r="MV15" s="135"/>
      <c r="MW15" s="187"/>
      <c r="MX15" s="151"/>
      <c r="MY15" s="151"/>
      <c r="MZ15" s="151"/>
      <c r="NA15" s="151"/>
      <c r="NB15" s="151"/>
      <c r="NC15" s="151"/>
      <c r="ND15" s="151"/>
      <c r="NE15" s="151"/>
      <c r="NF15" s="151"/>
      <c r="NG15" s="151"/>
      <c r="NH15" s="151"/>
      <c r="NI15" s="204"/>
      <c r="NJ15" s="204"/>
      <c r="NK15" s="204"/>
      <c r="NL15" s="204"/>
      <c r="NM15" s="204"/>
      <c r="NN15" s="204"/>
      <c r="NO15" s="204"/>
      <c r="NP15" s="204"/>
      <c r="NQ15" s="204"/>
      <c r="NR15" s="204"/>
      <c r="NS15" s="209"/>
      <c r="NV15" s="131"/>
      <c r="NW15" s="130"/>
      <c r="NX15" s="130"/>
      <c r="NY15" s="130"/>
      <c r="NZ15" s="130"/>
      <c r="OA15" s="130"/>
      <c r="OB15" s="130"/>
      <c r="OC15" s="130"/>
      <c r="OD15" s="130"/>
      <c r="OE15" s="130"/>
      <c r="OF15" s="130"/>
      <c r="OG15" s="130"/>
      <c r="OH15" s="130"/>
      <c r="OI15" s="130"/>
      <c r="OJ15" s="130"/>
      <c r="OK15" s="130"/>
      <c r="OL15" s="130"/>
      <c r="OM15" s="130"/>
      <c r="ON15" s="130"/>
      <c r="OO15" s="130"/>
      <c r="OP15" s="130"/>
      <c r="OQ15" s="130"/>
      <c r="OR15" s="135"/>
      <c r="OS15" s="187"/>
      <c r="OT15" s="151"/>
      <c r="OU15" s="151"/>
      <c r="OV15" s="151"/>
      <c r="OW15" s="151"/>
      <c r="OX15" s="151"/>
      <c r="OY15" s="151"/>
      <c r="OZ15" s="151"/>
      <c r="PA15" s="151"/>
      <c r="PB15" s="151"/>
      <c r="PC15" s="151"/>
      <c r="PD15" s="151"/>
      <c r="PE15" s="204"/>
      <c r="PF15" s="204"/>
      <c r="PG15" s="204"/>
      <c r="PH15" s="204"/>
      <c r="PI15" s="204"/>
      <c r="PJ15" s="204"/>
      <c r="PK15" s="204"/>
      <c r="PL15" s="204"/>
      <c r="PM15" s="204"/>
      <c r="PN15" s="204"/>
      <c r="PO15" s="209"/>
      <c r="PR15" s="131"/>
      <c r="PS15" s="130"/>
      <c r="PT15" s="130"/>
      <c r="PU15" s="130"/>
      <c r="PV15" s="130"/>
      <c r="PW15" s="130"/>
      <c r="PX15" s="130"/>
      <c r="PY15" s="130"/>
      <c r="PZ15" s="130"/>
      <c r="QA15" s="130"/>
      <c r="QB15" s="130"/>
      <c r="QC15" s="130"/>
      <c r="QD15" s="130"/>
      <c r="QE15" s="130"/>
      <c r="QF15" s="130"/>
      <c r="QG15" s="130"/>
      <c r="QH15" s="130"/>
      <c r="QI15" s="130"/>
      <c r="QJ15" s="130"/>
      <c r="QK15" s="130"/>
      <c r="QL15" s="130"/>
      <c r="QM15" s="130"/>
      <c r="QN15" s="135"/>
      <c r="QO15" s="131"/>
      <c r="QP15" s="130"/>
      <c r="QQ15" s="130"/>
      <c r="QR15" s="130"/>
      <c r="QS15" s="130"/>
      <c r="QT15" s="130"/>
      <c r="QU15" s="130"/>
      <c r="QV15" s="130"/>
      <c r="QW15" s="130"/>
      <c r="QX15" s="130"/>
      <c r="QY15" s="130"/>
      <c r="QZ15" s="130"/>
      <c r="RA15" s="130"/>
      <c r="RB15" s="130"/>
      <c r="RC15" s="130"/>
      <c r="RD15" s="130"/>
      <c r="RE15" s="130"/>
      <c r="RF15" s="130"/>
      <c r="RG15" s="130"/>
      <c r="RH15" s="130"/>
      <c r="RI15" s="130"/>
      <c r="RJ15" s="130"/>
      <c r="RK15" s="135"/>
      <c r="RL15" s="75"/>
      <c r="RN15" s="139"/>
      <c r="RO15" s="138"/>
      <c r="RP15" s="138"/>
      <c r="RQ15" s="138"/>
      <c r="RR15" s="138"/>
      <c r="RS15" s="138"/>
      <c r="RT15" s="138"/>
      <c r="RU15" s="138"/>
      <c r="RV15" s="138"/>
      <c r="RW15" s="138"/>
      <c r="RX15" s="138"/>
      <c r="RY15" s="138"/>
      <c r="RZ15" s="138"/>
      <c r="SA15" s="138"/>
      <c r="SB15" s="138"/>
      <c r="SC15" s="138"/>
      <c r="SD15" s="138"/>
      <c r="SE15" s="138"/>
      <c r="SF15" s="138"/>
      <c r="SG15" s="138"/>
      <c r="SH15" s="138"/>
      <c r="SI15" s="138"/>
      <c r="SJ15" s="143"/>
      <c r="SK15" s="131"/>
      <c r="SL15" s="130"/>
      <c r="SM15" s="130"/>
      <c r="SN15" s="130"/>
      <c r="SO15" s="130"/>
      <c r="SP15" s="130"/>
      <c r="SQ15" s="130"/>
      <c r="SR15" s="130"/>
      <c r="SS15" s="130"/>
      <c r="ST15" s="130"/>
      <c r="SU15" s="130"/>
      <c r="SV15" s="130"/>
      <c r="SW15" s="130"/>
      <c r="SX15" s="130"/>
      <c r="SY15" s="130"/>
      <c r="SZ15" s="130"/>
      <c r="TA15" s="130"/>
      <c r="TB15" s="130"/>
      <c r="TC15" s="130"/>
      <c r="TD15" s="130"/>
      <c r="TE15" s="130"/>
      <c r="TF15" s="130"/>
      <c r="TG15" s="135"/>
      <c r="TJ15" s="131"/>
      <c r="TK15" s="130"/>
      <c r="TL15" s="130"/>
      <c r="TM15" s="130"/>
      <c r="TN15" s="130"/>
      <c r="TO15" s="130"/>
      <c r="TP15" s="130"/>
      <c r="TQ15" s="130"/>
      <c r="TR15" s="130"/>
      <c r="TS15" s="130"/>
      <c r="TT15" s="130"/>
      <c r="TU15" s="130"/>
      <c r="TV15" s="262"/>
      <c r="TW15" s="262"/>
      <c r="TX15" s="262"/>
      <c r="TY15" s="262"/>
      <c r="TZ15" s="262"/>
      <c r="UA15" s="262"/>
      <c r="UB15" s="262"/>
      <c r="UC15" s="262"/>
      <c r="UD15" s="262"/>
      <c r="UE15" s="262"/>
      <c r="UF15" s="263"/>
      <c r="UG15" s="131"/>
      <c r="UH15" s="130"/>
      <c r="UI15" s="130"/>
      <c r="UJ15" s="130"/>
      <c r="UK15" s="130"/>
      <c r="UL15" s="130"/>
      <c r="UM15" s="130"/>
      <c r="UN15" s="130"/>
      <c r="UO15" s="130"/>
      <c r="UP15" s="130"/>
      <c r="UQ15" s="130"/>
      <c r="UR15" s="130"/>
      <c r="US15" s="130"/>
      <c r="UT15" s="130"/>
      <c r="UU15" s="130"/>
      <c r="UV15" s="130"/>
      <c r="UW15" s="130"/>
      <c r="UX15" s="130"/>
      <c r="UY15" s="130"/>
      <c r="UZ15" s="130"/>
      <c r="VA15" s="130"/>
      <c r="VB15" s="130"/>
      <c r="VC15" s="135"/>
      <c r="VD15" s="75"/>
      <c r="VF15" s="147"/>
      <c r="VG15" s="146"/>
      <c r="VH15" s="146"/>
      <c r="VI15" s="146"/>
      <c r="VJ15" s="146"/>
      <c r="VK15" s="146"/>
      <c r="VL15" s="146"/>
      <c r="VM15" s="146"/>
      <c r="VN15" s="146"/>
      <c r="VO15" s="146"/>
      <c r="VP15" s="146"/>
      <c r="VQ15" s="146"/>
      <c r="VR15" s="151"/>
      <c r="VS15" s="151"/>
      <c r="VT15" s="151"/>
      <c r="VU15" s="151"/>
      <c r="VV15" s="151"/>
      <c r="VW15" s="151"/>
      <c r="VX15" s="151"/>
      <c r="VY15" s="151"/>
      <c r="VZ15" s="151"/>
      <c r="WA15" s="151"/>
      <c r="WB15" s="152"/>
      <c r="WC15" s="131"/>
      <c r="WD15" s="130"/>
      <c r="WE15" s="130"/>
      <c r="WF15" s="130"/>
      <c r="WG15" s="130"/>
      <c r="WH15" s="130"/>
      <c r="WI15" s="130"/>
      <c r="WJ15" s="130"/>
      <c r="WK15" s="130"/>
      <c r="WL15" s="130"/>
      <c r="WM15" s="130"/>
      <c r="WN15" s="130"/>
      <c r="WO15" s="130"/>
      <c r="WP15" s="130"/>
      <c r="WQ15" s="130"/>
      <c r="WR15" s="130"/>
      <c r="WS15" s="130"/>
      <c r="WT15" s="130"/>
      <c r="WU15" s="130"/>
      <c r="WV15" s="130"/>
      <c r="WW15" s="130"/>
      <c r="WX15" s="130"/>
      <c r="WY15" s="135"/>
    </row>
    <row r="16" spans="2:623" ht="24" customHeight="1" thickBot="1" x14ac:dyDescent="0.45">
      <c r="B16" s="132"/>
      <c r="C16" s="133"/>
      <c r="D16" s="133"/>
      <c r="E16" s="133"/>
      <c r="F16" s="133"/>
      <c r="G16" s="133"/>
      <c r="H16" s="133"/>
      <c r="I16" s="133"/>
      <c r="J16" s="133"/>
      <c r="K16" s="133"/>
      <c r="L16" s="133"/>
      <c r="M16" s="133"/>
      <c r="N16" s="133"/>
      <c r="O16" s="133"/>
      <c r="P16" s="133"/>
      <c r="Q16" s="133"/>
      <c r="R16" s="133"/>
      <c r="S16" s="133"/>
      <c r="T16" s="133"/>
      <c r="U16" s="133"/>
      <c r="V16" s="133"/>
      <c r="W16" s="133"/>
      <c r="X16" s="136"/>
      <c r="Y16" s="188"/>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4"/>
      <c r="AV16" s="29"/>
      <c r="AX16" s="132"/>
      <c r="AY16" s="133"/>
      <c r="AZ16" s="133"/>
      <c r="BA16" s="133"/>
      <c r="BB16" s="133"/>
      <c r="BC16" s="133"/>
      <c r="BD16" s="133"/>
      <c r="BE16" s="133"/>
      <c r="BF16" s="133"/>
      <c r="BG16" s="133"/>
      <c r="BH16" s="133"/>
      <c r="BI16" s="133"/>
      <c r="BJ16" s="133"/>
      <c r="BK16" s="133"/>
      <c r="BL16" s="133"/>
      <c r="BM16" s="133"/>
      <c r="BN16" s="133"/>
      <c r="BO16" s="133"/>
      <c r="BP16" s="133"/>
      <c r="BQ16" s="133"/>
      <c r="BR16" s="133"/>
      <c r="BS16" s="133"/>
      <c r="BT16" s="136"/>
      <c r="BU16" s="132"/>
      <c r="BV16" s="133"/>
      <c r="BW16" s="133"/>
      <c r="BX16" s="133"/>
      <c r="BY16" s="133"/>
      <c r="BZ16" s="133"/>
      <c r="CA16" s="133"/>
      <c r="CB16" s="133"/>
      <c r="CC16" s="133"/>
      <c r="CD16" s="133"/>
      <c r="CE16" s="133"/>
      <c r="CF16" s="133"/>
      <c r="CG16" s="133"/>
      <c r="CH16" s="133"/>
      <c r="CI16" s="133"/>
      <c r="CJ16" s="133"/>
      <c r="CK16" s="133"/>
      <c r="CL16" s="133"/>
      <c r="CM16" s="133"/>
      <c r="CN16" s="133"/>
      <c r="CO16" s="133"/>
      <c r="CP16" s="133"/>
      <c r="CQ16" s="136"/>
      <c r="CR16" s="29"/>
      <c r="CT16" s="132"/>
      <c r="CU16" s="133"/>
      <c r="CV16" s="133"/>
      <c r="CW16" s="133"/>
      <c r="CX16" s="133"/>
      <c r="CY16" s="133"/>
      <c r="CZ16" s="133"/>
      <c r="DA16" s="133"/>
      <c r="DB16" s="133"/>
      <c r="DC16" s="133"/>
      <c r="DD16" s="133"/>
      <c r="DE16" s="133"/>
      <c r="DF16" s="133"/>
      <c r="DG16" s="133"/>
      <c r="DH16" s="133"/>
      <c r="DI16" s="133"/>
      <c r="DJ16" s="133"/>
      <c r="DK16" s="133"/>
      <c r="DL16" s="133"/>
      <c r="DM16" s="133"/>
      <c r="DN16" s="133"/>
      <c r="DO16" s="133"/>
      <c r="DP16" s="136"/>
      <c r="DQ16" s="132"/>
      <c r="DR16" s="133"/>
      <c r="DS16" s="133"/>
      <c r="DT16" s="133"/>
      <c r="DU16" s="133"/>
      <c r="DV16" s="133"/>
      <c r="DW16" s="133"/>
      <c r="DX16" s="133"/>
      <c r="DY16" s="133"/>
      <c r="DZ16" s="133"/>
      <c r="EA16" s="133"/>
      <c r="EB16" s="133"/>
      <c r="EC16" s="133"/>
      <c r="ED16" s="133"/>
      <c r="EE16" s="133"/>
      <c r="EF16" s="133"/>
      <c r="EG16" s="133"/>
      <c r="EH16" s="133"/>
      <c r="EI16" s="133"/>
      <c r="EJ16" s="133"/>
      <c r="EK16" s="133"/>
      <c r="EL16" s="133"/>
      <c r="EM16" s="136"/>
      <c r="EP16" s="132"/>
      <c r="EQ16" s="133"/>
      <c r="ER16" s="133"/>
      <c r="ES16" s="133"/>
      <c r="ET16" s="133"/>
      <c r="EU16" s="133"/>
      <c r="EV16" s="133"/>
      <c r="EW16" s="133"/>
      <c r="EX16" s="133"/>
      <c r="EY16" s="133"/>
      <c r="EZ16" s="133"/>
      <c r="FA16" s="133"/>
      <c r="FB16" s="133"/>
      <c r="FC16" s="133"/>
      <c r="FD16" s="133"/>
      <c r="FE16" s="133"/>
      <c r="FF16" s="133"/>
      <c r="FG16" s="133"/>
      <c r="FH16" s="133"/>
      <c r="FI16" s="133"/>
      <c r="FJ16" s="133"/>
      <c r="FK16" s="133"/>
      <c r="FL16" s="136"/>
      <c r="FM16" s="132"/>
      <c r="FN16" s="133"/>
      <c r="FO16" s="133"/>
      <c r="FP16" s="133"/>
      <c r="FQ16" s="133"/>
      <c r="FR16" s="133"/>
      <c r="FS16" s="133"/>
      <c r="FT16" s="133"/>
      <c r="FU16" s="133"/>
      <c r="FV16" s="133"/>
      <c r="FW16" s="133"/>
      <c r="FX16" s="133"/>
      <c r="FY16" s="133"/>
      <c r="FZ16" s="133"/>
      <c r="GA16" s="133"/>
      <c r="GB16" s="133"/>
      <c r="GC16" s="133"/>
      <c r="GD16" s="133"/>
      <c r="GE16" s="133"/>
      <c r="GF16" s="133"/>
      <c r="GG16" s="133"/>
      <c r="GH16" s="133"/>
      <c r="GI16" s="136"/>
      <c r="GL16" s="132"/>
      <c r="GM16" s="133"/>
      <c r="GN16" s="133"/>
      <c r="GO16" s="133"/>
      <c r="GP16" s="133"/>
      <c r="GQ16" s="133"/>
      <c r="GR16" s="133"/>
      <c r="GS16" s="133"/>
      <c r="GT16" s="133"/>
      <c r="GU16" s="133"/>
      <c r="GV16" s="133"/>
      <c r="GW16" s="133"/>
      <c r="GX16" s="133"/>
      <c r="GY16" s="133"/>
      <c r="GZ16" s="133"/>
      <c r="HA16" s="133"/>
      <c r="HB16" s="133"/>
      <c r="HC16" s="133"/>
      <c r="HD16" s="133"/>
      <c r="HE16" s="133"/>
      <c r="HF16" s="133"/>
      <c r="HG16" s="133"/>
      <c r="HH16" s="136"/>
      <c r="HI16" s="132"/>
      <c r="HJ16" s="133"/>
      <c r="HK16" s="133"/>
      <c r="HL16" s="133"/>
      <c r="HM16" s="133"/>
      <c r="HN16" s="133"/>
      <c r="HO16" s="133"/>
      <c r="HP16" s="133"/>
      <c r="HQ16" s="133"/>
      <c r="HR16" s="133"/>
      <c r="HS16" s="133"/>
      <c r="HT16" s="133"/>
      <c r="HU16" s="133"/>
      <c r="HV16" s="133"/>
      <c r="HW16" s="133"/>
      <c r="HX16" s="133"/>
      <c r="HY16" s="133"/>
      <c r="HZ16" s="133"/>
      <c r="IA16" s="133"/>
      <c r="IB16" s="133"/>
      <c r="IC16" s="133"/>
      <c r="ID16" s="133"/>
      <c r="IE16" s="136"/>
      <c r="IH16" s="132"/>
      <c r="II16" s="133"/>
      <c r="IJ16" s="133"/>
      <c r="IK16" s="133"/>
      <c r="IL16" s="133"/>
      <c r="IM16" s="133"/>
      <c r="IN16" s="133"/>
      <c r="IO16" s="133"/>
      <c r="IP16" s="133"/>
      <c r="IQ16" s="133"/>
      <c r="IR16" s="133"/>
      <c r="IS16" s="133"/>
      <c r="IT16" s="133"/>
      <c r="IU16" s="133"/>
      <c r="IV16" s="133"/>
      <c r="IW16" s="133"/>
      <c r="IX16" s="133"/>
      <c r="IY16" s="133"/>
      <c r="IZ16" s="133"/>
      <c r="JA16" s="133"/>
      <c r="JB16" s="133"/>
      <c r="JC16" s="133"/>
      <c r="JD16" s="136"/>
      <c r="JE16" s="132"/>
      <c r="JF16" s="133"/>
      <c r="JG16" s="133"/>
      <c r="JH16" s="133"/>
      <c r="JI16" s="133"/>
      <c r="JJ16" s="133"/>
      <c r="JK16" s="133"/>
      <c r="JL16" s="133"/>
      <c r="JM16" s="133"/>
      <c r="JN16" s="133"/>
      <c r="JO16" s="133"/>
      <c r="JP16" s="133"/>
      <c r="JQ16" s="133"/>
      <c r="JR16" s="133"/>
      <c r="JS16" s="133"/>
      <c r="JT16" s="133"/>
      <c r="JU16" s="133"/>
      <c r="JV16" s="133"/>
      <c r="JW16" s="133"/>
      <c r="JX16" s="133"/>
      <c r="JY16" s="133"/>
      <c r="JZ16" s="133"/>
      <c r="KA16" s="136"/>
      <c r="KD16" s="132"/>
      <c r="KE16" s="133"/>
      <c r="KF16" s="133"/>
      <c r="KG16" s="133"/>
      <c r="KH16" s="133"/>
      <c r="KI16" s="133"/>
      <c r="KJ16" s="133"/>
      <c r="KK16" s="133"/>
      <c r="KL16" s="133"/>
      <c r="KM16" s="133"/>
      <c r="KN16" s="133"/>
      <c r="KO16" s="133"/>
      <c r="KP16" s="141"/>
      <c r="KQ16" s="141"/>
      <c r="KR16" s="141"/>
      <c r="KS16" s="141"/>
      <c r="KT16" s="141"/>
      <c r="KU16" s="141"/>
      <c r="KV16" s="141"/>
      <c r="KW16" s="141"/>
      <c r="KX16" s="141"/>
      <c r="KY16" s="141"/>
      <c r="KZ16" s="144"/>
      <c r="LA16" s="140"/>
      <c r="LB16" s="141"/>
      <c r="LC16" s="141"/>
      <c r="LD16" s="141"/>
      <c r="LE16" s="141"/>
      <c r="LF16" s="141"/>
      <c r="LG16" s="141"/>
      <c r="LH16" s="141"/>
      <c r="LI16" s="141"/>
      <c r="LJ16" s="141"/>
      <c r="LK16" s="141"/>
      <c r="LL16" s="141"/>
      <c r="LM16" s="141"/>
      <c r="LN16" s="141"/>
      <c r="LO16" s="141"/>
      <c r="LP16" s="141"/>
      <c r="LQ16" s="141"/>
      <c r="LR16" s="141"/>
      <c r="LS16" s="141"/>
      <c r="LT16" s="141"/>
      <c r="LU16" s="141"/>
      <c r="LV16" s="141"/>
      <c r="LW16" s="144"/>
      <c r="LZ16" s="132"/>
      <c r="MA16" s="133"/>
      <c r="MB16" s="133"/>
      <c r="MC16" s="133"/>
      <c r="MD16" s="133"/>
      <c r="ME16" s="133"/>
      <c r="MF16" s="133"/>
      <c r="MG16" s="133"/>
      <c r="MH16" s="133"/>
      <c r="MI16" s="133"/>
      <c r="MJ16" s="133"/>
      <c r="MK16" s="133"/>
      <c r="ML16" s="133"/>
      <c r="MM16" s="133"/>
      <c r="MN16" s="133"/>
      <c r="MO16" s="133"/>
      <c r="MP16" s="133"/>
      <c r="MQ16" s="133"/>
      <c r="MR16" s="133"/>
      <c r="MS16" s="133"/>
      <c r="MT16" s="133"/>
      <c r="MU16" s="133"/>
      <c r="MV16" s="136"/>
      <c r="MW16" s="188"/>
      <c r="MX16" s="153"/>
      <c r="MY16" s="153"/>
      <c r="MZ16" s="153"/>
      <c r="NA16" s="153"/>
      <c r="NB16" s="153"/>
      <c r="NC16" s="153"/>
      <c r="ND16" s="153"/>
      <c r="NE16" s="153"/>
      <c r="NF16" s="153"/>
      <c r="NG16" s="153"/>
      <c r="NH16" s="153"/>
      <c r="NI16" s="207"/>
      <c r="NJ16" s="207"/>
      <c r="NK16" s="207"/>
      <c r="NL16" s="207"/>
      <c r="NM16" s="207"/>
      <c r="NN16" s="207"/>
      <c r="NO16" s="207"/>
      <c r="NP16" s="207"/>
      <c r="NQ16" s="207"/>
      <c r="NR16" s="207"/>
      <c r="NS16" s="210"/>
      <c r="NV16" s="132"/>
      <c r="NW16" s="133"/>
      <c r="NX16" s="133"/>
      <c r="NY16" s="133"/>
      <c r="NZ16" s="133"/>
      <c r="OA16" s="133"/>
      <c r="OB16" s="133"/>
      <c r="OC16" s="133"/>
      <c r="OD16" s="133"/>
      <c r="OE16" s="133"/>
      <c r="OF16" s="133"/>
      <c r="OG16" s="133"/>
      <c r="OH16" s="133"/>
      <c r="OI16" s="133"/>
      <c r="OJ16" s="133"/>
      <c r="OK16" s="133"/>
      <c r="OL16" s="133"/>
      <c r="OM16" s="133"/>
      <c r="ON16" s="133"/>
      <c r="OO16" s="133"/>
      <c r="OP16" s="133"/>
      <c r="OQ16" s="133"/>
      <c r="OR16" s="136"/>
      <c r="OS16" s="188"/>
      <c r="OT16" s="153"/>
      <c r="OU16" s="153"/>
      <c r="OV16" s="153"/>
      <c r="OW16" s="153"/>
      <c r="OX16" s="153"/>
      <c r="OY16" s="153"/>
      <c r="OZ16" s="153"/>
      <c r="PA16" s="153"/>
      <c r="PB16" s="153"/>
      <c r="PC16" s="153"/>
      <c r="PD16" s="153"/>
      <c r="PE16" s="207"/>
      <c r="PF16" s="207"/>
      <c r="PG16" s="207"/>
      <c r="PH16" s="207"/>
      <c r="PI16" s="207"/>
      <c r="PJ16" s="207"/>
      <c r="PK16" s="207"/>
      <c r="PL16" s="207"/>
      <c r="PM16" s="207"/>
      <c r="PN16" s="207"/>
      <c r="PO16" s="210"/>
      <c r="PR16" s="132"/>
      <c r="PS16" s="133"/>
      <c r="PT16" s="133"/>
      <c r="PU16" s="133"/>
      <c r="PV16" s="133"/>
      <c r="PW16" s="133"/>
      <c r="PX16" s="133"/>
      <c r="PY16" s="133"/>
      <c r="PZ16" s="133"/>
      <c r="QA16" s="133"/>
      <c r="QB16" s="133"/>
      <c r="QC16" s="133"/>
      <c r="QD16" s="133"/>
      <c r="QE16" s="133"/>
      <c r="QF16" s="133"/>
      <c r="QG16" s="133"/>
      <c r="QH16" s="133"/>
      <c r="QI16" s="133"/>
      <c r="QJ16" s="133"/>
      <c r="QK16" s="133"/>
      <c r="QL16" s="133"/>
      <c r="QM16" s="133"/>
      <c r="QN16" s="136"/>
      <c r="QO16" s="132"/>
      <c r="QP16" s="133"/>
      <c r="QQ16" s="133"/>
      <c r="QR16" s="133"/>
      <c r="QS16" s="133"/>
      <c r="QT16" s="133"/>
      <c r="QU16" s="133"/>
      <c r="QV16" s="133"/>
      <c r="QW16" s="133"/>
      <c r="QX16" s="133"/>
      <c r="QY16" s="133"/>
      <c r="QZ16" s="133"/>
      <c r="RA16" s="133"/>
      <c r="RB16" s="133"/>
      <c r="RC16" s="133"/>
      <c r="RD16" s="133"/>
      <c r="RE16" s="133"/>
      <c r="RF16" s="133"/>
      <c r="RG16" s="133"/>
      <c r="RH16" s="133"/>
      <c r="RI16" s="133"/>
      <c r="RJ16" s="133"/>
      <c r="RK16" s="136"/>
      <c r="RL16" s="75"/>
      <c r="RN16" s="140"/>
      <c r="RO16" s="141"/>
      <c r="RP16" s="141"/>
      <c r="RQ16" s="141"/>
      <c r="RR16" s="141"/>
      <c r="RS16" s="141"/>
      <c r="RT16" s="141"/>
      <c r="RU16" s="141"/>
      <c r="RV16" s="141"/>
      <c r="RW16" s="141"/>
      <c r="RX16" s="141"/>
      <c r="RY16" s="141"/>
      <c r="RZ16" s="141"/>
      <c r="SA16" s="141"/>
      <c r="SB16" s="141"/>
      <c r="SC16" s="141"/>
      <c r="SD16" s="141"/>
      <c r="SE16" s="141"/>
      <c r="SF16" s="141"/>
      <c r="SG16" s="141"/>
      <c r="SH16" s="141"/>
      <c r="SI16" s="141"/>
      <c r="SJ16" s="144"/>
      <c r="SK16" s="132"/>
      <c r="SL16" s="133"/>
      <c r="SM16" s="133"/>
      <c r="SN16" s="133"/>
      <c r="SO16" s="133"/>
      <c r="SP16" s="133"/>
      <c r="SQ16" s="133"/>
      <c r="SR16" s="133"/>
      <c r="SS16" s="133"/>
      <c r="ST16" s="133"/>
      <c r="SU16" s="133"/>
      <c r="SV16" s="133"/>
      <c r="SW16" s="133"/>
      <c r="SX16" s="133"/>
      <c r="SY16" s="133"/>
      <c r="SZ16" s="133"/>
      <c r="TA16" s="133"/>
      <c r="TB16" s="133"/>
      <c r="TC16" s="133"/>
      <c r="TD16" s="133"/>
      <c r="TE16" s="133"/>
      <c r="TF16" s="133"/>
      <c r="TG16" s="136"/>
      <c r="TJ16" s="132"/>
      <c r="TK16" s="133"/>
      <c r="TL16" s="133"/>
      <c r="TM16" s="133"/>
      <c r="TN16" s="133"/>
      <c r="TO16" s="133"/>
      <c r="TP16" s="133"/>
      <c r="TQ16" s="133"/>
      <c r="TR16" s="133"/>
      <c r="TS16" s="133"/>
      <c r="TT16" s="133"/>
      <c r="TU16" s="133"/>
      <c r="TV16" s="264"/>
      <c r="TW16" s="264"/>
      <c r="TX16" s="264"/>
      <c r="TY16" s="264"/>
      <c r="TZ16" s="264"/>
      <c r="UA16" s="264"/>
      <c r="UB16" s="264"/>
      <c r="UC16" s="264"/>
      <c r="UD16" s="264"/>
      <c r="UE16" s="264"/>
      <c r="UF16" s="265"/>
      <c r="UG16" s="132"/>
      <c r="UH16" s="133"/>
      <c r="UI16" s="133"/>
      <c r="UJ16" s="133"/>
      <c r="UK16" s="133"/>
      <c r="UL16" s="133"/>
      <c r="UM16" s="133"/>
      <c r="UN16" s="133"/>
      <c r="UO16" s="133"/>
      <c r="UP16" s="133"/>
      <c r="UQ16" s="133"/>
      <c r="UR16" s="133"/>
      <c r="US16" s="133"/>
      <c r="UT16" s="133"/>
      <c r="UU16" s="133"/>
      <c r="UV16" s="133"/>
      <c r="UW16" s="133"/>
      <c r="UX16" s="133"/>
      <c r="UY16" s="133"/>
      <c r="UZ16" s="133"/>
      <c r="VA16" s="133"/>
      <c r="VB16" s="133"/>
      <c r="VC16" s="136"/>
      <c r="VD16" s="75"/>
      <c r="VF16" s="148"/>
      <c r="VG16" s="149"/>
      <c r="VH16" s="149"/>
      <c r="VI16" s="149"/>
      <c r="VJ16" s="149"/>
      <c r="VK16" s="149"/>
      <c r="VL16" s="149"/>
      <c r="VM16" s="149"/>
      <c r="VN16" s="149"/>
      <c r="VO16" s="149"/>
      <c r="VP16" s="149"/>
      <c r="VQ16" s="149"/>
      <c r="VR16" s="153"/>
      <c r="VS16" s="153"/>
      <c r="VT16" s="153"/>
      <c r="VU16" s="153"/>
      <c r="VV16" s="153"/>
      <c r="VW16" s="153"/>
      <c r="VX16" s="153"/>
      <c r="VY16" s="153"/>
      <c r="VZ16" s="153"/>
      <c r="WA16" s="153"/>
      <c r="WB16" s="154"/>
      <c r="WC16" s="132"/>
      <c r="WD16" s="133"/>
      <c r="WE16" s="133"/>
      <c r="WF16" s="133"/>
      <c r="WG16" s="133"/>
      <c r="WH16" s="133"/>
      <c r="WI16" s="133"/>
      <c r="WJ16" s="133"/>
      <c r="WK16" s="133"/>
      <c r="WL16" s="133"/>
      <c r="WM16" s="133"/>
      <c r="WN16" s="133"/>
      <c r="WO16" s="133"/>
      <c r="WP16" s="133"/>
      <c r="WQ16" s="133"/>
      <c r="WR16" s="133"/>
      <c r="WS16" s="133"/>
      <c r="WT16" s="133"/>
      <c r="WU16" s="133"/>
      <c r="WV16" s="133"/>
      <c r="WW16" s="133"/>
      <c r="WX16" s="133"/>
      <c r="WY16" s="136"/>
    </row>
    <row r="17" spans="2:623" ht="7.5" customHeight="1" thickBot="1" x14ac:dyDescent="0.45">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row>
    <row r="18" spans="2:623" ht="30" customHeight="1" x14ac:dyDescent="0.4">
      <c r="B18" s="3">
        <v>2</v>
      </c>
      <c r="C18" s="238" t="str">
        <f>B型一覧!C8</f>
        <v>社会福祉法人　廣海会</v>
      </c>
      <c r="D18" s="156"/>
      <c r="E18" s="156"/>
      <c r="F18" s="156"/>
      <c r="G18" s="156"/>
      <c r="H18" s="156"/>
      <c r="I18" s="156"/>
      <c r="J18" s="157"/>
      <c r="K18" s="158" t="str">
        <f>B型一覧!B8</f>
        <v>木花通所センターひまわりの里</v>
      </c>
      <c r="L18" s="159"/>
      <c r="M18" s="159"/>
      <c r="N18" s="159"/>
      <c r="O18" s="159"/>
      <c r="P18" s="159"/>
      <c r="Q18" s="159"/>
      <c r="R18" s="159"/>
      <c r="S18" s="159"/>
      <c r="T18" s="159"/>
      <c r="U18" s="159"/>
      <c r="V18" s="159"/>
      <c r="W18" s="159"/>
      <c r="X18" s="160"/>
      <c r="Y18" s="3">
        <v>4</v>
      </c>
      <c r="Z18" s="238" t="str">
        <f>B型一覧!C10</f>
        <v>社会福祉法人　宮崎県社会福祉事業団</v>
      </c>
      <c r="AA18" s="156"/>
      <c r="AB18" s="156"/>
      <c r="AC18" s="156"/>
      <c r="AD18" s="156"/>
      <c r="AE18" s="156"/>
      <c r="AF18" s="156"/>
      <c r="AG18" s="157"/>
      <c r="AH18" s="158" t="str">
        <f>B型一覧!B10</f>
        <v>障害福祉サービス事業所　向陽園</v>
      </c>
      <c r="AI18" s="159"/>
      <c r="AJ18" s="159"/>
      <c r="AK18" s="159"/>
      <c r="AL18" s="159"/>
      <c r="AM18" s="159"/>
      <c r="AN18" s="159"/>
      <c r="AO18" s="159"/>
      <c r="AP18" s="159"/>
      <c r="AQ18" s="159"/>
      <c r="AR18" s="159"/>
      <c r="AS18" s="159"/>
      <c r="AT18" s="159"/>
      <c r="AU18" s="160"/>
      <c r="AV18" s="25"/>
      <c r="AX18" s="3">
        <v>6</v>
      </c>
      <c r="AY18" s="216" t="str">
        <f>B型一覧!C12</f>
        <v>社会福祉法人　恵佼会</v>
      </c>
      <c r="AZ18" s="217"/>
      <c r="BA18" s="217"/>
      <c r="BB18" s="217"/>
      <c r="BC18" s="217"/>
      <c r="BD18" s="217"/>
      <c r="BE18" s="217"/>
      <c r="BF18" s="217"/>
      <c r="BG18" s="218" t="str">
        <f>B型一覧!B12</f>
        <v>ＣＡＤセンター</v>
      </c>
      <c r="BH18" s="218"/>
      <c r="BI18" s="218"/>
      <c r="BJ18" s="218"/>
      <c r="BK18" s="218"/>
      <c r="BL18" s="218"/>
      <c r="BM18" s="218"/>
      <c r="BN18" s="218"/>
      <c r="BO18" s="218"/>
      <c r="BP18" s="218"/>
      <c r="BQ18" s="218"/>
      <c r="BR18" s="218"/>
      <c r="BS18" s="218"/>
      <c r="BT18" s="219"/>
      <c r="BU18" s="3">
        <v>8</v>
      </c>
      <c r="BV18" s="155" t="str">
        <f>B型一覧!C14</f>
        <v>社会福祉法人　桜裕会</v>
      </c>
      <c r="BW18" s="156"/>
      <c r="BX18" s="156"/>
      <c r="BY18" s="156"/>
      <c r="BZ18" s="156"/>
      <c r="CA18" s="156"/>
      <c r="CB18" s="156"/>
      <c r="CC18" s="157"/>
      <c r="CD18" s="158" t="str">
        <f>B型一覧!B14</f>
        <v>社会福祉法人　桜裕会　サクラプリンテック</v>
      </c>
      <c r="CE18" s="159"/>
      <c r="CF18" s="159"/>
      <c r="CG18" s="159"/>
      <c r="CH18" s="159"/>
      <c r="CI18" s="159"/>
      <c r="CJ18" s="159"/>
      <c r="CK18" s="159"/>
      <c r="CL18" s="159"/>
      <c r="CM18" s="159"/>
      <c r="CN18" s="159"/>
      <c r="CO18" s="159"/>
      <c r="CP18" s="159"/>
      <c r="CQ18" s="160"/>
      <c r="CR18" s="25"/>
      <c r="CT18" s="3">
        <v>10</v>
      </c>
      <c r="CU18" s="216" t="str">
        <f>B型一覧!C16</f>
        <v>社会福祉法人　清樹会</v>
      </c>
      <c r="CV18" s="217"/>
      <c r="CW18" s="217"/>
      <c r="CX18" s="217"/>
      <c r="CY18" s="217"/>
      <c r="CZ18" s="217"/>
      <c r="DA18" s="217"/>
      <c r="DB18" s="217"/>
      <c r="DC18" s="218" t="str">
        <f>B型一覧!B16</f>
        <v>穂っと穂っと</v>
      </c>
      <c r="DD18" s="218"/>
      <c r="DE18" s="218"/>
      <c r="DF18" s="218"/>
      <c r="DG18" s="218"/>
      <c r="DH18" s="218"/>
      <c r="DI18" s="218"/>
      <c r="DJ18" s="218"/>
      <c r="DK18" s="218"/>
      <c r="DL18" s="218"/>
      <c r="DM18" s="218"/>
      <c r="DN18" s="218"/>
      <c r="DO18" s="218"/>
      <c r="DP18" s="219"/>
      <c r="DQ18" s="3">
        <v>12</v>
      </c>
      <c r="DR18" s="155" t="str">
        <f>B型一覧!C18</f>
        <v>社会福祉法人　道志福祉会</v>
      </c>
      <c r="DS18" s="156"/>
      <c r="DT18" s="156"/>
      <c r="DU18" s="156"/>
      <c r="DV18" s="156"/>
      <c r="DW18" s="156"/>
      <c r="DX18" s="156"/>
      <c r="DY18" s="157"/>
      <c r="DZ18" s="158" t="str">
        <f>B型一覧!B18</f>
        <v>ハッピーコーポレーション</v>
      </c>
      <c r="EA18" s="159"/>
      <c r="EB18" s="159"/>
      <c r="EC18" s="159"/>
      <c r="ED18" s="159"/>
      <c r="EE18" s="159"/>
      <c r="EF18" s="159"/>
      <c r="EG18" s="159"/>
      <c r="EH18" s="159"/>
      <c r="EI18" s="159"/>
      <c r="EJ18" s="159"/>
      <c r="EK18" s="159"/>
      <c r="EL18" s="159"/>
      <c r="EM18" s="160"/>
      <c r="EP18" s="3">
        <v>14</v>
      </c>
      <c r="EQ18" s="216" t="str">
        <f>B型一覧!C20</f>
        <v>特定非営利活動法人　チームさどわら</v>
      </c>
      <c r="ER18" s="217"/>
      <c r="ES18" s="217"/>
      <c r="ET18" s="217"/>
      <c r="EU18" s="217"/>
      <c r="EV18" s="217"/>
      <c r="EW18" s="217"/>
      <c r="EX18" s="217"/>
      <c r="EY18" s="218" t="str">
        <f>B型一覧!B20</f>
        <v>久峰食堂</v>
      </c>
      <c r="EZ18" s="218"/>
      <c r="FA18" s="218"/>
      <c r="FB18" s="218"/>
      <c r="FC18" s="218"/>
      <c r="FD18" s="218"/>
      <c r="FE18" s="218"/>
      <c r="FF18" s="218"/>
      <c r="FG18" s="218"/>
      <c r="FH18" s="218"/>
      <c r="FI18" s="218"/>
      <c r="FJ18" s="218"/>
      <c r="FK18" s="218"/>
      <c r="FL18" s="219"/>
      <c r="FM18" s="3">
        <v>16</v>
      </c>
      <c r="FN18" s="155" t="str">
        <f>B型一覧!C22</f>
        <v>一般社団法人きぼう</v>
      </c>
      <c r="FO18" s="156"/>
      <c r="FP18" s="156"/>
      <c r="FQ18" s="156"/>
      <c r="FR18" s="156"/>
      <c r="FS18" s="156"/>
      <c r="FT18" s="156"/>
      <c r="FU18" s="157"/>
      <c r="FV18" s="158" t="str">
        <f>B型一覧!B22</f>
        <v>指定就労継続支援B型事業所　喜望</v>
      </c>
      <c r="FW18" s="159"/>
      <c r="FX18" s="159"/>
      <c r="FY18" s="159"/>
      <c r="FZ18" s="159"/>
      <c r="GA18" s="159"/>
      <c r="GB18" s="159"/>
      <c r="GC18" s="159"/>
      <c r="GD18" s="159"/>
      <c r="GE18" s="159"/>
      <c r="GF18" s="159"/>
      <c r="GG18" s="159"/>
      <c r="GH18" s="159"/>
      <c r="GI18" s="160"/>
      <c r="GL18" s="3">
        <v>18</v>
      </c>
      <c r="GM18" s="155" t="str">
        <f>B型一覧!C24</f>
        <v>社会福祉法人げんき</v>
      </c>
      <c r="GN18" s="156"/>
      <c r="GO18" s="156"/>
      <c r="GP18" s="156"/>
      <c r="GQ18" s="156"/>
      <c r="GR18" s="156"/>
      <c r="GS18" s="156"/>
      <c r="GT18" s="157"/>
      <c r="GU18" s="158" t="str">
        <f>B型一覧!B24</f>
        <v>くりん・わーくす</v>
      </c>
      <c r="GV18" s="159"/>
      <c r="GW18" s="159"/>
      <c r="GX18" s="159"/>
      <c r="GY18" s="159"/>
      <c r="GZ18" s="159"/>
      <c r="HA18" s="159"/>
      <c r="HB18" s="159"/>
      <c r="HC18" s="159"/>
      <c r="HD18" s="159"/>
      <c r="HE18" s="159"/>
      <c r="HF18" s="159"/>
      <c r="HG18" s="159"/>
      <c r="HH18" s="160"/>
      <c r="HI18" s="3">
        <v>20</v>
      </c>
      <c r="HJ18" s="155" t="str">
        <f>B型一覧!$C$26</f>
        <v>社会福祉法人　仁愛会</v>
      </c>
      <c r="HK18" s="156"/>
      <c r="HL18" s="156"/>
      <c r="HM18" s="156"/>
      <c r="HN18" s="156"/>
      <c r="HO18" s="156"/>
      <c r="HP18" s="156"/>
      <c r="HQ18" s="157"/>
      <c r="HR18" s="158" t="str">
        <f>B型一覧!$B$26</f>
        <v>多機能型事業所「跡江の杜はんぴどん」</v>
      </c>
      <c r="HS18" s="159"/>
      <c r="HT18" s="159"/>
      <c r="HU18" s="159"/>
      <c r="HV18" s="159"/>
      <c r="HW18" s="159"/>
      <c r="HX18" s="159"/>
      <c r="HY18" s="159"/>
      <c r="HZ18" s="159"/>
      <c r="IA18" s="159"/>
      <c r="IB18" s="159"/>
      <c r="IC18" s="159"/>
      <c r="ID18" s="159"/>
      <c r="IE18" s="160"/>
      <c r="IH18" s="3">
        <v>22</v>
      </c>
      <c r="II18" s="155" t="str">
        <f>B型一覧!$C$28</f>
        <v>社会福祉法人　宮崎県大島振興協会</v>
      </c>
      <c r="IJ18" s="156"/>
      <c r="IK18" s="156"/>
      <c r="IL18" s="156"/>
      <c r="IM18" s="156"/>
      <c r="IN18" s="156"/>
      <c r="IO18" s="156"/>
      <c r="IP18" s="157"/>
      <c r="IQ18" s="158" t="str">
        <f>B型一覧!$B$28</f>
        <v>大島身体障害者通所授産所</v>
      </c>
      <c r="IR18" s="159"/>
      <c r="IS18" s="159"/>
      <c r="IT18" s="159"/>
      <c r="IU18" s="159"/>
      <c r="IV18" s="159"/>
      <c r="IW18" s="159"/>
      <c r="IX18" s="159"/>
      <c r="IY18" s="159"/>
      <c r="IZ18" s="159"/>
      <c r="JA18" s="159"/>
      <c r="JB18" s="159"/>
      <c r="JC18" s="159"/>
      <c r="JD18" s="160"/>
      <c r="JE18" s="3">
        <v>24</v>
      </c>
      <c r="JF18" s="155" t="str">
        <f>B型一覧!$C$30</f>
        <v>株式会社SHIBA</v>
      </c>
      <c r="JG18" s="156"/>
      <c r="JH18" s="156"/>
      <c r="JI18" s="156"/>
      <c r="JJ18" s="156"/>
      <c r="JK18" s="156"/>
      <c r="JL18" s="156"/>
      <c r="JM18" s="157"/>
      <c r="JN18" s="158" t="str">
        <f>B型一覧!$B$30</f>
        <v>SUNはぁーと</v>
      </c>
      <c r="JO18" s="159"/>
      <c r="JP18" s="159"/>
      <c r="JQ18" s="159"/>
      <c r="JR18" s="159"/>
      <c r="JS18" s="159"/>
      <c r="JT18" s="159"/>
      <c r="JU18" s="159"/>
      <c r="JV18" s="159"/>
      <c r="JW18" s="159"/>
      <c r="JX18" s="159"/>
      <c r="JY18" s="159"/>
      <c r="JZ18" s="159"/>
      <c r="KA18" s="160"/>
      <c r="KD18" s="3">
        <v>26</v>
      </c>
      <c r="KE18" s="155" t="str">
        <f>B型一覧!$C$32</f>
        <v>株式会社E-gao</v>
      </c>
      <c r="KF18" s="156"/>
      <c r="KG18" s="156"/>
      <c r="KH18" s="156"/>
      <c r="KI18" s="156"/>
      <c r="KJ18" s="156"/>
      <c r="KK18" s="156"/>
      <c r="KL18" s="157"/>
      <c r="KM18" s="158" t="str">
        <f>B型一覧!$B$32</f>
        <v>指定就労継続支援B型事業所　椿の会</v>
      </c>
      <c r="KN18" s="159"/>
      <c r="KO18" s="159"/>
      <c r="KP18" s="159"/>
      <c r="KQ18" s="159"/>
      <c r="KR18" s="159"/>
      <c r="KS18" s="159"/>
      <c r="KT18" s="159"/>
      <c r="KU18" s="159"/>
      <c r="KV18" s="159"/>
      <c r="KW18" s="159"/>
      <c r="KX18" s="159"/>
      <c r="KY18" s="159"/>
      <c r="KZ18" s="160"/>
      <c r="LA18" s="3">
        <v>28</v>
      </c>
      <c r="LB18" s="155" t="str">
        <f>B型一覧!$C$34</f>
        <v>特定非営利活動法人うつ予防の会・だんだん</v>
      </c>
      <c r="LC18" s="156"/>
      <c r="LD18" s="156"/>
      <c r="LE18" s="156"/>
      <c r="LF18" s="156"/>
      <c r="LG18" s="156"/>
      <c r="LH18" s="156"/>
      <c r="LI18" s="157"/>
      <c r="LJ18" s="158" t="str">
        <f>B型一覧!$B$34</f>
        <v>おうちカフェだんだん</v>
      </c>
      <c r="LK18" s="159"/>
      <c r="LL18" s="159"/>
      <c r="LM18" s="159"/>
      <c r="LN18" s="159"/>
      <c r="LO18" s="159"/>
      <c r="LP18" s="159"/>
      <c r="LQ18" s="159"/>
      <c r="LR18" s="159"/>
      <c r="LS18" s="159"/>
      <c r="LT18" s="159"/>
      <c r="LU18" s="159"/>
      <c r="LV18" s="159"/>
      <c r="LW18" s="160"/>
      <c r="LZ18" s="3">
        <v>30</v>
      </c>
      <c r="MA18" s="155" t="str">
        <f>B型一覧!$C$36</f>
        <v>有限会社九州福祉サビス</v>
      </c>
      <c r="MB18" s="156"/>
      <c r="MC18" s="156"/>
      <c r="MD18" s="156"/>
      <c r="ME18" s="156"/>
      <c r="MF18" s="156"/>
      <c r="MG18" s="156"/>
      <c r="MH18" s="157"/>
      <c r="MI18" s="158" t="str">
        <f>B型一覧!$B$36</f>
        <v>きんこんかん</v>
      </c>
      <c r="MJ18" s="159"/>
      <c r="MK18" s="159"/>
      <c r="ML18" s="159"/>
      <c r="MM18" s="159"/>
      <c r="MN18" s="159"/>
      <c r="MO18" s="159"/>
      <c r="MP18" s="159"/>
      <c r="MQ18" s="159"/>
      <c r="MR18" s="159"/>
      <c r="MS18" s="159"/>
      <c r="MT18" s="159"/>
      <c r="MU18" s="159"/>
      <c r="MV18" s="160"/>
      <c r="MW18" s="3">
        <v>32</v>
      </c>
      <c r="MX18" s="155" t="str">
        <f>B型一覧!$C$38</f>
        <v>社会福祉法人明和会</v>
      </c>
      <c r="MY18" s="156"/>
      <c r="MZ18" s="156"/>
      <c r="NA18" s="156"/>
      <c r="NB18" s="156"/>
      <c r="NC18" s="156"/>
      <c r="ND18" s="156"/>
      <c r="NE18" s="157"/>
      <c r="NF18" s="158" t="str">
        <f>B型一覧!$B$38</f>
        <v>セサミ・みやざき</v>
      </c>
      <c r="NG18" s="159"/>
      <c r="NH18" s="159"/>
      <c r="NI18" s="159"/>
      <c r="NJ18" s="159"/>
      <c r="NK18" s="159"/>
      <c r="NL18" s="159"/>
      <c r="NM18" s="159"/>
      <c r="NN18" s="159"/>
      <c r="NO18" s="159"/>
      <c r="NP18" s="159"/>
      <c r="NQ18" s="159"/>
      <c r="NR18" s="159"/>
      <c r="NS18" s="160"/>
      <c r="NV18" s="3">
        <v>34</v>
      </c>
      <c r="NW18" s="155" t="str">
        <f>B型一覧!$C$40</f>
        <v>らくぱっく株式会社</v>
      </c>
      <c r="NX18" s="156"/>
      <c r="NY18" s="156"/>
      <c r="NZ18" s="156"/>
      <c r="OA18" s="156"/>
      <c r="OB18" s="156"/>
      <c r="OC18" s="156"/>
      <c r="OD18" s="157"/>
      <c r="OE18" s="158" t="str">
        <f>B型一覧!$B$40</f>
        <v>らくぱっく</v>
      </c>
      <c r="OF18" s="159"/>
      <c r="OG18" s="159"/>
      <c r="OH18" s="159"/>
      <c r="OI18" s="159"/>
      <c r="OJ18" s="159"/>
      <c r="OK18" s="159"/>
      <c r="OL18" s="159"/>
      <c r="OM18" s="159"/>
      <c r="ON18" s="159"/>
      <c r="OO18" s="159"/>
      <c r="OP18" s="159"/>
      <c r="OQ18" s="159"/>
      <c r="OR18" s="160"/>
      <c r="OS18" s="3">
        <v>36</v>
      </c>
      <c r="OT18" s="155" t="str">
        <f>B型一覧!$C$42</f>
        <v>株式会社 Ｇ．Ｕ．T．Ｓ．</v>
      </c>
      <c r="OU18" s="156"/>
      <c r="OV18" s="156"/>
      <c r="OW18" s="156"/>
      <c r="OX18" s="156"/>
      <c r="OY18" s="156"/>
      <c r="OZ18" s="156"/>
      <c r="PA18" s="157"/>
      <c r="PB18" s="158" t="str">
        <f>B型一覧!$B$42</f>
        <v>ＬＩＴＴＬＥ ＰＵＭＰＫＩＮ</v>
      </c>
      <c r="PC18" s="159"/>
      <c r="PD18" s="159"/>
      <c r="PE18" s="159"/>
      <c r="PF18" s="159"/>
      <c r="PG18" s="159"/>
      <c r="PH18" s="159"/>
      <c r="PI18" s="159"/>
      <c r="PJ18" s="159"/>
      <c r="PK18" s="159"/>
      <c r="PL18" s="159"/>
      <c r="PM18" s="159"/>
      <c r="PN18" s="159"/>
      <c r="PO18" s="160"/>
      <c r="PR18" s="3">
        <v>38</v>
      </c>
      <c r="PS18" s="155" t="str">
        <f>B型一覧!$C$44</f>
        <v>らくぱっく株式会社</v>
      </c>
      <c r="PT18" s="156"/>
      <c r="PU18" s="156"/>
      <c r="PV18" s="156"/>
      <c r="PW18" s="156"/>
      <c r="PX18" s="156"/>
      <c r="PY18" s="156"/>
      <c r="PZ18" s="157"/>
      <c r="QA18" s="158" t="str">
        <f>B型一覧!$B$44</f>
        <v>おしごとハウス</v>
      </c>
      <c r="QB18" s="159"/>
      <c r="QC18" s="159"/>
      <c r="QD18" s="159"/>
      <c r="QE18" s="159"/>
      <c r="QF18" s="159"/>
      <c r="QG18" s="159"/>
      <c r="QH18" s="159"/>
      <c r="QI18" s="159"/>
      <c r="QJ18" s="159"/>
      <c r="QK18" s="159"/>
      <c r="QL18" s="159"/>
      <c r="QM18" s="159"/>
      <c r="QN18" s="160"/>
      <c r="QO18" s="3">
        <v>40</v>
      </c>
      <c r="QP18" s="155" t="str">
        <f>B型一覧!$C$54</f>
        <v>株式会社福祉サポート秀</v>
      </c>
      <c r="QQ18" s="156"/>
      <c r="QR18" s="156"/>
      <c r="QS18" s="156"/>
      <c r="QT18" s="156"/>
      <c r="QU18" s="156"/>
      <c r="QV18" s="156"/>
      <c r="QW18" s="157"/>
      <c r="QX18" s="158" t="str">
        <f>B型一覧!$B$54</f>
        <v>就労継続支援B型　ひなた工房</v>
      </c>
      <c r="QY18" s="159"/>
      <c r="QZ18" s="159"/>
      <c r="RA18" s="159"/>
      <c r="RB18" s="159"/>
      <c r="RC18" s="159"/>
      <c r="RD18" s="159"/>
      <c r="RE18" s="159"/>
      <c r="RF18" s="159"/>
      <c r="RG18" s="159"/>
      <c r="RH18" s="159"/>
      <c r="RI18" s="159"/>
      <c r="RJ18" s="159"/>
      <c r="RK18" s="160"/>
      <c r="RL18" s="25"/>
      <c r="RN18" s="3">
        <v>42</v>
      </c>
      <c r="RO18" s="216" t="str">
        <f>B型一覧!$C$46</f>
        <v>らくぱっく株式会社</v>
      </c>
      <c r="RP18" s="217"/>
      <c r="RQ18" s="217"/>
      <c r="RR18" s="217"/>
      <c r="RS18" s="217"/>
      <c r="RT18" s="217"/>
      <c r="RU18" s="217"/>
      <c r="RV18" s="217"/>
      <c r="RW18" s="218" t="str">
        <f>B型一覧!$B$46</f>
        <v>弁当の花ちゃん</v>
      </c>
      <c r="RX18" s="218"/>
      <c r="RY18" s="218"/>
      <c r="RZ18" s="218"/>
      <c r="SA18" s="218"/>
      <c r="SB18" s="218"/>
      <c r="SC18" s="218"/>
      <c r="SD18" s="218"/>
      <c r="SE18" s="218"/>
      <c r="SF18" s="218"/>
      <c r="SG18" s="218"/>
      <c r="SH18" s="218"/>
      <c r="SI18" s="218"/>
      <c r="SJ18" s="219"/>
      <c r="SK18" s="3">
        <v>42</v>
      </c>
      <c r="SL18" s="155" t="str">
        <f>B型一覧!$C$46</f>
        <v>らくぱっく株式会社</v>
      </c>
      <c r="SM18" s="156"/>
      <c r="SN18" s="156"/>
      <c r="SO18" s="156"/>
      <c r="SP18" s="156"/>
      <c r="SQ18" s="156"/>
      <c r="SR18" s="156"/>
      <c r="SS18" s="157"/>
      <c r="ST18" s="158" t="str">
        <f>B型一覧!$B$46</f>
        <v>弁当の花ちゃん</v>
      </c>
      <c r="SU18" s="159"/>
      <c r="SV18" s="159"/>
      <c r="SW18" s="159"/>
      <c r="SX18" s="159"/>
      <c r="SY18" s="159"/>
      <c r="SZ18" s="159"/>
      <c r="TA18" s="159"/>
      <c r="TB18" s="159"/>
      <c r="TC18" s="159"/>
      <c r="TD18" s="159"/>
      <c r="TE18" s="159"/>
      <c r="TF18" s="159"/>
      <c r="TG18" s="160"/>
      <c r="TJ18" s="3">
        <v>44</v>
      </c>
      <c r="TK18" s="216" t="str">
        <f>B型一覧!$C$48</f>
        <v>特定非営利活動法人ほとくり会</v>
      </c>
      <c r="TL18" s="217"/>
      <c r="TM18" s="217"/>
      <c r="TN18" s="217"/>
      <c r="TO18" s="217"/>
      <c r="TP18" s="217"/>
      <c r="TQ18" s="217"/>
      <c r="TR18" s="217"/>
      <c r="TS18" s="218" t="str">
        <f>B型一覧!$B$48</f>
        <v>綾ほとくり作業所</v>
      </c>
      <c r="TT18" s="218"/>
      <c r="TU18" s="218"/>
      <c r="TV18" s="218"/>
      <c r="TW18" s="218"/>
      <c r="TX18" s="218"/>
      <c r="TY18" s="218"/>
      <c r="TZ18" s="218"/>
      <c r="UA18" s="218"/>
      <c r="UB18" s="218"/>
      <c r="UC18" s="218"/>
      <c r="UD18" s="218"/>
      <c r="UE18" s="218"/>
      <c r="UF18" s="219"/>
      <c r="UG18" s="3">
        <v>46</v>
      </c>
      <c r="UH18" s="155" t="str">
        <f>B型一覧!$C$50</f>
        <v>特定非営利活動法人綾グリーンガーデン</v>
      </c>
      <c r="UI18" s="156"/>
      <c r="UJ18" s="156"/>
      <c r="UK18" s="156"/>
      <c r="UL18" s="156"/>
      <c r="UM18" s="156"/>
      <c r="UN18" s="156"/>
      <c r="UO18" s="157"/>
      <c r="UP18" s="158" t="str">
        <f>B型一覧!$B$50</f>
        <v>綾グリーンガーデン</v>
      </c>
      <c r="UQ18" s="159"/>
      <c r="UR18" s="159"/>
      <c r="US18" s="159"/>
      <c r="UT18" s="159"/>
      <c r="UU18" s="159"/>
      <c r="UV18" s="159"/>
      <c r="UW18" s="159"/>
      <c r="UX18" s="159"/>
      <c r="UY18" s="159"/>
      <c r="UZ18" s="159"/>
      <c r="VA18" s="159"/>
      <c r="VB18" s="159"/>
      <c r="VC18" s="160"/>
      <c r="VD18"/>
      <c r="VF18" s="3">
        <v>48</v>
      </c>
      <c r="VG18" s="155" t="str">
        <f>B型一覧!$C$52</f>
        <v>特定非営利活動法人ほとくり会</v>
      </c>
      <c r="VH18" s="156"/>
      <c r="VI18" s="156"/>
      <c r="VJ18" s="156"/>
      <c r="VK18" s="156"/>
      <c r="VL18" s="156"/>
      <c r="VM18" s="156"/>
      <c r="VN18" s="157"/>
      <c r="VO18" s="158" t="str">
        <f>B型一覧!$B$52</f>
        <v>国富ほとくり作業所</v>
      </c>
      <c r="VP18" s="159"/>
      <c r="VQ18" s="159"/>
      <c r="VR18" s="159"/>
      <c r="VS18" s="159"/>
      <c r="VT18" s="159"/>
      <c r="VU18" s="159"/>
      <c r="VV18" s="159"/>
      <c r="VW18" s="159"/>
      <c r="VX18" s="159"/>
      <c r="VY18" s="159"/>
      <c r="VZ18" s="159"/>
      <c r="WA18" s="159"/>
      <c r="WB18" s="160"/>
      <c r="WC18" s="161"/>
      <c r="WD18" s="162"/>
      <c r="WE18" s="162"/>
      <c r="WF18" s="162"/>
      <c r="WG18" s="162"/>
      <c r="WH18" s="162"/>
      <c r="WI18" s="162"/>
      <c r="WJ18" s="162"/>
      <c r="WK18" s="162"/>
      <c r="WL18" s="162"/>
      <c r="WM18" s="162"/>
      <c r="WN18" s="162"/>
      <c r="WO18" s="162"/>
      <c r="WP18" s="162"/>
      <c r="WQ18" s="162"/>
      <c r="WR18" s="162"/>
      <c r="WS18" s="162"/>
      <c r="WT18" s="162"/>
      <c r="WU18" s="162"/>
      <c r="WV18" s="162"/>
      <c r="WW18" s="162"/>
      <c r="WX18" s="162"/>
      <c r="WY18" s="163"/>
    </row>
    <row r="19" spans="2:623" ht="18.75" customHeight="1" x14ac:dyDescent="0.4">
      <c r="B19" s="170" t="s">
        <v>9</v>
      </c>
      <c r="C19" s="171"/>
      <c r="D19" s="8" t="s">
        <v>8</v>
      </c>
      <c r="E19" s="172" t="str">
        <f>B型一覧!J8</f>
        <v>889-2151</v>
      </c>
      <c r="F19" s="172"/>
      <c r="G19" s="173" t="str">
        <f>B型一覧!D8</f>
        <v>宮崎市大字熊野字芦原2979番地2</v>
      </c>
      <c r="H19" s="174"/>
      <c r="I19" s="174"/>
      <c r="J19" s="174"/>
      <c r="K19" s="174"/>
      <c r="L19" s="174"/>
      <c r="M19" s="174"/>
      <c r="N19" s="174"/>
      <c r="O19" s="174"/>
      <c r="P19" s="175" t="s">
        <v>11</v>
      </c>
      <c r="Q19" s="171"/>
      <c r="R19" s="190"/>
      <c r="S19" s="175"/>
      <c r="T19" s="175"/>
      <c r="U19" s="175"/>
      <c r="V19" s="175"/>
      <c r="W19" s="175"/>
      <c r="X19" s="191"/>
      <c r="Y19" s="170" t="s">
        <v>9</v>
      </c>
      <c r="Z19" s="171"/>
      <c r="AA19" s="8" t="s">
        <v>8</v>
      </c>
      <c r="AB19" s="213" t="str">
        <f>B型一覧!J10</f>
        <v>880-0824</v>
      </c>
      <c r="AC19" s="213"/>
      <c r="AD19" s="173" t="str">
        <f>B型一覧!D10</f>
        <v>宮崎市大島町北ノ原1030番地3</v>
      </c>
      <c r="AE19" s="174"/>
      <c r="AF19" s="174"/>
      <c r="AG19" s="174"/>
      <c r="AH19" s="174"/>
      <c r="AI19" s="174"/>
      <c r="AJ19" s="174"/>
      <c r="AK19" s="174"/>
      <c r="AL19" s="174"/>
      <c r="AM19" s="175" t="s">
        <v>11</v>
      </c>
      <c r="AN19" s="171"/>
      <c r="AO19" s="176" t="str">
        <f>B型一覧!O10</f>
        <v>https://www.m-sj.or.jp/koyoen/</v>
      </c>
      <c r="AP19" s="177"/>
      <c r="AQ19" s="177"/>
      <c r="AR19" s="177"/>
      <c r="AS19" s="177"/>
      <c r="AT19" s="177"/>
      <c r="AU19" s="178"/>
      <c r="AV19" s="26"/>
      <c r="AX19" s="212" t="s">
        <v>9</v>
      </c>
      <c r="AY19" s="111"/>
      <c r="AZ19" s="8" t="s">
        <v>8</v>
      </c>
      <c r="BA19" s="172" t="str">
        <f>B型一覧!J12</f>
        <v>880-0024</v>
      </c>
      <c r="BB19" s="172"/>
      <c r="BC19" s="213" t="str">
        <f>B型一覧!D12</f>
        <v>宮崎市祇園1丁目50番地　宮崎市心身障害者福祉会館1階</v>
      </c>
      <c r="BD19" s="213"/>
      <c r="BE19" s="213"/>
      <c r="BF19" s="213"/>
      <c r="BG19" s="213"/>
      <c r="BH19" s="213"/>
      <c r="BI19" s="213"/>
      <c r="BJ19" s="213"/>
      <c r="BK19" s="173"/>
      <c r="BL19" s="110" t="s">
        <v>11</v>
      </c>
      <c r="BM19" s="111"/>
      <c r="BN19" s="176" t="str">
        <f>B型一覧!O12</f>
        <v>https://www.fukushi-net.com</v>
      </c>
      <c r="BO19" s="177"/>
      <c r="BP19" s="177"/>
      <c r="BQ19" s="177"/>
      <c r="BR19" s="177"/>
      <c r="BS19" s="177"/>
      <c r="BT19" s="178"/>
      <c r="BU19" s="170" t="s">
        <v>9</v>
      </c>
      <c r="BV19" s="171"/>
      <c r="BW19" s="4" t="s">
        <v>8</v>
      </c>
      <c r="BX19" s="172" t="str">
        <f>B型一覧!J14</f>
        <v>880-0925</v>
      </c>
      <c r="BY19" s="172"/>
      <c r="BZ19" s="220" t="str">
        <f>B型一覧!D14</f>
        <v>宮崎市大字本郷北方字鵜戸尾2717-4</v>
      </c>
      <c r="CA19" s="181"/>
      <c r="CB19" s="181"/>
      <c r="CC19" s="181"/>
      <c r="CD19" s="181"/>
      <c r="CE19" s="181"/>
      <c r="CF19" s="181"/>
      <c r="CG19" s="181"/>
      <c r="CH19" s="181"/>
      <c r="CI19" s="175" t="s">
        <v>11</v>
      </c>
      <c r="CJ19" s="171"/>
      <c r="CK19" s="190" t="str">
        <f>B型一覧!O14</f>
        <v>sakura-printec.com</v>
      </c>
      <c r="CL19" s="175"/>
      <c r="CM19" s="175"/>
      <c r="CN19" s="175"/>
      <c r="CO19" s="175"/>
      <c r="CP19" s="175"/>
      <c r="CQ19" s="191"/>
      <c r="CR19" s="26"/>
      <c r="CT19" s="212" t="s">
        <v>9</v>
      </c>
      <c r="CU19" s="111"/>
      <c r="CV19" s="8" t="s">
        <v>8</v>
      </c>
      <c r="CW19" s="172" t="str">
        <f>B型一覧!J16</f>
        <v>880-0837</v>
      </c>
      <c r="CX19" s="172"/>
      <c r="CY19" s="213" t="str">
        <f>B型一覧!D16</f>
        <v>宮崎市村角町六反田346番地1</v>
      </c>
      <c r="CZ19" s="213"/>
      <c r="DA19" s="213"/>
      <c r="DB19" s="213"/>
      <c r="DC19" s="213"/>
      <c r="DD19" s="213"/>
      <c r="DE19" s="213"/>
      <c r="DF19" s="213"/>
      <c r="DG19" s="173"/>
      <c r="DH19" s="110" t="s">
        <v>11</v>
      </c>
      <c r="DI19" s="111"/>
      <c r="DJ19" s="190"/>
      <c r="DK19" s="175"/>
      <c r="DL19" s="175"/>
      <c r="DM19" s="175"/>
      <c r="DN19" s="175"/>
      <c r="DO19" s="175"/>
      <c r="DP19" s="191"/>
      <c r="DQ19" s="170" t="s">
        <v>9</v>
      </c>
      <c r="DR19" s="171"/>
      <c r="DS19" s="4" t="s">
        <v>8</v>
      </c>
      <c r="DT19" s="172">
        <f>B型一覧!J18</f>
        <v>8802104</v>
      </c>
      <c r="DU19" s="172"/>
      <c r="DV19" s="220" t="str">
        <f>B型一覧!D18</f>
        <v>宮崎市大字浮田字熊税1375-1</v>
      </c>
      <c r="DW19" s="181"/>
      <c r="DX19" s="181"/>
      <c r="DY19" s="181"/>
      <c r="DZ19" s="181"/>
      <c r="EA19" s="181"/>
      <c r="EB19" s="181"/>
      <c r="EC19" s="181"/>
      <c r="ED19" s="181"/>
      <c r="EE19" s="175" t="s">
        <v>11</v>
      </c>
      <c r="EF19" s="171"/>
      <c r="EG19" s="190"/>
      <c r="EH19" s="175"/>
      <c r="EI19" s="175"/>
      <c r="EJ19" s="175"/>
      <c r="EK19" s="175"/>
      <c r="EL19" s="175"/>
      <c r="EM19" s="191"/>
      <c r="EP19" s="212" t="s">
        <v>9</v>
      </c>
      <c r="EQ19" s="111"/>
      <c r="ER19" s="8" t="s">
        <v>8</v>
      </c>
      <c r="ES19" s="172" t="str">
        <f>B型一覧!J20</f>
        <v>880-0212</v>
      </c>
      <c r="ET19" s="172"/>
      <c r="EU19" s="213" t="str">
        <f>B型一覧!D20</f>
        <v>宮崎市佐土原町下那珂13754番地</v>
      </c>
      <c r="EV19" s="213"/>
      <c r="EW19" s="213"/>
      <c r="EX19" s="213"/>
      <c r="EY19" s="213"/>
      <c r="EZ19" s="213"/>
      <c r="FA19" s="213"/>
      <c r="FB19" s="213"/>
      <c r="FC19" s="173"/>
      <c r="FD19" s="110" t="s">
        <v>11</v>
      </c>
      <c r="FE19" s="111"/>
      <c r="FF19" s="190" t="str">
        <f>B型一覧!O20</f>
        <v>t-sadowara.com</v>
      </c>
      <c r="FG19" s="175"/>
      <c r="FH19" s="175"/>
      <c r="FI19" s="175"/>
      <c r="FJ19" s="175"/>
      <c r="FK19" s="175"/>
      <c r="FL19" s="191"/>
      <c r="FM19" s="170" t="s">
        <v>9</v>
      </c>
      <c r="FN19" s="171"/>
      <c r="FO19" s="4" t="s">
        <v>8</v>
      </c>
      <c r="FP19" s="172" t="str">
        <f>B型一覧!J22</f>
        <v>880-0013</v>
      </c>
      <c r="FQ19" s="172"/>
      <c r="FR19" s="220" t="str">
        <f>B型一覧!D22</f>
        <v>宮崎市松橋２丁目９番３３号</v>
      </c>
      <c r="FS19" s="181"/>
      <c r="FT19" s="181"/>
      <c r="FU19" s="181"/>
      <c r="FV19" s="181"/>
      <c r="FW19" s="181"/>
      <c r="FX19" s="181"/>
      <c r="FY19" s="181"/>
      <c r="FZ19" s="181"/>
      <c r="GA19" s="175" t="s">
        <v>11</v>
      </c>
      <c r="GB19" s="171"/>
      <c r="GC19" s="190"/>
      <c r="GD19" s="175"/>
      <c r="GE19" s="175"/>
      <c r="GF19" s="175"/>
      <c r="GG19" s="175"/>
      <c r="GH19" s="175"/>
      <c r="GI19" s="191"/>
      <c r="GL19" s="170" t="s">
        <v>9</v>
      </c>
      <c r="GM19" s="171"/>
      <c r="GN19" s="4" t="s">
        <v>8</v>
      </c>
      <c r="GO19" s="172" t="str">
        <f>B型一覧!J24</f>
        <v>880-0915</v>
      </c>
      <c r="GP19" s="172"/>
      <c r="GQ19" s="173" t="str">
        <f>B型一覧!D24</f>
        <v>宮崎市恒久南3丁目2-2</v>
      </c>
      <c r="GR19" s="174"/>
      <c r="GS19" s="174"/>
      <c r="GT19" s="174"/>
      <c r="GU19" s="174"/>
      <c r="GV19" s="174"/>
      <c r="GW19" s="174"/>
      <c r="GX19" s="174"/>
      <c r="GY19" s="174"/>
      <c r="GZ19" s="175" t="s">
        <v>11</v>
      </c>
      <c r="HA19" s="171"/>
      <c r="HB19" s="190"/>
      <c r="HC19" s="175"/>
      <c r="HD19" s="175"/>
      <c r="HE19" s="175"/>
      <c r="HF19" s="175"/>
      <c r="HG19" s="175"/>
      <c r="HH19" s="191"/>
      <c r="HI19" s="170" t="s">
        <v>9</v>
      </c>
      <c r="HJ19" s="171"/>
      <c r="HK19" s="4" t="s">
        <v>8</v>
      </c>
      <c r="HL19" s="172" t="str">
        <f>B型一覧!$J$26</f>
        <v>880-2101</v>
      </c>
      <c r="HM19" s="172"/>
      <c r="HN19" s="173" t="str">
        <f>B型一覧!$D$26</f>
        <v>宮崎市大字跡江4549番地7</v>
      </c>
      <c r="HO19" s="174"/>
      <c r="HP19" s="174"/>
      <c r="HQ19" s="174"/>
      <c r="HR19" s="174"/>
      <c r="HS19" s="174"/>
      <c r="HT19" s="174"/>
      <c r="HU19" s="174"/>
      <c r="HV19" s="174"/>
      <c r="HW19" s="175" t="s">
        <v>11</v>
      </c>
      <c r="HX19" s="171"/>
      <c r="HY19" s="190" t="str">
        <f>B型一覧!$O$26</f>
        <v>https://www.jinaikai.or.jp</v>
      </c>
      <c r="HZ19" s="175"/>
      <c r="IA19" s="175"/>
      <c r="IB19" s="175"/>
      <c r="IC19" s="175"/>
      <c r="ID19" s="175"/>
      <c r="IE19" s="191"/>
      <c r="IH19" s="170" t="s">
        <v>9</v>
      </c>
      <c r="II19" s="171"/>
      <c r="IJ19" s="4" t="s">
        <v>8</v>
      </c>
      <c r="IK19" s="172" t="str">
        <f>B型一覧!$J$28</f>
        <v>880-0824</v>
      </c>
      <c r="IL19" s="172"/>
      <c r="IM19" s="173" t="str">
        <f>B型一覧!$D$28</f>
        <v>宮崎市大島町北ノ原1029番地</v>
      </c>
      <c r="IN19" s="174"/>
      <c r="IO19" s="174"/>
      <c r="IP19" s="174"/>
      <c r="IQ19" s="174"/>
      <c r="IR19" s="174"/>
      <c r="IS19" s="174"/>
      <c r="IT19" s="174"/>
      <c r="IU19" s="174"/>
      <c r="IV19" s="175" t="s">
        <v>11</v>
      </c>
      <c r="IW19" s="171"/>
      <c r="IX19" s="176" t="str">
        <f>B型一覧!$O$28</f>
        <v>urushimi-miyazaki.amebaownd.com</v>
      </c>
      <c r="IY19" s="177"/>
      <c r="IZ19" s="177"/>
      <c r="JA19" s="177"/>
      <c r="JB19" s="177"/>
      <c r="JC19" s="177"/>
      <c r="JD19" s="178"/>
      <c r="JE19" s="170" t="s">
        <v>9</v>
      </c>
      <c r="JF19" s="171"/>
      <c r="JG19" s="4" t="s">
        <v>8</v>
      </c>
      <c r="JH19" s="172" t="str">
        <f>B型一覧!$J$30</f>
        <v>880-0805</v>
      </c>
      <c r="JI19" s="172"/>
      <c r="JJ19" s="173" t="str">
        <f>B型一覧!$D$30</f>
        <v>宮崎市橘通3丁目4-35　ホワイトポケットビル西館Ａ号</v>
      </c>
      <c r="JK19" s="174"/>
      <c r="JL19" s="174"/>
      <c r="JM19" s="174"/>
      <c r="JN19" s="174"/>
      <c r="JO19" s="174"/>
      <c r="JP19" s="174"/>
      <c r="JQ19" s="174"/>
      <c r="JR19" s="174"/>
      <c r="JS19" s="175" t="s">
        <v>11</v>
      </c>
      <c r="JT19" s="171"/>
      <c r="JU19" s="176" t="str">
        <f>B型一覧!$O$30</f>
        <v>https://www.shiba-heart.net</v>
      </c>
      <c r="JV19" s="177"/>
      <c r="JW19" s="177"/>
      <c r="JX19" s="177"/>
      <c r="JY19" s="177"/>
      <c r="JZ19" s="177"/>
      <c r="KA19" s="178"/>
      <c r="KD19" s="170" t="s">
        <v>9</v>
      </c>
      <c r="KE19" s="171"/>
      <c r="KF19" s="4" t="s">
        <v>8</v>
      </c>
      <c r="KG19" s="172" t="str">
        <f>B型一覧!$J$32</f>
        <v>880-0852</v>
      </c>
      <c r="KH19" s="172"/>
      <c r="KI19" s="173" t="str">
        <f>B型一覧!$D$32</f>
        <v>宮崎市高洲町22番地5</v>
      </c>
      <c r="KJ19" s="174"/>
      <c r="KK19" s="174"/>
      <c r="KL19" s="174"/>
      <c r="KM19" s="174"/>
      <c r="KN19" s="174"/>
      <c r="KO19" s="174"/>
      <c r="KP19" s="174"/>
      <c r="KQ19" s="174"/>
      <c r="KR19" s="175" t="s">
        <v>11</v>
      </c>
      <c r="KS19" s="171"/>
      <c r="KT19" s="176" t="str">
        <f>B型一覧!$O$32</f>
        <v>https://www.tsubakinokai.net/</v>
      </c>
      <c r="KU19" s="177"/>
      <c r="KV19" s="177"/>
      <c r="KW19" s="177"/>
      <c r="KX19" s="177"/>
      <c r="KY19" s="177"/>
      <c r="KZ19" s="178"/>
      <c r="LA19" s="170" t="s">
        <v>9</v>
      </c>
      <c r="LB19" s="171"/>
      <c r="LC19" s="4" t="s">
        <v>8</v>
      </c>
      <c r="LD19" s="172" t="str">
        <f>B型一覧!$J$34</f>
        <v>880-0036</v>
      </c>
      <c r="LE19" s="172"/>
      <c r="LF19" s="173" t="str">
        <f>B型一覧!$D$34</f>
        <v>宮崎市花ヶ島町三反田698番地2</v>
      </c>
      <c r="LG19" s="174"/>
      <c r="LH19" s="174"/>
      <c r="LI19" s="174"/>
      <c r="LJ19" s="174"/>
      <c r="LK19" s="174"/>
      <c r="LL19" s="174"/>
      <c r="LM19" s="174"/>
      <c r="LN19" s="174"/>
      <c r="LO19" s="175" t="s">
        <v>11</v>
      </c>
      <c r="LP19" s="171"/>
      <c r="LQ19" s="176" t="str">
        <f>B型一覧!$O$34</f>
        <v>https://dandan-miyazaki.com/</v>
      </c>
      <c r="LR19" s="177"/>
      <c r="LS19" s="177"/>
      <c r="LT19" s="177"/>
      <c r="LU19" s="177"/>
      <c r="LV19" s="177"/>
      <c r="LW19" s="178"/>
      <c r="LZ19" s="170" t="s">
        <v>9</v>
      </c>
      <c r="MA19" s="171"/>
      <c r="MB19" s="4" t="s">
        <v>8</v>
      </c>
      <c r="MC19" s="172" t="str">
        <f>B型一覧!$J$36</f>
        <v>880-0833</v>
      </c>
      <c r="MD19" s="172"/>
      <c r="ME19" s="173" t="str">
        <f>B型一覧!$D$36</f>
        <v>宮崎市昭栄町１５５番地</v>
      </c>
      <c r="MF19" s="174"/>
      <c r="MG19" s="174"/>
      <c r="MH19" s="174"/>
      <c r="MI19" s="174"/>
      <c r="MJ19" s="174"/>
      <c r="MK19" s="174"/>
      <c r="ML19" s="174"/>
      <c r="MM19" s="174"/>
      <c r="MN19" s="175" t="s">
        <v>11</v>
      </c>
      <c r="MO19" s="171"/>
      <c r="MP19" s="176" t="str">
        <f>B型一覧!$O$36</f>
        <v>https://kinkonkan6262.com/</v>
      </c>
      <c r="MQ19" s="177"/>
      <c r="MR19" s="177"/>
      <c r="MS19" s="177"/>
      <c r="MT19" s="177"/>
      <c r="MU19" s="177"/>
      <c r="MV19" s="178"/>
      <c r="MW19" s="170" t="s">
        <v>9</v>
      </c>
      <c r="MX19" s="171"/>
      <c r="MY19" s="4" t="s">
        <v>8</v>
      </c>
      <c r="MZ19" s="172" t="str">
        <f>B型一覧!$J$38</f>
        <v>880-0121</v>
      </c>
      <c r="NA19" s="172"/>
      <c r="NB19" s="173" t="str">
        <f>B型一覧!$D$38</f>
        <v>宮崎市大字島之内字松ヶ崎3073番1</v>
      </c>
      <c r="NC19" s="174"/>
      <c r="ND19" s="174"/>
      <c r="NE19" s="174"/>
      <c r="NF19" s="174"/>
      <c r="NG19" s="174"/>
      <c r="NH19" s="174"/>
      <c r="NI19" s="174"/>
      <c r="NJ19" s="174"/>
      <c r="NK19" s="175" t="s">
        <v>11</v>
      </c>
      <c r="NL19" s="171"/>
      <c r="NM19" s="176"/>
      <c r="NN19" s="177"/>
      <c r="NO19" s="177"/>
      <c r="NP19" s="177"/>
      <c r="NQ19" s="177"/>
      <c r="NR19" s="177"/>
      <c r="NS19" s="178"/>
      <c r="NV19" s="170" t="s">
        <v>9</v>
      </c>
      <c r="NW19" s="171"/>
      <c r="NX19" s="4" t="s">
        <v>8</v>
      </c>
      <c r="NY19" s="172" t="str">
        <f>B型一覧!$J$40</f>
        <v>880-0024</v>
      </c>
      <c r="NZ19" s="172"/>
      <c r="OA19" s="173" t="str">
        <f>B型一覧!$D$40</f>
        <v>宮崎市祇園２丁目９３番地</v>
      </c>
      <c r="OB19" s="174"/>
      <c r="OC19" s="174"/>
      <c r="OD19" s="174"/>
      <c r="OE19" s="174"/>
      <c r="OF19" s="174"/>
      <c r="OG19" s="174"/>
      <c r="OH19" s="174"/>
      <c r="OI19" s="174"/>
      <c r="OJ19" s="175" t="s">
        <v>11</v>
      </c>
      <c r="OK19" s="171"/>
      <c r="OL19" s="176" t="str">
        <f>B型一覧!$O$40</f>
        <v>https://www.rakupack.co.jp</v>
      </c>
      <c r="OM19" s="177"/>
      <c r="ON19" s="177"/>
      <c r="OO19" s="177"/>
      <c r="OP19" s="177"/>
      <c r="OQ19" s="177"/>
      <c r="OR19" s="178"/>
      <c r="OS19" s="170" t="s">
        <v>9</v>
      </c>
      <c r="OT19" s="171"/>
      <c r="OU19" s="4" t="s">
        <v>8</v>
      </c>
      <c r="OV19" s="172" t="str">
        <f>B型一覧!$J$42</f>
        <v>889-2155</v>
      </c>
      <c r="OW19" s="172"/>
      <c r="OX19" s="173" t="str">
        <f>B型一覧!$D$42</f>
        <v>宮崎市学園木花台西１丁目2番地１KUビル2Ｆ</v>
      </c>
      <c r="OY19" s="174"/>
      <c r="OZ19" s="174"/>
      <c r="PA19" s="174"/>
      <c r="PB19" s="174"/>
      <c r="PC19" s="174"/>
      <c r="PD19" s="174"/>
      <c r="PE19" s="174"/>
      <c r="PF19" s="174"/>
      <c r="PG19" s="175" t="s">
        <v>11</v>
      </c>
      <c r="PH19" s="171"/>
      <c r="PI19" s="176"/>
      <c r="PJ19" s="177"/>
      <c r="PK19" s="177"/>
      <c r="PL19" s="177"/>
      <c r="PM19" s="177"/>
      <c r="PN19" s="177"/>
      <c r="PO19" s="178"/>
      <c r="PR19" s="170" t="s">
        <v>9</v>
      </c>
      <c r="PS19" s="171"/>
      <c r="PT19" s="4" t="s">
        <v>8</v>
      </c>
      <c r="PU19" s="172" t="str">
        <f>B型一覧!$J$44</f>
        <v>880-0836</v>
      </c>
      <c r="PV19" s="172"/>
      <c r="PW19" s="173" t="str">
        <f>B型一覧!K44</f>
        <v>宮崎市南花ヶ島町150－5</v>
      </c>
      <c r="PX19" s="174"/>
      <c r="PY19" s="174"/>
      <c r="PZ19" s="174"/>
      <c r="QA19" s="174"/>
      <c r="QB19" s="174"/>
      <c r="QC19" s="174"/>
      <c r="QD19" s="174"/>
      <c r="QE19" s="174"/>
      <c r="QF19" s="175" t="s">
        <v>11</v>
      </c>
      <c r="QG19" s="171"/>
      <c r="QH19" s="176"/>
      <c r="QI19" s="177"/>
      <c r="QJ19" s="177"/>
      <c r="QK19" s="177"/>
      <c r="QL19" s="177"/>
      <c r="QM19" s="177"/>
      <c r="QN19" s="178"/>
      <c r="QO19" s="170" t="s">
        <v>9</v>
      </c>
      <c r="QP19" s="171"/>
      <c r="QQ19" s="4" t="s">
        <v>8</v>
      </c>
      <c r="QR19" s="172" t="str">
        <f>B型一覧!$J$54</f>
        <v>880-0053</v>
      </c>
      <c r="QS19" s="172"/>
      <c r="QT19" s="173" t="str">
        <f>B型一覧!$D$54</f>
        <v>宮崎市神宮二丁目1番24号</v>
      </c>
      <c r="QU19" s="174"/>
      <c r="QV19" s="174"/>
      <c r="QW19" s="174"/>
      <c r="QX19" s="174"/>
      <c r="QY19" s="174"/>
      <c r="QZ19" s="174"/>
      <c r="RA19" s="174"/>
      <c r="RB19" s="174"/>
      <c r="RC19" s="175" t="s">
        <v>11</v>
      </c>
      <c r="RD19" s="171"/>
      <c r="RE19" s="176"/>
      <c r="RF19" s="177"/>
      <c r="RG19" s="177"/>
      <c r="RH19" s="177"/>
      <c r="RI19" s="177"/>
      <c r="RJ19" s="177"/>
      <c r="RK19" s="178"/>
      <c r="RL19" s="27"/>
      <c r="RN19" s="212" t="s">
        <v>9</v>
      </c>
      <c r="RO19" s="111"/>
      <c r="RP19" s="4" t="s">
        <v>8</v>
      </c>
      <c r="RQ19" s="172">
        <f>B型一覧!$J$46</f>
        <v>0</v>
      </c>
      <c r="RR19" s="172"/>
      <c r="RS19" s="213" t="str">
        <f>B型一覧!$D$46</f>
        <v>宮崎市花ヶ島町入道２１９３番地２</v>
      </c>
      <c r="RT19" s="213"/>
      <c r="RU19" s="213"/>
      <c r="RV19" s="213"/>
      <c r="RW19" s="213"/>
      <c r="RX19" s="213"/>
      <c r="RY19" s="213"/>
      <c r="RZ19" s="213"/>
      <c r="SA19" s="173"/>
      <c r="SB19" s="110" t="s">
        <v>11</v>
      </c>
      <c r="SC19" s="111"/>
      <c r="SD19" s="258"/>
      <c r="SE19" s="259"/>
      <c r="SF19" s="259"/>
      <c r="SG19" s="259"/>
      <c r="SH19" s="259"/>
      <c r="SI19" s="259"/>
      <c r="SJ19" s="260"/>
      <c r="SK19" s="170" t="s">
        <v>9</v>
      </c>
      <c r="SL19" s="171"/>
      <c r="SM19" s="4" t="s">
        <v>8</v>
      </c>
      <c r="SN19" s="172">
        <f>B型一覧!$J$46</f>
        <v>0</v>
      </c>
      <c r="SO19" s="172"/>
      <c r="SP19" s="173" t="str">
        <f>B型一覧!$D$46</f>
        <v>宮崎市花ヶ島町入道２１９３番地２</v>
      </c>
      <c r="SQ19" s="174"/>
      <c r="SR19" s="174"/>
      <c r="SS19" s="174"/>
      <c r="ST19" s="174"/>
      <c r="SU19" s="174"/>
      <c r="SV19" s="174"/>
      <c r="SW19" s="174"/>
      <c r="SX19" s="174"/>
      <c r="SY19" s="175" t="s">
        <v>11</v>
      </c>
      <c r="SZ19" s="171"/>
      <c r="TA19" s="176"/>
      <c r="TB19" s="177"/>
      <c r="TC19" s="177"/>
      <c r="TD19" s="177"/>
      <c r="TE19" s="177"/>
      <c r="TF19" s="177"/>
      <c r="TG19" s="178"/>
      <c r="TJ19" s="212" t="s">
        <v>9</v>
      </c>
      <c r="TK19" s="111"/>
      <c r="TL19" s="4" t="s">
        <v>8</v>
      </c>
      <c r="TM19" s="172" t="str">
        <f>B型一覧!$J$48</f>
        <v>880-1303</v>
      </c>
      <c r="TN19" s="172"/>
      <c r="TO19" s="213" t="str">
        <f>B型一覧!$D$48</f>
        <v>東諸県郡綾町大字南俣2547番地1</v>
      </c>
      <c r="TP19" s="213"/>
      <c r="TQ19" s="213"/>
      <c r="TR19" s="213"/>
      <c r="TS19" s="213"/>
      <c r="TT19" s="213"/>
      <c r="TU19" s="213"/>
      <c r="TV19" s="213"/>
      <c r="TW19" s="173"/>
      <c r="TX19" s="110" t="s">
        <v>11</v>
      </c>
      <c r="TY19" s="111"/>
      <c r="TZ19" s="258"/>
      <c r="UA19" s="259"/>
      <c r="UB19" s="259"/>
      <c r="UC19" s="259"/>
      <c r="UD19" s="259"/>
      <c r="UE19" s="259"/>
      <c r="UF19" s="260"/>
      <c r="UG19" s="170" t="s">
        <v>9</v>
      </c>
      <c r="UH19" s="171"/>
      <c r="UI19" s="4" t="s">
        <v>8</v>
      </c>
      <c r="UJ19" s="172" t="str">
        <f>B型一覧!$J$50</f>
        <v>880-1303</v>
      </c>
      <c r="UK19" s="172"/>
      <c r="UL19" s="173" t="str">
        <f>B型一覧!$D$50</f>
        <v>宮崎県東諸県郡綾町大字南俣652</v>
      </c>
      <c r="UM19" s="174"/>
      <c r="UN19" s="174"/>
      <c r="UO19" s="174"/>
      <c r="UP19" s="174"/>
      <c r="UQ19" s="174"/>
      <c r="UR19" s="174"/>
      <c r="US19" s="174"/>
      <c r="UT19" s="174"/>
      <c r="UU19" s="175" t="s">
        <v>11</v>
      </c>
      <c r="UV19" s="171"/>
      <c r="UW19" s="176"/>
      <c r="UX19" s="177"/>
      <c r="UY19" s="177"/>
      <c r="UZ19" s="177"/>
      <c r="VA19" s="177"/>
      <c r="VB19" s="177"/>
      <c r="VC19" s="178"/>
      <c r="VD19"/>
      <c r="VF19" s="170" t="s">
        <v>9</v>
      </c>
      <c r="VG19" s="171"/>
      <c r="VH19" s="4" t="s">
        <v>8</v>
      </c>
      <c r="VI19" s="172" t="str">
        <f>B型一覧!$J$52</f>
        <v>880-1303</v>
      </c>
      <c r="VJ19" s="172"/>
      <c r="VK19" s="173" t="str">
        <f>B型一覧!$D$52</f>
        <v>宮崎県東諸県郡国富町本庄６８８９番地２</v>
      </c>
      <c r="VL19" s="174"/>
      <c r="VM19" s="174"/>
      <c r="VN19" s="174"/>
      <c r="VO19" s="174"/>
      <c r="VP19" s="174"/>
      <c r="VQ19" s="174"/>
      <c r="VR19" s="174"/>
      <c r="VS19" s="174"/>
      <c r="VT19" s="175" t="s">
        <v>11</v>
      </c>
      <c r="VU19" s="171"/>
      <c r="VV19" s="176"/>
      <c r="VW19" s="177"/>
      <c r="VX19" s="177"/>
      <c r="VY19" s="177"/>
      <c r="VZ19" s="177"/>
      <c r="WA19" s="177"/>
      <c r="WB19" s="178"/>
      <c r="WC19" s="164"/>
      <c r="WD19" s="165"/>
      <c r="WE19" s="165"/>
      <c r="WF19" s="165"/>
      <c r="WG19" s="165"/>
      <c r="WH19" s="165"/>
      <c r="WI19" s="165"/>
      <c r="WJ19" s="165"/>
      <c r="WK19" s="165"/>
      <c r="WL19" s="165"/>
      <c r="WM19" s="165"/>
      <c r="WN19" s="165"/>
      <c r="WO19" s="165"/>
      <c r="WP19" s="165"/>
      <c r="WQ19" s="165"/>
      <c r="WR19" s="165"/>
      <c r="WS19" s="165"/>
      <c r="WT19" s="165"/>
      <c r="WU19" s="165"/>
      <c r="WV19" s="165"/>
      <c r="WW19" s="165"/>
      <c r="WX19" s="165"/>
      <c r="WY19" s="166"/>
    </row>
    <row r="20" spans="2:623" ht="18.75" customHeight="1" x14ac:dyDescent="0.4">
      <c r="B20" s="170" t="s">
        <v>10</v>
      </c>
      <c r="C20" s="171"/>
      <c r="D20" s="179" t="str">
        <f>B型一覧!E8</f>
        <v>55-2155</v>
      </c>
      <c r="E20" s="177"/>
      <c r="F20" s="177"/>
      <c r="G20" s="177"/>
      <c r="H20" s="175"/>
      <c r="I20" s="177" t="s">
        <v>5</v>
      </c>
      <c r="J20" s="180"/>
      <c r="K20" s="179" t="str">
        <f>B型一覧!M8</f>
        <v>55-2150</v>
      </c>
      <c r="L20" s="181"/>
      <c r="M20" s="181"/>
      <c r="N20" s="181"/>
      <c r="O20" s="181"/>
      <c r="P20" s="175" t="s">
        <v>4</v>
      </c>
      <c r="Q20" s="171"/>
      <c r="R20" s="190" t="str">
        <f>B型一覧!N8</f>
        <v>himasato@mnet.ne.jp</v>
      </c>
      <c r="S20" s="175"/>
      <c r="T20" s="175"/>
      <c r="U20" s="175"/>
      <c r="V20" s="175"/>
      <c r="W20" s="175"/>
      <c r="X20" s="191"/>
      <c r="Y20" s="170" t="s">
        <v>10</v>
      </c>
      <c r="Z20" s="171"/>
      <c r="AA20" s="179" t="str">
        <f>B型一覧!E10</f>
        <v>25-5035</v>
      </c>
      <c r="AB20" s="177"/>
      <c r="AC20" s="177"/>
      <c r="AD20" s="177"/>
      <c r="AE20" s="175"/>
      <c r="AF20" s="177" t="s">
        <v>5</v>
      </c>
      <c r="AG20" s="180"/>
      <c r="AH20" s="179" t="str">
        <f>B型一覧!M10</f>
        <v>25-5139</v>
      </c>
      <c r="AI20" s="181"/>
      <c r="AJ20" s="181"/>
      <c r="AK20" s="181"/>
      <c r="AL20" s="181"/>
      <c r="AM20" s="175" t="s">
        <v>4</v>
      </c>
      <c r="AN20" s="171"/>
      <c r="AO20" s="190" t="str">
        <f>B型一覧!N10</f>
        <v>koyoen@m-sj.or.jp</v>
      </c>
      <c r="AP20" s="175"/>
      <c r="AQ20" s="175"/>
      <c r="AR20" s="175"/>
      <c r="AS20" s="175"/>
      <c r="AT20" s="175"/>
      <c r="AU20" s="191"/>
      <c r="AV20" s="26"/>
      <c r="AX20" s="212" t="s">
        <v>10</v>
      </c>
      <c r="AY20" s="111"/>
      <c r="AZ20" s="183" t="str">
        <f>B型一覧!E12</f>
        <v>31-6441</v>
      </c>
      <c r="BA20" s="116"/>
      <c r="BB20" s="116"/>
      <c r="BC20" s="116"/>
      <c r="BD20" s="179"/>
      <c r="BE20" s="214" t="s">
        <v>5</v>
      </c>
      <c r="BF20" s="215"/>
      <c r="BG20" s="179" t="str">
        <f>B型一覧!M12</f>
        <v>32-5029</v>
      </c>
      <c r="BH20" s="181"/>
      <c r="BI20" s="181"/>
      <c r="BJ20" s="181"/>
      <c r="BK20" s="181"/>
      <c r="BL20" s="110" t="s">
        <v>4</v>
      </c>
      <c r="BM20" s="111"/>
      <c r="BN20" s="190" t="str">
        <f>B型一覧!N12</f>
        <v>info@fukushi-net.com</v>
      </c>
      <c r="BO20" s="175"/>
      <c r="BP20" s="175"/>
      <c r="BQ20" s="175"/>
      <c r="BR20" s="175"/>
      <c r="BS20" s="175"/>
      <c r="BT20" s="191"/>
      <c r="BU20" s="170" t="s">
        <v>10</v>
      </c>
      <c r="BV20" s="171"/>
      <c r="BW20" s="179" t="str">
        <f>B型一覧!E14</f>
        <v>63-5353</v>
      </c>
      <c r="BX20" s="177"/>
      <c r="BY20" s="177"/>
      <c r="BZ20" s="177"/>
      <c r="CA20" s="175"/>
      <c r="CB20" s="177" t="s">
        <v>5</v>
      </c>
      <c r="CC20" s="180"/>
      <c r="CD20" s="179" t="str">
        <f>B型一覧!M14</f>
        <v>63-5454</v>
      </c>
      <c r="CE20" s="181"/>
      <c r="CF20" s="181"/>
      <c r="CG20" s="181"/>
      <c r="CH20" s="181"/>
      <c r="CI20" s="175" t="s">
        <v>4</v>
      </c>
      <c r="CJ20" s="171"/>
      <c r="CK20" s="190" t="str">
        <f>B型一覧!N14</f>
        <v>sakura-purinntec@oukai.jp</v>
      </c>
      <c r="CL20" s="175"/>
      <c r="CM20" s="175"/>
      <c r="CN20" s="175"/>
      <c r="CO20" s="175"/>
      <c r="CP20" s="175"/>
      <c r="CQ20" s="191"/>
      <c r="CR20" s="26"/>
      <c r="CT20" s="212" t="s">
        <v>10</v>
      </c>
      <c r="CU20" s="111"/>
      <c r="CV20" s="183" t="str">
        <f>B型一覧!E16</f>
        <v>65-9033</v>
      </c>
      <c r="CW20" s="116"/>
      <c r="CX20" s="116"/>
      <c r="CY20" s="116"/>
      <c r="CZ20" s="179"/>
      <c r="DA20" s="214" t="s">
        <v>5</v>
      </c>
      <c r="DB20" s="215"/>
      <c r="DC20" s="179" t="str">
        <f>B型一覧!M16</f>
        <v>65-9030</v>
      </c>
      <c r="DD20" s="181"/>
      <c r="DE20" s="181"/>
      <c r="DF20" s="181"/>
      <c r="DG20" s="181"/>
      <c r="DH20" s="110" t="s">
        <v>4</v>
      </c>
      <c r="DI20" s="111"/>
      <c r="DJ20" s="190" t="str">
        <f>B型一覧!N16</f>
        <v>hothot@athena.ocn.ne.jp</v>
      </c>
      <c r="DK20" s="175"/>
      <c r="DL20" s="175"/>
      <c r="DM20" s="175"/>
      <c r="DN20" s="175"/>
      <c r="DO20" s="175"/>
      <c r="DP20" s="191"/>
      <c r="DQ20" s="170" t="s">
        <v>10</v>
      </c>
      <c r="DR20" s="171"/>
      <c r="DS20" s="179" t="str">
        <f>B型一覧!E18</f>
        <v>62-3360</v>
      </c>
      <c r="DT20" s="177"/>
      <c r="DU20" s="177"/>
      <c r="DV20" s="177"/>
      <c r="DW20" s="175"/>
      <c r="DX20" s="177" t="s">
        <v>5</v>
      </c>
      <c r="DY20" s="180"/>
      <c r="DZ20" s="179" t="str">
        <f>B型一覧!M18</f>
        <v>62-3361</v>
      </c>
      <c r="EA20" s="181"/>
      <c r="EB20" s="181"/>
      <c r="EC20" s="181"/>
      <c r="ED20" s="181"/>
      <c r="EE20" s="175" t="s">
        <v>4</v>
      </c>
      <c r="EF20" s="171"/>
      <c r="EG20" s="190" t="str">
        <f>B型一覧!N18</f>
        <v>happy-1@dream.ocn.ne.jp</v>
      </c>
      <c r="EH20" s="175"/>
      <c r="EI20" s="175"/>
      <c r="EJ20" s="175"/>
      <c r="EK20" s="175"/>
      <c r="EL20" s="175"/>
      <c r="EM20" s="191"/>
      <c r="EP20" s="212" t="s">
        <v>10</v>
      </c>
      <c r="EQ20" s="111"/>
      <c r="ER20" s="183" t="str">
        <f>B型一覧!E20</f>
        <v>72-2205</v>
      </c>
      <c r="ES20" s="116"/>
      <c r="ET20" s="116"/>
      <c r="EU20" s="116"/>
      <c r="EV20" s="179"/>
      <c r="EW20" s="214" t="s">
        <v>5</v>
      </c>
      <c r="EX20" s="215"/>
      <c r="EY20" s="179" t="str">
        <f>B型一覧!M20</f>
        <v>72-2205</v>
      </c>
      <c r="EZ20" s="181"/>
      <c r="FA20" s="181"/>
      <c r="FB20" s="181"/>
      <c r="FC20" s="181"/>
      <c r="FD20" s="110" t="s">
        <v>4</v>
      </c>
      <c r="FE20" s="111"/>
      <c r="FF20" s="190" t="str">
        <f>B型一覧!N20</f>
        <v>t-sadowara@star.ocn.ne.jp</v>
      </c>
      <c r="FG20" s="175"/>
      <c r="FH20" s="175"/>
      <c r="FI20" s="175"/>
      <c r="FJ20" s="175"/>
      <c r="FK20" s="175"/>
      <c r="FL20" s="191"/>
      <c r="FM20" s="170" t="s">
        <v>10</v>
      </c>
      <c r="FN20" s="171"/>
      <c r="FO20" s="179" t="str">
        <f>B型一覧!E22</f>
        <v>72-8200</v>
      </c>
      <c r="FP20" s="177"/>
      <c r="FQ20" s="177"/>
      <c r="FR20" s="177"/>
      <c r="FS20" s="175"/>
      <c r="FT20" s="177" t="s">
        <v>5</v>
      </c>
      <c r="FU20" s="180"/>
      <c r="FV20" s="179" t="str">
        <f>B型一覧!M22</f>
        <v>72-8211</v>
      </c>
      <c r="FW20" s="181"/>
      <c r="FX20" s="181"/>
      <c r="FY20" s="181"/>
      <c r="FZ20" s="181"/>
      <c r="GA20" s="175" t="s">
        <v>4</v>
      </c>
      <c r="GB20" s="171"/>
      <c r="GC20" s="190" t="str">
        <f>B型一覧!N22</f>
        <v>syadan.kibou@oboe.ocn.ne.jp</v>
      </c>
      <c r="GD20" s="175"/>
      <c r="GE20" s="175"/>
      <c r="GF20" s="175"/>
      <c r="GG20" s="175"/>
      <c r="GH20" s="175"/>
      <c r="GI20" s="191"/>
      <c r="GL20" s="170" t="s">
        <v>10</v>
      </c>
      <c r="GM20" s="171"/>
      <c r="GN20" s="179" t="str">
        <f>B型一覧!E24</f>
        <v>73-9238</v>
      </c>
      <c r="GO20" s="177"/>
      <c r="GP20" s="177"/>
      <c r="GQ20" s="177"/>
      <c r="GR20" s="175"/>
      <c r="GS20" s="177" t="s">
        <v>5</v>
      </c>
      <c r="GT20" s="180"/>
      <c r="GU20" s="179" t="str">
        <f>B型一覧!M24</f>
        <v>73-9652</v>
      </c>
      <c r="GV20" s="181"/>
      <c r="GW20" s="181"/>
      <c r="GX20" s="181"/>
      <c r="GY20" s="181"/>
      <c r="GZ20" s="175" t="s">
        <v>4</v>
      </c>
      <c r="HA20" s="171"/>
      <c r="HB20" s="190" t="str">
        <f>B型一覧!N24</f>
        <v>kurin-works@fututre.ocn.ne.jp</v>
      </c>
      <c r="HC20" s="175"/>
      <c r="HD20" s="175"/>
      <c r="HE20" s="175"/>
      <c r="HF20" s="175"/>
      <c r="HG20" s="175"/>
      <c r="HH20" s="191"/>
      <c r="HI20" s="170" t="s">
        <v>10</v>
      </c>
      <c r="HJ20" s="171"/>
      <c r="HK20" s="179" t="str">
        <f>B型一覧!$E$26</f>
        <v>47-2220</v>
      </c>
      <c r="HL20" s="177"/>
      <c r="HM20" s="177"/>
      <c r="HN20" s="177"/>
      <c r="HO20" s="175"/>
      <c r="HP20" s="177" t="s">
        <v>5</v>
      </c>
      <c r="HQ20" s="180"/>
      <c r="HR20" s="179" t="str">
        <f>B型一覧!$M$26</f>
        <v>65-6880</v>
      </c>
      <c r="HS20" s="181"/>
      <c r="HT20" s="181"/>
      <c r="HU20" s="181"/>
      <c r="HV20" s="181"/>
      <c r="HW20" s="175" t="s">
        <v>4</v>
      </c>
      <c r="HX20" s="171"/>
      <c r="HY20" s="176" t="str">
        <f>B型一覧!$N$26</f>
        <v>hanpidon-sabikan@arrow.ocn.ne.jp</v>
      </c>
      <c r="HZ20" s="177"/>
      <c r="IA20" s="177"/>
      <c r="IB20" s="177"/>
      <c r="IC20" s="177"/>
      <c r="ID20" s="177"/>
      <c r="IE20" s="178"/>
      <c r="IH20" s="170" t="s">
        <v>10</v>
      </c>
      <c r="II20" s="171"/>
      <c r="IJ20" s="179" t="str">
        <f>B型一覧!$E$28</f>
        <v>25-3668</v>
      </c>
      <c r="IK20" s="177"/>
      <c r="IL20" s="177"/>
      <c r="IM20" s="177"/>
      <c r="IN20" s="175"/>
      <c r="IO20" s="177" t="s">
        <v>5</v>
      </c>
      <c r="IP20" s="180"/>
      <c r="IQ20" s="179" t="str">
        <f>B型一覧!$M$28</f>
        <v>25-3649</v>
      </c>
      <c r="IR20" s="181"/>
      <c r="IS20" s="181"/>
      <c r="IT20" s="181"/>
      <c r="IU20" s="181"/>
      <c r="IV20" s="175" t="s">
        <v>4</v>
      </c>
      <c r="IW20" s="171"/>
      <c r="IX20" s="176" t="str">
        <f>B型一覧!$N$28</f>
        <v>urushimi@miyazaki-catv.ne.jp</v>
      </c>
      <c r="IY20" s="177"/>
      <c r="IZ20" s="177"/>
      <c r="JA20" s="177"/>
      <c r="JB20" s="177"/>
      <c r="JC20" s="177"/>
      <c r="JD20" s="178"/>
      <c r="JE20" s="170" t="s">
        <v>10</v>
      </c>
      <c r="JF20" s="171"/>
      <c r="JG20" s="179" t="str">
        <f>B型一覧!$E$30</f>
        <v>22-1123</v>
      </c>
      <c r="JH20" s="177"/>
      <c r="JI20" s="177"/>
      <c r="JJ20" s="177"/>
      <c r="JK20" s="175"/>
      <c r="JL20" s="177" t="s">
        <v>5</v>
      </c>
      <c r="JM20" s="180"/>
      <c r="JN20" s="179" t="str">
        <f>B型一覧!$M$30</f>
        <v>89-3177</v>
      </c>
      <c r="JO20" s="181"/>
      <c r="JP20" s="181"/>
      <c r="JQ20" s="181"/>
      <c r="JR20" s="181"/>
      <c r="JS20" s="175" t="s">
        <v>4</v>
      </c>
      <c r="JT20" s="171"/>
      <c r="JU20" s="176" t="str">
        <f>B型一覧!$N$30</f>
        <v>sunheart@aqr.bbiq.jp</v>
      </c>
      <c r="JV20" s="177"/>
      <c r="JW20" s="177"/>
      <c r="JX20" s="177"/>
      <c r="JY20" s="177"/>
      <c r="JZ20" s="177"/>
      <c r="KA20" s="178"/>
      <c r="KD20" s="170" t="s">
        <v>10</v>
      </c>
      <c r="KE20" s="171"/>
      <c r="KF20" s="179" t="str">
        <f>B型一覧!$E$32</f>
        <v>88-3069</v>
      </c>
      <c r="KG20" s="177"/>
      <c r="KH20" s="177"/>
      <c r="KI20" s="177"/>
      <c r="KJ20" s="175"/>
      <c r="KK20" s="177" t="s">
        <v>5</v>
      </c>
      <c r="KL20" s="180"/>
      <c r="KM20" s="179" t="str">
        <f>B型一覧!$M$32</f>
        <v>88-3069</v>
      </c>
      <c r="KN20" s="181"/>
      <c r="KO20" s="181"/>
      <c r="KP20" s="181"/>
      <c r="KQ20" s="181"/>
      <c r="KR20" s="175" t="s">
        <v>4</v>
      </c>
      <c r="KS20" s="171"/>
      <c r="KT20" s="176" t="str">
        <f>B型一覧!$N$32</f>
        <v>tsubaki-01@outlook.jp</v>
      </c>
      <c r="KU20" s="177"/>
      <c r="KV20" s="177"/>
      <c r="KW20" s="177"/>
      <c r="KX20" s="177"/>
      <c r="KY20" s="177"/>
      <c r="KZ20" s="178"/>
      <c r="LA20" s="170" t="s">
        <v>10</v>
      </c>
      <c r="LB20" s="171"/>
      <c r="LC20" s="179" t="str">
        <f>B型一覧!$E$34</f>
        <v>89-3006</v>
      </c>
      <c r="LD20" s="177"/>
      <c r="LE20" s="177"/>
      <c r="LF20" s="177"/>
      <c r="LG20" s="175"/>
      <c r="LH20" s="177" t="s">
        <v>5</v>
      </c>
      <c r="LI20" s="180"/>
      <c r="LJ20" s="179" t="str">
        <f>B型一覧!$M$34</f>
        <v>89-3006</v>
      </c>
      <c r="LK20" s="181"/>
      <c r="LL20" s="181"/>
      <c r="LM20" s="181"/>
      <c r="LN20" s="181"/>
      <c r="LO20" s="175" t="s">
        <v>4</v>
      </c>
      <c r="LP20" s="171"/>
      <c r="LQ20" s="176" t="str">
        <f>B型一覧!$N$34</f>
        <v>ouchicafe.dandan@gmail.com</v>
      </c>
      <c r="LR20" s="177"/>
      <c r="LS20" s="177"/>
      <c r="LT20" s="177"/>
      <c r="LU20" s="177"/>
      <c r="LV20" s="177"/>
      <c r="LW20" s="178"/>
      <c r="LZ20" s="170" t="s">
        <v>10</v>
      </c>
      <c r="MA20" s="171"/>
      <c r="MB20" s="239" t="str">
        <f>B型一覧!$E$36</f>
        <v>74-6262</v>
      </c>
      <c r="MC20" s="177"/>
      <c r="MD20" s="177"/>
      <c r="ME20" s="177"/>
      <c r="MF20" s="175"/>
      <c r="MG20" s="177" t="s">
        <v>5</v>
      </c>
      <c r="MH20" s="180"/>
      <c r="MI20" s="179" t="str">
        <f>B型一覧!$M$36</f>
        <v>74-6261</v>
      </c>
      <c r="MJ20" s="181"/>
      <c r="MK20" s="181"/>
      <c r="ML20" s="181"/>
      <c r="MM20" s="181"/>
      <c r="MN20" s="175" t="s">
        <v>4</v>
      </c>
      <c r="MO20" s="171"/>
      <c r="MP20" s="176" t="str">
        <f>B型一覧!$N$36</f>
        <v>kinkonkan@vesta.ocn.ne.jp</v>
      </c>
      <c r="MQ20" s="177"/>
      <c r="MR20" s="177"/>
      <c r="MS20" s="177"/>
      <c r="MT20" s="177"/>
      <c r="MU20" s="177"/>
      <c r="MV20" s="178"/>
      <c r="MW20" s="170" t="s">
        <v>10</v>
      </c>
      <c r="MX20" s="171"/>
      <c r="MY20" s="179" t="str">
        <f>B型一覧!$E$38</f>
        <v>64-8300</v>
      </c>
      <c r="MZ20" s="177"/>
      <c r="NA20" s="177"/>
      <c r="NB20" s="177"/>
      <c r="NC20" s="175"/>
      <c r="ND20" s="177" t="s">
        <v>5</v>
      </c>
      <c r="NE20" s="180"/>
      <c r="NF20" s="179" t="str">
        <f>B型一覧!$M$38</f>
        <v>64-8302</v>
      </c>
      <c r="NG20" s="181"/>
      <c r="NH20" s="181"/>
      <c r="NI20" s="181"/>
      <c r="NJ20" s="181"/>
      <c r="NK20" s="175" t="s">
        <v>4</v>
      </c>
      <c r="NL20" s="171"/>
      <c r="NM20" s="176" t="str">
        <f>B型一覧!$N$38</f>
        <v>sesami_sa@dune.ocn.ne.jp</v>
      </c>
      <c r="NN20" s="177"/>
      <c r="NO20" s="177"/>
      <c r="NP20" s="177"/>
      <c r="NQ20" s="177"/>
      <c r="NR20" s="177"/>
      <c r="NS20" s="178"/>
      <c r="NV20" s="170" t="s">
        <v>10</v>
      </c>
      <c r="NW20" s="171"/>
      <c r="NX20" s="179" t="str">
        <f>B型一覧!$E$40</f>
        <v>35-3399</v>
      </c>
      <c r="NY20" s="177"/>
      <c r="NZ20" s="177"/>
      <c r="OA20" s="177"/>
      <c r="OB20" s="175"/>
      <c r="OC20" s="177" t="s">
        <v>5</v>
      </c>
      <c r="OD20" s="180"/>
      <c r="OE20" s="179" t="str">
        <f>B型一覧!M40</f>
        <v>35-3473</v>
      </c>
      <c r="OF20" s="181"/>
      <c r="OG20" s="181"/>
      <c r="OH20" s="181"/>
      <c r="OI20" s="181"/>
      <c r="OJ20" s="175" t="s">
        <v>4</v>
      </c>
      <c r="OK20" s="171"/>
      <c r="OL20" s="176" t="str">
        <f>B型一覧!$N$40</f>
        <v>office@rakupack.co.jp</v>
      </c>
      <c r="OM20" s="177"/>
      <c r="ON20" s="177"/>
      <c r="OO20" s="177"/>
      <c r="OP20" s="177"/>
      <c r="OQ20" s="177"/>
      <c r="OR20" s="178"/>
      <c r="OS20" s="170" t="s">
        <v>10</v>
      </c>
      <c r="OT20" s="171"/>
      <c r="OU20" s="179" t="str">
        <f>B型一覧!$E$42</f>
        <v>72-3171</v>
      </c>
      <c r="OV20" s="177"/>
      <c r="OW20" s="177"/>
      <c r="OX20" s="177"/>
      <c r="OY20" s="175"/>
      <c r="OZ20" s="177" t="s">
        <v>5</v>
      </c>
      <c r="PA20" s="180"/>
      <c r="PB20" s="179" t="str">
        <f>B型一覧!$M$42</f>
        <v>72-3177</v>
      </c>
      <c r="PC20" s="181"/>
      <c r="PD20" s="181"/>
      <c r="PE20" s="181"/>
      <c r="PF20" s="181"/>
      <c r="PG20" s="175" t="s">
        <v>4</v>
      </c>
      <c r="PH20" s="171"/>
      <c r="PI20" s="176" t="str">
        <f>B型一覧!$N$42</f>
        <v>kozono@little-park.com</v>
      </c>
      <c r="PJ20" s="177"/>
      <c r="PK20" s="177"/>
      <c r="PL20" s="177"/>
      <c r="PM20" s="177"/>
      <c r="PN20" s="177"/>
      <c r="PO20" s="178"/>
      <c r="PR20" s="170" t="s">
        <v>10</v>
      </c>
      <c r="PS20" s="171"/>
      <c r="PT20" s="179" t="str">
        <f>B型一覧!$E$44</f>
        <v>78-3581</v>
      </c>
      <c r="PU20" s="177"/>
      <c r="PV20" s="177"/>
      <c r="PW20" s="177"/>
      <c r="PX20" s="175"/>
      <c r="PY20" s="177" t="s">
        <v>5</v>
      </c>
      <c r="PZ20" s="180"/>
      <c r="QA20" s="179" t="str">
        <f>B型一覧!$M$44</f>
        <v>78-3582</v>
      </c>
      <c r="QB20" s="181"/>
      <c r="QC20" s="181"/>
      <c r="QD20" s="181"/>
      <c r="QE20" s="181"/>
      <c r="QF20" s="175" t="s">
        <v>4</v>
      </c>
      <c r="QG20" s="171"/>
      <c r="QH20" s="176" t="str">
        <f>B型一覧!$N$44</f>
        <v>office@rakupack.co.jp</v>
      </c>
      <c r="QI20" s="177"/>
      <c r="QJ20" s="177"/>
      <c r="QK20" s="177"/>
      <c r="QL20" s="177"/>
      <c r="QM20" s="177"/>
      <c r="QN20" s="178"/>
      <c r="QO20" s="170" t="s">
        <v>10</v>
      </c>
      <c r="QP20" s="171"/>
      <c r="QQ20" s="179" t="str">
        <f>B型一覧!$E$54</f>
        <v>72-8977</v>
      </c>
      <c r="QR20" s="177"/>
      <c r="QS20" s="177"/>
      <c r="QT20" s="177"/>
      <c r="QU20" s="175"/>
      <c r="QV20" s="177" t="s">
        <v>5</v>
      </c>
      <c r="QW20" s="180"/>
      <c r="QX20" s="179" t="str">
        <f>B型一覧!$M$54</f>
        <v>72-8988</v>
      </c>
      <c r="QY20" s="181"/>
      <c r="QZ20" s="181"/>
      <c r="RA20" s="181"/>
      <c r="RB20" s="181"/>
      <c r="RC20" s="175" t="s">
        <v>4</v>
      </c>
      <c r="RD20" s="171"/>
      <c r="RE20" s="176" t="str">
        <f>B型一覧!$N$54</f>
        <v>tabata@fs-hide.com</v>
      </c>
      <c r="RF20" s="177"/>
      <c r="RG20" s="177"/>
      <c r="RH20" s="177"/>
      <c r="RI20" s="177"/>
      <c r="RJ20" s="177"/>
      <c r="RK20" s="178"/>
      <c r="RL20" s="27"/>
      <c r="RN20" s="212" t="s">
        <v>10</v>
      </c>
      <c r="RO20" s="111"/>
      <c r="RP20" s="183" t="str">
        <f>B型一覧!$E$46</f>
        <v>77-8234</v>
      </c>
      <c r="RQ20" s="116"/>
      <c r="RR20" s="116"/>
      <c r="RS20" s="116"/>
      <c r="RT20" s="179"/>
      <c r="RU20" s="214" t="s">
        <v>5</v>
      </c>
      <c r="RV20" s="215"/>
      <c r="RW20" s="183">
        <f>B型一覧!$M$46</f>
        <v>0</v>
      </c>
      <c r="RX20" s="116"/>
      <c r="RY20" s="116"/>
      <c r="RZ20" s="116"/>
      <c r="SA20" s="179"/>
      <c r="SB20" s="110" t="s">
        <v>4</v>
      </c>
      <c r="SC20" s="111"/>
      <c r="SD20" s="258">
        <f>B型一覧!$N$46</f>
        <v>0</v>
      </c>
      <c r="SE20" s="259"/>
      <c r="SF20" s="259"/>
      <c r="SG20" s="259"/>
      <c r="SH20" s="259"/>
      <c r="SI20" s="259"/>
      <c r="SJ20" s="260"/>
      <c r="SK20" s="170" t="s">
        <v>10</v>
      </c>
      <c r="SL20" s="171"/>
      <c r="SM20" s="179" t="str">
        <f>B型一覧!$E$46</f>
        <v>77-8234</v>
      </c>
      <c r="SN20" s="177"/>
      <c r="SO20" s="177"/>
      <c r="SP20" s="177"/>
      <c r="SQ20" s="175"/>
      <c r="SR20" s="177" t="s">
        <v>5</v>
      </c>
      <c r="SS20" s="180"/>
      <c r="ST20" s="179">
        <f>B型一覧!$M$46</f>
        <v>0</v>
      </c>
      <c r="SU20" s="181"/>
      <c r="SV20" s="181"/>
      <c r="SW20" s="181"/>
      <c r="SX20" s="181"/>
      <c r="SY20" s="175" t="s">
        <v>4</v>
      </c>
      <c r="SZ20" s="171"/>
      <c r="TA20" s="176">
        <f>B型一覧!$N$46</f>
        <v>0</v>
      </c>
      <c r="TB20" s="177"/>
      <c r="TC20" s="177"/>
      <c r="TD20" s="177"/>
      <c r="TE20" s="177"/>
      <c r="TF20" s="177"/>
      <c r="TG20" s="178"/>
      <c r="TJ20" s="212" t="s">
        <v>10</v>
      </c>
      <c r="TK20" s="111"/>
      <c r="TL20" s="183" t="str">
        <f>B型一覧!$E$48</f>
        <v>77-0559</v>
      </c>
      <c r="TM20" s="116"/>
      <c r="TN20" s="116"/>
      <c r="TO20" s="116"/>
      <c r="TP20" s="179"/>
      <c r="TQ20" s="214" t="s">
        <v>5</v>
      </c>
      <c r="TR20" s="215"/>
      <c r="TS20" s="183" t="str">
        <f>B型一覧!$M$48</f>
        <v>77-0559</v>
      </c>
      <c r="TT20" s="116"/>
      <c r="TU20" s="116"/>
      <c r="TV20" s="116"/>
      <c r="TW20" s="179"/>
      <c r="TX20" s="110" t="s">
        <v>4</v>
      </c>
      <c r="TY20" s="111"/>
      <c r="TZ20" s="258" t="str">
        <f>B型一覧!$N$48</f>
        <v>hotokuri@river.ocn.ne.jp</v>
      </c>
      <c r="UA20" s="259"/>
      <c r="UB20" s="259"/>
      <c r="UC20" s="259"/>
      <c r="UD20" s="259"/>
      <c r="UE20" s="259"/>
      <c r="UF20" s="260"/>
      <c r="UG20" s="170" t="s">
        <v>10</v>
      </c>
      <c r="UH20" s="171"/>
      <c r="UI20" s="179" t="str">
        <f>B型一覧!$E$50</f>
        <v>83-0010</v>
      </c>
      <c r="UJ20" s="177"/>
      <c r="UK20" s="177"/>
      <c r="UL20" s="177"/>
      <c r="UM20" s="175"/>
      <c r="UN20" s="177" t="s">
        <v>5</v>
      </c>
      <c r="UO20" s="180"/>
      <c r="UP20" s="179" t="str">
        <f>B型一覧!$M$50</f>
        <v>83-0090</v>
      </c>
      <c r="UQ20" s="181"/>
      <c r="UR20" s="181"/>
      <c r="US20" s="181"/>
      <c r="UT20" s="181"/>
      <c r="UU20" s="175" t="s">
        <v>4</v>
      </c>
      <c r="UV20" s="171"/>
      <c r="UW20" s="176" t="str">
        <f>B型一覧!$N$50</f>
        <v>ayagreengarden@kind.ocn.ne.jp</v>
      </c>
      <c r="UX20" s="177"/>
      <c r="UY20" s="177"/>
      <c r="UZ20" s="177"/>
      <c r="VA20" s="177"/>
      <c r="VB20" s="177"/>
      <c r="VC20" s="178"/>
      <c r="VD20"/>
      <c r="VF20" s="170" t="s">
        <v>10</v>
      </c>
      <c r="VG20" s="171"/>
      <c r="VH20" s="179" t="str">
        <f>B型一覧!$E$52</f>
        <v>75-7930</v>
      </c>
      <c r="VI20" s="177"/>
      <c r="VJ20" s="177"/>
      <c r="VK20" s="177"/>
      <c r="VL20" s="175"/>
      <c r="VM20" s="177" t="s">
        <v>5</v>
      </c>
      <c r="VN20" s="180"/>
      <c r="VO20" s="179" t="str">
        <f>B型一覧!$M$52</f>
        <v>75-7930</v>
      </c>
      <c r="VP20" s="181"/>
      <c r="VQ20" s="181"/>
      <c r="VR20" s="181"/>
      <c r="VS20" s="181"/>
      <c r="VT20" s="175" t="s">
        <v>4</v>
      </c>
      <c r="VU20" s="171"/>
      <c r="VV20" s="176" t="str">
        <f>B型一覧!$N$52</f>
        <v>hotokuri@river.ocn.ne.jp</v>
      </c>
      <c r="VW20" s="177"/>
      <c r="VX20" s="177"/>
      <c r="VY20" s="177"/>
      <c r="VZ20" s="177"/>
      <c r="WA20" s="177"/>
      <c r="WB20" s="178"/>
      <c r="WC20" s="164"/>
      <c r="WD20" s="165"/>
      <c r="WE20" s="165"/>
      <c r="WF20" s="165"/>
      <c r="WG20" s="165"/>
      <c r="WH20" s="165"/>
      <c r="WI20" s="165"/>
      <c r="WJ20" s="165"/>
      <c r="WK20" s="165"/>
      <c r="WL20" s="165"/>
      <c r="WM20" s="165"/>
      <c r="WN20" s="165"/>
      <c r="WO20" s="165"/>
      <c r="WP20" s="165"/>
      <c r="WQ20" s="165"/>
      <c r="WR20" s="165"/>
      <c r="WS20" s="165"/>
      <c r="WT20" s="165"/>
      <c r="WU20" s="165"/>
      <c r="WV20" s="165"/>
      <c r="WW20" s="165"/>
      <c r="WX20" s="165"/>
      <c r="WY20" s="166"/>
    </row>
    <row r="21" spans="2:623" ht="18.75" customHeight="1" x14ac:dyDescent="0.4">
      <c r="B21" s="235" t="s">
        <v>0</v>
      </c>
      <c r="C21" s="233"/>
      <c r="D21" s="233"/>
      <c r="E21" s="233"/>
      <c r="F21" s="233"/>
      <c r="G21" s="236" t="str">
        <f>B型一覧!R8</f>
        <v>知的</v>
      </c>
      <c r="H21" s="233"/>
      <c r="I21" s="233"/>
      <c r="J21" s="233"/>
      <c r="K21" s="233"/>
      <c r="L21" s="234"/>
      <c r="M21" s="171" t="s">
        <v>6</v>
      </c>
      <c r="N21" s="233"/>
      <c r="O21" s="228" t="str">
        <f>B型一覧!U8</f>
        <v>有（個別・集合）</v>
      </c>
      <c r="P21" s="237"/>
      <c r="Q21" s="171" t="s">
        <v>7</v>
      </c>
      <c r="R21" s="233"/>
      <c r="S21" s="233"/>
      <c r="T21" s="183" t="str">
        <f>B型一覧!V8</f>
        <v>可（車イス用車両あり）</v>
      </c>
      <c r="U21" s="116"/>
      <c r="V21" s="184"/>
      <c r="W21" s="184"/>
      <c r="X21" s="185"/>
      <c r="Y21" s="235" t="s">
        <v>0</v>
      </c>
      <c r="Z21" s="233"/>
      <c r="AA21" s="233"/>
      <c r="AB21" s="233"/>
      <c r="AC21" s="233"/>
      <c r="AD21" s="236" t="str">
        <f>B型一覧!R10</f>
        <v>聴覚, 肢体, 内部, 知的, 精神</v>
      </c>
      <c r="AE21" s="233"/>
      <c r="AF21" s="233"/>
      <c r="AG21" s="233"/>
      <c r="AH21" s="233"/>
      <c r="AI21" s="234"/>
      <c r="AJ21" s="171" t="s">
        <v>6</v>
      </c>
      <c r="AK21" s="233"/>
      <c r="AL21" s="228" t="str">
        <f>B型一覧!U10</f>
        <v>有（個別）</v>
      </c>
      <c r="AM21" s="237"/>
      <c r="AN21" s="171" t="s">
        <v>7</v>
      </c>
      <c r="AO21" s="233"/>
      <c r="AP21" s="233"/>
      <c r="AQ21" s="183" t="str">
        <f>B型一覧!V10</f>
        <v>可（移乗可）</v>
      </c>
      <c r="AR21" s="116"/>
      <c r="AS21" s="184"/>
      <c r="AT21" s="184"/>
      <c r="AU21" s="185"/>
      <c r="AV21" s="26"/>
      <c r="AX21" s="212" t="s">
        <v>0</v>
      </c>
      <c r="AY21" s="109"/>
      <c r="AZ21" s="109"/>
      <c r="BA21" s="109"/>
      <c r="BB21" s="111"/>
      <c r="BC21" s="182" t="str">
        <f>B型一覧!R12</f>
        <v>肢体, 内部, 精神, 発達</v>
      </c>
      <c r="BD21" s="175"/>
      <c r="BE21" s="175"/>
      <c r="BF21" s="175"/>
      <c r="BG21" s="175"/>
      <c r="BH21" s="175"/>
      <c r="BI21" s="110" t="s">
        <v>6</v>
      </c>
      <c r="BJ21" s="111"/>
      <c r="BK21" s="116" t="str">
        <f>B型一覧!U12</f>
        <v>有（個別）</v>
      </c>
      <c r="BL21" s="116"/>
      <c r="BM21" s="110" t="s">
        <v>7</v>
      </c>
      <c r="BN21" s="109"/>
      <c r="BO21" s="111"/>
      <c r="BP21" s="183" t="str">
        <f>B型一覧!V12</f>
        <v>可（車イス用車両あり）</v>
      </c>
      <c r="BQ21" s="116"/>
      <c r="BR21" s="184"/>
      <c r="BS21" s="184"/>
      <c r="BT21" s="185"/>
      <c r="BU21" s="170" t="s">
        <v>0</v>
      </c>
      <c r="BV21" s="175"/>
      <c r="BW21" s="175"/>
      <c r="BX21" s="175"/>
      <c r="BY21" s="171"/>
      <c r="BZ21" s="182" t="str">
        <f>B型一覧!R14</f>
        <v>知的, 精神, 発達</v>
      </c>
      <c r="CA21" s="175"/>
      <c r="CB21" s="175"/>
      <c r="CC21" s="175"/>
      <c r="CD21" s="175"/>
      <c r="CE21" s="175"/>
      <c r="CF21" s="110" t="s">
        <v>6</v>
      </c>
      <c r="CG21" s="111"/>
      <c r="CH21" s="116" t="str">
        <f>B型一覧!U14</f>
        <v>有（集合）</v>
      </c>
      <c r="CI21" s="116"/>
      <c r="CJ21" s="110" t="s">
        <v>7</v>
      </c>
      <c r="CK21" s="109"/>
      <c r="CL21" s="111"/>
      <c r="CM21" s="183" t="str">
        <f>B型一覧!V14</f>
        <v>可（車イス用車両あり）</v>
      </c>
      <c r="CN21" s="116"/>
      <c r="CO21" s="184"/>
      <c r="CP21" s="184"/>
      <c r="CQ21" s="185"/>
      <c r="CR21" s="26"/>
      <c r="CT21" s="212" t="s">
        <v>0</v>
      </c>
      <c r="CU21" s="109"/>
      <c r="CV21" s="109"/>
      <c r="CW21" s="109"/>
      <c r="CX21" s="111"/>
      <c r="CY21" s="182" t="str">
        <f>B型一覧!R16</f>
        <v>知的, 精神, 発達</v>
      </c>
      <c r="CZ21" s="175"/>
      <c r="DA21" s="175"/>
      <c r="DB21" s="175"/>
      <c r="DC21" s="175"/>
      <c r="DD21" s="175"/>
      <c r="DE21" s="110" t="s">
        <v>6</v>
      </c>
      <c r="DF21" s="111"/>
      <c r="DG21" s="116" t="str">
        <f>B型一覧!U16</f>
        <v>有（集合）</v>
      </c>
      <c r="DH21" s="116"/>
      <c r="DI21" s="110" t="s">
        <v>7</v>
      </c>
      <c r="DJ21" s="109"/>
      <c r="DK21" s="111"/>
      <c r="DL21" s="183" t="str">
        <f>B型一覧!V16</f>
        <v>可（自力での乗り込み）</v>
      </c>
      <c r="DM21" s="116"/>
      <c r="DN21" s="184"/>
      <c r="DO21" s="184"/>
      <c r="DP21" s="185"/>
      <c r="DQ21" s="170" t="s">
        <v>0</v>
      </c>
      <c r="DR21" s="175"/>
      <c r="DS21" s="175"/>
      <c r="DT21" s="175"/>
      <c r="DU21" s="171"/>
      <c r="DV21" s="182" t="str">
        <f>B型一覧!R18</f>
        <v>知的</v>
      </c>
      <c r="DW21" s="175"/>
      <c r="DX21" s="175"/>
      <c r="DY21" s="175"/>
      <c r="DZ21" s="175"/>
      <c r="EA21" s="175"/>
      <c r="EB21" s="110" t="s">
        <v>6</v>
      </c>
      <c r="EC21" s="111"/>
      <c r="ED21" s="116" t="str">
        <f>B型一覧!U18</f>
        <v>有（個別）</v>
      </c>
      <c r="EE21" s="116"/>
      <c r="EF21" s="110" t="s">
        <v>7</v>
      </c>
      <c r="EG21" s="109"/>
      <c r="EH21" s="111"/>
      <c r="EI21" s="183" t="str">
        <f>B型一覧!V18</f>
        <v>可（車イス用車両あり）</v>
      </c>
      <c r="EJ21" s="116"/>
      <c r="EK21" s="184"/>
      <c r="EL21" s="184"/>
      <c r="EM21" s="185"/>
      <c r="EP21" s="212" t="s">
        <v>0</v>
      </c>
      <c r="EQ21" s="109"/>
      <c r="ER21" s="109"/>
      <c r="ES21" s="109"/>
      <c r="ET21" s="111"/>
      <c r="EU21" s="182" t="str">
        <f>B型一覧!R20</f>
        <v>知的, 精神, 発達</v>
      </c>
      <c r="EV21" s="175"/>
      <c r="EW21" s="175"/>
      <c r="EX21" s="175"/>
      <c r="EY21" s="175"/>
      <c r="EZ21" s="175"/>
      <c r="FA21" s="110" t="s">
        <v>6</v>
      </c>
      <c r="FB21" s="111"/>
      <c r="FC21" s="116" t="str">
        <f>B型一覧!U20</f>
        <v>有（個別）</v>
      </c>
      <c r="FD21" s="116"/>
      <c r="FE21" s="110" t="s">
        <v>7</v>
      </c>
      <c r="FF21" s="109"/>
      <c r="FG21" s="111"/>
      <c r="FH21" s="183" t="str">
        <f>B型一覧!V20</f>
        <v>不可</v>
      </c>
      <c r="FI21" s="116"/>
      <c r="FJ21" s="184"/>
      <c r="FK21" s="184"/>
      <c r="FL21" s="185"/>
      <c r="FM21" s="170" t="s">
        <v>0</v>
      </c>
      <c r="FN21" s="175"/>
      <c r="FO21" s="175"/>
      <c r="FP21" s="175"/>
      <c r="FQ21" s="171"/>
      <c r="FR21" s="189" t="str">
        <f>B型一覧!R22</f>
        <v>視覚, 聴覚, 肢体, 内部, 知的, 精神, 発達, 高次脳</v>
      </c>
      <c r="FS21" s="177"/>
      <c r="FT21" s="177"/>
      <c r="FU21" s="177"/>
      <c r="FV21" s="177"/>
      <c r="FW21" s="177"/>
      <c r="FX21" s="110" t="s">
        <v>6</v>
      </c>
      <c r="FY21" s="111"/>
      <c r="FZ21" s="116" t="str">
        <f>B型一覧!U22</f>
        <v>有（個別）</v>
      </c>
      <c r="GA21" s="116"/>
      <c r="GB21" s="110" t="s">
        <v>7</v>
      </c>
      <c r="GC21" s="109"/>
      <c r="GD21" s="111"/>
      <c r="GE21" s="183" t="str">
        <f>B型一覧!V22</f>
        <v>不可</v>
      </c>
      <c r="GF21" s="116"/>
      <c r="GG21" s="184"/>
      <c r="GH21" s="184"/>
      <c r="GI21" s="185"/>
      <c r="GL21" s="170" t="s">
        <v>0</v>
      </c>
      <c r="GM21" s="175"/>
      <c r="GN21" s="175"/>
      <c r="GO21" s="175"/>
      <c r="GP21" s="171"/>
      <c r="GQ21" s="182" t="str">
        <f>B型一覧!R24</f>
        <v>肢体, 知的, 精神, 発達</v>
      </c>
      <c r="GR21" s="175"/>
      <c r="GS21" s="175"/>
      <c r="GT21" s="175"/>
      <c r="GU21" s="175"/>
      <c r="GV21" s="175"/>
      <c r="GW21" s="110" t="s">
        <v>6</v>
      </c>
      <c r="GX21" s="111"/>
      <c r="GY21" s="109" t="str">
        <f>B型一覧!U24</f>
        <v>要相談</v>
      </c>
      <c r="GZ21" s="109"/>
      <c r="HA21" s="110" t="s">
        <v>7</v>
      </c>
      <c r="HB21" s="109"/>
      <c r="HC21" s="111"/>
      <c r="HD21" s="183" t="str">
        <f>B型一覧!V24</f>
        <v>不可</v>
      </c>
      <c r="HE21" s="116"/>
      <c r="HF21" s="184"/>
      <c r="HG21" s="184"/>
      <c r="HH21" s="185"/>
      <c r="HI21" s="170" t="s">
        <v>0</v>
      </c>
      <c r="HJ21" s="175"/>
      <c r="HK21" s="175"/>
      <c r="HL21" s="175"/>
      <c r="HM21" s="171"/>
      <c r="HN21" s="182" t="str">
        <f>B型一覧!$R$26</f>
        <v>知的, 精神, 発達</v>
      </c>
      <c r="HO21" s="175"/>
      <c r="HP21" s="175"/>
      <c r="HQ21" s="175"/>
      <c r="HR21" s="175"/>
      <c r="HS21" s="175"/>
      <c r="HT21" s="110" t="s">
        <v>6</v>
      </c>
      <c r="HU21" s="111"/>
      <c r="HV21" s="116" t="str">
        <f>B型一覧!$U$26</f>
        <v>有（個別）</v>
      </c>
      <c r="HW21" s="116"/>
      <c r="HX21" s="110" t="s">
        <v>7</v>
      </c>
      <c r="HY21" s="109"/>
      <c r="HZ21" s="111"/>
      <c r="IA21" s="192" t="str">
        <f>B型一覧!$V$26</f>
        <v>不可</v>
      </c>
      <c r="IB21" s="109"/>
      <c r="IC21" s="193"/>
      <c r="ID21" s="193"/>
      <c r="IE21" s="194"/>
      <c r="IH21" s="170" t="s">
        <v>0</v>
      </c>
      <c r="II21" s="175"/>
      <c r="IJ21" s="175"/>
      <c r="IK21" s="175"/>
      <c r="IL21" s="171"/>
      <c r="IM21" s="182" t="str">
        <f>B型一覧!$R$28</f>
        <v>肢体, 知的, 精神</v>
      </c>
      <c r="IN21" s="175"/>
      <c r="IO21" s="175"/>
      <c r="IP21" s="175"/>
      <c r="IQ21" s="175"/>
      <c r="IR21" s="175"/>
      <c r="IS21" s="110" t="s">
        <v>6</v>
      </c>
      <c r="IT21" s="111"/>
      <c r="IU21" s="116" t="str">
        <f>B型一覧!$U$28</f>
        <v>有（個別）</v>
      </c>
      <c r="IV21" s="116"/>
      <c r="IW21" s="110" t="s">
        <v>7</v>
      </c>
      <c r="IX21" s="109"/>
      <c r="IY21" s="111"/>
      <c r="IZ21" s="183" t="str">
        <f>B型一覧!$V$28</f>
        <v>可（車イス用車両あり）</v>
      </c>
      <c r="JA21" s="116"/>
      <c r="JB21" s="184"/>
      <c r="JC21" s="184"/>
      <c r="JD21" s="185"/>
      <c r="JE21" s="170" t="s">
        <v>0</v>
      </c>
      <c r="JF21" s="175"/>
      <c r="JG21" s="175"/>
      <c r="JH21" s="175"/>
      <c r="JI21" s="171"/>
      <c r="JJ21" s="189" t="str">
        <f>B型一覧!$R$30</f>
        <v>知的, 精神, 発達</v>
      </c>
      <c r="JK21" s="177"/>
      <c r="JL21" s="177"/>
      <c r="JM21" s="177"/>
      <c r="JN21" s="177"/>
      <c r="JO21" s="177"/>
      <c r="JP21" s="110" t="s">
        <v>6</v>
      </c>
      <c r="JQ21" s="111"/>
      <c r="JR21" s="116" t="str">
        <f>B型一覧!$U$30</f>
        <v>無</v>
      </c>
      <c r="JS21" s="116"/>
      <c r="JT21" s="110" t="s">
        <v>7</v>
      </c>
      <c r="JU21" s="109"/>
      <c r="JV21" s="111"/>
      <c r="JW21" s="183" t="str">
        <f>B型一覧!$V$30</f>
        <v>不可</v>
      </c>
      <c r="JX21" s="116"/>
      <c r="JY21" s="184"/>
      <c r="JZ21" s="184"/>
      <c r="KA21" s="185"/>
      <c r="KD21" s="170" t="s">
        <v>0</v>
      </c>
      <c r="KE21" s="175"/>
      <c r="KF21" s="175"/>
      <c r="KG21" s="175"/>
      <c r="KH21" s="171"/>
      <c r="KI21" s="182" t="str">
        <f>B型一覧!$R$32</f>
        <v>肢体, 精神</v>
      </c>
      <c r="KJ21" s="175"/>
      <c r="KK21" s="175"/>
      <c r="KL21" s="175"/>
      <c r="KM21" s="175"/>
      <c r="KN21" s="175"/>
      <c r="KO21" s="110" t="s">
        <v>6</v>
      </c>
      <c r="KP21" s="111"/>
      <c r="KQ21" s="116" t="str">
        <f>B型一覧!$U$32</f>
        <v>有（個別）</v>
      </c>
      <c r="KR21" s="116"/>
      <c r="KS21" s="110" t="s">
        <v>7</v>
      </c>
      <c r="KT21" s="109"/>
      <c r="KU21" s="111"/>
      <c r="KV21" s="183" t="str">
        <f>B型一覧!$V$32</f>
        <v>可（移乗可）</v>
      </c>
      <c r="KW21" s="116"/>
      <c r="KX21" s="184"/>
      <c r="KY21" s="184"/>
      <c r="KZ21" s="185"/>
      <c r="LA21" s="170" t="s">
        <v>0</v>
      </c>
      <c r="LB21" s="175"/>
      <c r="LC21" s="175"/>
      <c r="LD21" s="175"/>
      <c r="LE21" s="171"/>
      <c r="LF21" s="182" t="str">
        <f>B型一覧!$R$34</f>
        <v>知的,精神</v>
      </c>
      <c r="LG21" s="175"/>
      <c r="LH21" s="175"/>
      <c r="LI21" s="175"/>
      <c r="LJ21" s="175"/>
      <c r="LK21" s="175"/>
      <c r="LL21" s="110" t="s">
        <v>6</v>
      </c>
      <c r="LM21" s="111"/>
      <c r="LN21" s="116" t="str">
        <f>B型一覧!$U$34</f>
        <v>有（要相談）</v>
      </c>
      <c r="LO21" s="116"/>
      <c r="LP21" s="110" t="s">
        <v>7</v>
      </c>
      <c r="LQ21" s="109"/>
      <c r="LR21" s="111"/>
      <c r="LS21" s="183" t="str">
        <f>B型一覧!$V$34</f>
        <v>直接お問合せください</v>
      </c>
      <c r="LT21" s="116"/>
      <c r="LU21" s="184"/>
      <c r="LV21" s="184"/>
      <c r="LW21" s="185"/>
      <c r="LZ21" s="170" t="s">
        <v>0</v>
      </c>
      <c r="MA21" s="175"/>
      <c r="MB21" s="175"/>
      <c r="MC21" s="175"/>
      <c r="MD21" s="171"/>
      <c r="ME21" s="189" t="str">
        <f>B型一覧!$R$36</f>
        <v>視覚, 聴覚, 肢体, 内部, 知的, 精神, 発達, 高次脳, 難病</v>
      </c>
      <c r="MF21" s="177"/>
      <c r="MG21" s="177"/>
      <c r="MH21" s="177"/>
      <c r="MI21" s="177"/>
      <c r="MJ21" s="177"/>
      <c r="MK21" s="110" t="s">
        <v>6</v>
      </c>
      <c r="ML21" s="111"/>
      <c r="MM21" s="116" t="str">
        <f>B型一覧!$U$36</f>
        <v>有（個別）</v>
      </c>
      <c r="MN21" s="116"/>
      <c r="MO21" s="110" t="s">
        <v>7</v>
      </c>
      <c r="MP21" s="109"/>
      <c r="MQ21" s="111"/>
      <c r="MR21" s="183" t="str">
        <f>B型一覧!$V$36</f>
        <v>可（自力での乗り込み）</v>
      </c>
      <c r="MS21" s="116"/>
      <c r="MT21" s="184"/>
      <c r="MU21" s="184"/>
      <c r="MV21" s="185"/>
      <c r="MW21" s="170" t="s">
        <v>0</v>
      </c>
      <c r="MX21" s="175"/>
      <c r="MY21" s="175"/>
      <c r="MZ21" s="175"/>
      <c r="NA21" s="171"/>
      <c r="NB21" s="182" t="str">
        <f>B型一覧!$R$38</f>
        <v>聴覚, 知的, 精神, 発達</v>
      </c>
      <c r="NC21" s="175"/>
      <c r="ND21" s="175"/>
      <c r="NE21" s="175"/>
      <c r="NF21" s="175"/>
      <c r="NG21" s="175"/>
      <c r="NH21" s="110" t="s">
        <v>6</v>
      </c>
      <c r="NI21" s="111"/>
      <c r="NJ21" s="116" t="str">
        <f>B型一覧!$U$38</f>
        <v>有（個別）</v>
      </c>
      <c r="NK21" s="116"/>
      <c r="NL21" s="110" t="s">
        <v>7</v>
      </c>
      <c r="NM21" s="109"/>
      <c r="NN21" s="111"/>
      <c r="NO21" s="183" t="str">
        <f>B型一覧!$V$38</f>
        <v>可（自力での乗り込み）</v>
      </c>
      <c r="NP21" s="116"/>
      <c r="NQ21" s="184"/>
      <c r="NR21" s="184"/>
      <c r="NS21" s="185"/>
      <c r="NV21" s="170" t="s">
        <v>0</v>
      </c>
      <c r="NW21" s="175"/>
      <c r="NX21" s="175"/>
      <c r="NY21" s="175"/>
      <c r="NZ21" s="171"/>
      <c r="OA21" s="182" t="str">
        <f>B型一覧!$R$40</f>
        <v>内部, 知的, 精神, 発達, 高次脳</v>
      </c>
      <c r="OB21" s="175"/>
      <c r="OC21" s="175"/>
      <c r="OD21" s="175"/>
      <c r="OE21" s="175"/>
      <c r="OF21" s="175"/>
      <c r="OG21" s="110" t="s">
        <v>6</v>
      </c>
      <c r="OH21" s="111"/>
      <c r="OI21" s="116" t="str">
        <f>B型一覧!$U$40</f>
        <v>有（個別・集合）</v>
      </c>
      <c r="OJ21" s="116"/>
      <c r="OK21" s="110" t="s">
        <v>7</v>
      </c>
      <c r="OL21" s="109"/>
      <c r="OM21" s="111"/>
      <c r="ON21" s="183" t="str">
        <f>B型一覧!$V$40</f>
        <v>不可</v>
      </c>
      <c r="OO21" s="116"/>
      <c r="OP21" s="184"/>
      <c r="OQ21" s="184"/>
      <c r="OR21" s="185"/>
      <c r="OS21" s="170" t="s">
        <v>0</v>
      </c>
      <c r="OT21" s="175"/>
      <c r="OU21" s="175"/>
      <c r="OV21" s="175"/>
      <c r="OW21" s="171"/>
      <c r="OX21" s="189" t="str">
        <f>B型一覧!$R$42</f>
        <v>聴覚, 肢体, 内部, 知的, 精神, 発達, 難病</v>
      </c>
      <c r="OY21" s="177"/>
      <c r="OZ21" s="177"/>
      <c r="PA21" s="177"/>
      <c r="PB21" s="177"/>
      <c r="PC21" s="177"/>
      <c r="PD21" s="110" t="s">
        <v>6</v>
      </c>
      <c r="PE21" s="111"/>
      <c r="PF21" s="116" t="str">
        <f>B型一覧!$U$42</f>
        <v>有（個別・集合）</v>
      </c>
      <c r="PG21" s="116"/>
      <c r="PH21" s="110" t="s">
        <v>7</v>
      </c>
      <c r="PI21" s="109"/>
      <c r="PJ21" s="111"/>
      <c r="PK21" s="183" t="str">
        <f>B型一覧!$V$42</f>
        <v>可（自力での乗り込み）</v>
      </c>
      <c r="PL21" s="116"/>
      <c r="PM21" s="184"/>
      <c r="PN21" s="184"/>
      <c r="PO21" s="185"/>
      <c r="PR21" s="170" t="s">
        <v>0</v>
      </c>
      <c r="PS21" s="175"/>
      <c r="PT21" s="175"/>
      <c r="PU21" s="175"/>
      <c r="PV21" s="171"/>
      <c r="PW21" s="182" t="str">
        <f>B型一覧!$R$44</f>
        <v>視覚, 肢体, 知的, 精神, 発達</v>
      </c>
      <c r="PX21" s="175"/>
      <c r="PY21" s="175"/>
      <c r="PZ21" s="175"/>
      <c r="QA21" s="175"/>
      <c r="QB21" s="175"/>
      <c r="QC21" s="110" t="s">
        <v>6</v>
      </c>
      <c r="QD21" s="111"/>
      <c r="QE21" s="116" t="str">
        <f>B型一覧!$U$44</f>
        <v>有（個別）</v>
      </c>
      <c r="QF21" s="116"/>
      <c r="QG21" s="110" t="s">
        <v>7</v>
      </c>
      <c r="QH21" s="109"/>
      <c r="QI21" s="111"/>
      <c r="QJ21" s="183" t="str">
        <f>B型一覧!$V$44</f>
        <v>不可</v>
      </c>
      <c r="QK21" s="116"/>
      <c r="QL21" s="184"/>
      <c r="QM21" s="184"/>
      <c r="QN21" s="185"/>
      <c r="QO21" s="170" t="s">
        <v>0</v>
      </c>
      <c r="QP21" s="175"/>
      <c r="QQ21" s="175"/>
      <c r="QR21" s="175"/>
      <c r="QS21" s="171"/>
      <c r="QT21" s="182" t="str">
        <f>B型一覧!$R$54</f>
        <v>直接お問合せください</v>
      </c>
      <c r="QU21" s="175"/>
      <c r="QV21" s="175"/>
      <c r="QW21" s="175"/>
      <c r="QX21" s="175"/>
      <c r="QY21" s="175"/>
      <c r="QZ21" s="110" t="s">
        <v>6</v>
      </c>
      <c r="RA21" s="111"/>
      <c r="RB21" s="116" t="str">
        <f>B型一覧!$U$54</f>
        <v>直接お問合せください</v>
      </c>
      <c r="RC21" s="116"/>
      <c r="RD21" s="110" t="s">
        <v>7</v>
      </c>
      <c r="RE21" s="109"/>
      <c r="RF21" s="111"/>
      <c r="RG21" s="183" t="str">
        <f>B型一覧!$V$54</f>
        <v>直接お問合せください</v>
      </c>
      <c r="RH21" s="116"/>
      <c r="RI21" s="184"/>
      <c r="RJ21" s="184"/>
      <c r="RK21" s="185"/>
      <c r="RL21" s="74"/>
      <c r="RN21" s="212" t="s">
        <v>0</v>
      </c>
      <c r="RO21" s="109"/>
      <c r="RP21" s="109"/>
      <c r="RQ21" s="109"/>
      <c r="RR21" s="111"/>
      <c r="RS21" s="255">
        <f>B型一覧!$R$46</f>
        <v>0</v>
      </c>
      <c r="RT21" s="256"/>
      <c r="RU21" s="256"/>
      <c r="RV21" s="256"/>
      <c r="RW21" s="256"/>
      <c r="RX21" s="182"/>
      <c r="RY21" s="110" t="s">
        <v>6</v>
      </c>
      <c r="RZ21" s="111"/>
      <c r="SA21" s="183">
        <f>B型一覧!$U$46</f>
        <v>0</v>
      </c>
      <c r="SB21" s="179"/>
      <c r="SC21" s="110" t="s">
        <v>7</v>
      </c>
      <c r="SD21" s="109"/>
      <c r="SE21" s="111"/>
      <c r="SF21" s="183">
        <f>B型一覧!$V$46</f>
        <v>0</v>
      </c>
      <c r="SG21" s="116"/>
      <c r="SH21" s="116"/>
      <c r="SI21" s="116"/>
      <c r="SJ21" s="117"/>
      <c r="SK21" s="170" t="s">
        <v>0</v>
      </c>
      <c r="SL21" s="175"/>
      <c r="SM21" s="175"/>
      <c r="SN21" s="175"/>
      <c r="SO21" s="171"/>
      <c r="SP21" s="182">
        <f>B型一覧!$R$46</f>
        <v>0</v>
      </c>
      <c r="SQ21" s="175"/>
      <c r="SR21" s="175"/>
      <c r="SS21" s="175"/>
      <c r="ST21" s="175"/>
      <c r="SU21" s="175"/>
      <c r="SV21" s="110" t="s">
        <v>6</v>
      </c>
      <c r="SW21" s="111"/>
      <c r="SX21" s="116">
        <f>B型一覧!$U$46</f>
        <v>0</v>
      </c>
      <c r="SY21" s="116"/>
      <c r="SZ21" s="110" t="s">
        <v>7</v>
      </c>
      <c r="TA21" s="109"/>
      <c r="TB21" s="111"/>
      <c r="TC21" s="183">
        <f>B型一覧!$V$46</f>
        <v>0</v>
      </c>
      <c r="TD21" s="116"/>
      <c r="TE21" s="184"/>
      <c r="TF21" s="184"/>
      <c r="TG21" s="185"/>
      <c r="TJ21" s="212" t="s">
        <v>0</v>
      </c>
      <c r="TK21" s="109"/>
      <c r="TL21" s="109"/>
      <c r="TM21" s="109"/>
      <c r="TN21" s="111"/>
      <c r="TO21" s="255" t="str">
        <f>B型一覧!$R$48</f>
        <v>精神</v>
      </c>
      <c r="TP21" s="256"/>
      <c r="TQ21" s="256"/>
      <c r="TR21" s="256"/>
      <c r="TS21" s="256"/>
      <c r="TT21" s="182"/>
      <c r="TU21" s="110" t="s">
        <v>6</v>
      </c>
      <c r="TV21" s="111"/>
      <c r="TW21" s="183" t="str">
        <f>B型一覧!$U$48</f>
        <v>有（個人）</v>
      </c>
      <c r="TX21" s="179"/>
      <c r="TY21" s="110" t="s">
        <v>7</v>
      </c>
      <c r="TZ21" s="109"/>
      <c r="UA21" s="111"/>
      <c r="UB21" s="183" t="str">
        <f>B型一覧!$V$48</f>
        <v>可（自力での乗り込み）</v>
      </c>
      <c r="UC21" s="116"/>
      <c r="UD21" s="116"/>
      <c r="UE21" s="116"/>
      <c r="UF21" s="117"/>
      <c r="UG21" s="170" t="s">
        <v>0</v>
      </c>
      <c r="UH21" s="175"/>
      <c r="UI21" s="175"/>
      <c r="UJ21" s="175"/>
      <c r="UK21" s="171"/>
      <c r="UL21" s="182" t="str">
        <f>B型一覧!$R$50</f>
        <v>特定無</v>
      </c>
      <c r="UM21" s="175"/>
      <c r="UN21" s="175"/>
      <c r="UO21" s="175"/>
      <c r="UP21" s="175"/>
      <c r="UQ21" s="175"/>
      <c r="UR21" s="110" t="s">
        <v>6</v>
      </c>
      <c r="US21" s="111"/>
      <c r="UT21" s="116" t="str">
        <f>B型一覧!$U$50</f>
        <v>有（応相談）</v>
      </c>
      <c r="UU21" s="116"/>
      <c r="UV21" s="110" t="s">
        <v>7</v>
      </c>
      <c r="UW21" s="109"/>
      <c r="UX21" s="111"/>
      <c r="UY21" s="183" t="str">
        <f>B型一覧!$V$50</f>
        <v>可（応相談）</v>
      </c>
      <c r="UZ21" s="116"/>
      <c r="VA21" s="184"/>
      <c r="VB21" s="184"/>
      <c r="VC21" s="185"/>
      <c r="VD21"/>
      <c r="VF21" s="170" t="s">
        <v>0</v>
      </c>
      <c r="VG21" s="175"/>
      <c r="VH21" s="175"/>
      <c r="VI21" s="175"/>
      <c r="VJ21" s="171"/>
      <c r="VK21" s="182" t="str">
        <f>B型一覧!$R$52</f>
        <v>精神</v>
      </c>
      <c r="VL21" s="175"/>
      <c r="VM21" s="175"/>
      <c r="VN21" s="175"/>
      <c r="VO21" s="175"/>
      <c r="VP21" s="175"/>
      <c r="VQ21" s="110" t="s">
        <v>6</v>
      </c>
      <c r="VR21" s="111"/>
      <c r="VS21" s="116" t="str">
        <f>B型一覧!$U$52</f>
        <v>有（個人）</v>
      </c>
      <c r="VT21" s="116"/>
      <c r="VU21" s="110" t="s">
        <v>7</v>
      </c>
      <c r="VV21" s="109"/>
      <c r="VW21" s="111"/>
      <c r="VX21" s="183" t="str">
        <f>B型一覧!$V$52</f>
        <v>可（自力での乗り込み）</v>
      </c>
      <c r="VY21" s="116"/>
      <c r="VZ21" s="184"/>
      <c r="WA21" s="184"/>
      <c r="WB21" s="185"/>
      <c r="WC21" s="164"/>
      <c r="WD21" s="165"/>
      <c r="WE21" s="165"/>
      <c r="WF21" s="165"/>
      <c r="WG21" s="165"/>
      <c r="WH21" s="165"/>
      <c r="WI21" s="165"/>
      <c r="WJ21" s="165"/>
      <c r="WK21" s="165"/>
      <c r="WL21" s="165"/>
      <c r="WM21" s="165"/>
      <c r="WN21" s="165"/>
      <c r="WO21" s="165"/>
      <c r="WP21" s="165"/>
      <c r="WQ21" s="165"/>
      <c r="WR21" s="165"/>
      <c r="WS21" s="165"/>
      <c r="WT21" s="165"/>
      <c r="WU21" s="165"/>
      <c r="WV21" s="165"/>
      <c r="WW21" s="165"/>
      <c r="WX21" s="165"/>
      <c r="WY21" s="166"/>
    </row>
    <row r="22" spans="2:623" ht="18.75" customHeight="1" x14ac:dyDescent="0.4">
      <c r="B22" s="170" t="s">
        <v>1</v>
      </c>
      <c r="C22" s="171"/>
      <c r="D22" s="7">
        <f>B型一覧!F8</f>
        <v>22</v>
      </c>
      <c r="E22" s="6" t="s">
        <v>2</v>
      </c>
      <c r="F22" s="171" t="s">
        <v>3</v>
      </c>
      <c r="G22" s="233"/>
      <c r="H22" s="233" t="str">
        <f>B型一覧!T8</f>
        <v>無（弁当注文・持参）</v>
      </c>
      <c r="I22" s="233"/>
      <c r="J22" s="233"/>
      <c r="K22" s="233"/>
      <c r="L22" s="234"/>
      <c r="M22" s="226" t="s">
        <v>13</v>
      </c>
      <c r="N22" s="227"/>
      <c r="O22" s="227"/>
      <c r="P22" s="227"/>
      <c r="Q22" s="228" t="str">
        <f>B型一覧!Q8</f>
        <v>聴覚, 肢体, 内部, 知的, 精神, 発達</v>
      </c>
      <c r="R22" s="228"/>
      <c r="S22" s="228"/>
      <c r="T22" s="228"/>
      <c r="U22" s="228"/>
      <c r="V22" s="228"/>
      <c r="W22" s="228"/>
      <c r="X22" s="229"/>
      <c r="Y22" s="170" t="s">
        <v>1</v>
      </c>
      <c r="Z22" s="171"/>
      <c r="AA22" s="7">
        <f>B型一覧!F10</f>
        <v>20</v>
      </c>
      <c r="AB22" s="6" t="s">
        <v>2</v>
      </c>
      <c r="AC22" s="171" t="s">
        <v>3</v>
      </c>
      <c r="AD22" s="233"/>
      <c r="AE22" s="233" t="str">
        <f>B型一覧!T10</f>
        <v>無（弁当注文・持参）</v>
      </c>
      <c r="AF22" s="233"/>
      <c r="AG22" s="233"/>
      <c r="AH22" s="233"/>
      <c r="AI22" s="234"/>
      <c r="AJ22" s="226" t="s">
        <v>13</v>
      </c>
      <c r="AK22" s="227"/>
      <c r="AL22" s="227"/>
      <c r="AM22" s="227"/>
      <c r="AN22" s="228" t="str">
        <f>B型一覧!Q10</f>
        <v>聴覚, 肢体, 内部, 知的, 精神</v>
      </c>
      <c r="AO22" s="228"/>
      <c r="AP22" s="228"/>
      <c r="AQ22" s="228"/>
      <c r="AR22" s="228"/>
      <c r="AS22" s="228"/>
      <c r="AT22" s="228"/>
      <c r="AU22" s="229"/>
      <c r="AV22" s="27"/>
      <c r="AX22" s="212" t="s">
        <v>1</v>
      </c>
      <c r="AY22" s="111"/>
      <c r="AZ22" s="7">
        <f>B型一覧!F12</f>
        <v>18</v>
      </c>
      <c r="BA22" s="6" t="s">
        <v>2</v>
      </c>
      <c r="BB22" s="110" t="s">
        <v>3</v>
      </c>
      <c r="BC22" s="111"/>
      <c r="BD22" s="116" t="str">
        <f>B型一覧!T12</f>
        <v>無（弁当注文・持参）</v>
      </c>
      <c r="BE22" s="116"/>
      <c r="BF22" s="116"/>
      <c r="BG22" s="116"/>
      <c r="BH22" s="179"/>
      <c r="BI22" s="113" t="s">
        <v>13</v>
      </c>
      <c r="BJ22" s="114"/>
      <c r="BK22" s="114"/>
      <c r="BL22" s="115"/>
      <c r="BM22" s="116" t="str">
        <f>B型一覧!Q12</f>
        <v>視覚, 聴覚, 肢体, 内部, 知的, 精神, 発達, 高次脳, 難病</v>
      </c>
      <c r="BN22" s="116"/>
      <c r="BO22" s="116"/>
      <c r="BP22" s="116"/>
      <c r="BQ22" s="116"/>
      <c r="BR22" s="116"/>
      <c r="BS22" s="116"/>
      <c r="BT22" s="117"/>
      <c r="BU22" s="108" t="s">
        <v>1</v>
      </c>
      <c r="BV22" s="109"/>
      <c r="BW22" s="5">
        <f>B型一覧!F14</f>
        <v>28</v>
      </c>
      <c r="BX22" s="6" t="s">
        <v>2</v>
      </c>
      <c r="BY22" s="110" t="s">
        <v>3</v>
      </c>
      <c r="BZ22" s="111"/>
      <c r="CA22" s="116" t="str">
        <f>B型一覧!T14</f>
        <v>無（持参）</v>
      </c>
      <c r="CB22" s="116"/>
      <c r="CC22" s="116"/>
      <c r="CD22" s="116"/>
      <c r="CE22" s="179"/>
      <c r="CF22" s="113" t="s">
        <v>13</v>
      </c>
      <c r="CG22" s="114"/>
      <c r="CH22" s="114"/>
      <c r="CI22" s="115"/>
      <c r="CJ22" s="116" t="str">
        <f>B型一覧!Q14</f>
        <v>聴覚, 肢体, 内部, 知的, 精神, 発達, 高次脳</v>
      </c>
      <c r="CK22" s="116"/>
      <c r="CL22" s="116"/>
      <c r="CM22" s="116"/>
      <c r="CN22" s="116"/>
      <c r="CO22" s="116"/>
      <c r="CP22" s="116"/>
      <c r="CQ22" s="117"/>
      <c r="CR22" s="27"/>
      <c r="CT22" s="212" t="s">
        <v>1</v>
      </c>
      <c r="CU22" s="111"/>
      <c r="CV22" s="7">
        <f>B型一覧!F16</f>
        <v>10</v>
      </c>
      <c r="CW22" s="6" t="s">
        <v>2</v>
      </c>
      <c r="CX22" s="110" t="s">
        <v>3</v>
      </c>
      <c r="CY22" s="111"/>
      <c r="CZ22" s="116" t="str">
        <f>B型一覧!T16</f>
        <v>事業所内で食事提供</v>
      </c>
      <c r="DA22" s="116"/>
      <c r="DB22" s="116"/>
      <c r="DC22" s="116"/>
      <c r="DD22" s="179"/>
      <c r="DE22" s="113" t="s">
        <v>13</v>
      </c>
      <c r="DF22" s="114"/>
      <c r="DG22" s="114"/>
      <c r="DH22" s="115"/>
      <c r="DI22" s="116" t="str">
        <f>B型一覧!R16</f>
        <v>知的, 精神, 発達</v>
      </c>
      <c r="DJ22" s="116"/>
      <c r="DK22" s="116"/>
      <c r="DL22" s="116"/>
      <c r="DM22" s="116"/>
      <c r="DN22" s="116"/>
      <c r="DO22" s="116"/>
      <c r="DP22" s="117"/>
      <c r="DQ22" s="108" t="s">
        <v>1</v>
      </c>
      <c r="DR22" s="109"/>
      <c r="DS22" s="5">
        <f>B型一覧!F18</f>
        <v>15</v>
      </c>
      <c r="DT22" s="6" t="s">
        <v>2</v>
      </c>
      <c r="DU22" s="110" t="s">
        <v>3</v>
      </c>
      <c r="DV22" s="111"/>
      <c r="DW22" s="116" t="str">
        <f>B型一覧!T18</f>
        <v>事業所内で食事提供</v>
      </c>
      <c r="DX22" s="116"/>
      <c r="DY22" s="116"/>
      <c r="DZ22" s="116"/>
      <c r="EA22" s="179"/>
      <c r="EB22" s="113" t="s">
        <v>13</v>
      </c>
      <c r="EC22" s="114"/>
      <c r="ED22" s="114"/>
      <c r="EE22" s="115"/>
      <c r="EF22" s="116" t="str">
        <f>B型一覧!Q18</f>
        <v>肢体, 知的, 精神</v>
      </c>
      <c r="EG22" s="116"/>
      <c r="EH22" s="116"/>
      <c r="EI22" s="116"/>
      <c r="EJ22" s="116"/>
      <c r="EK22" s="116"/>
      <c r="EL22" s="116"/>
      <c r="EM22" s="117"/>
      <c r="EP22" s="212" t="s">
        <v>1</v>
      </c>
      <c r="EQ22" s="111"/>
      <c r="ER22" s="7">
        <f>B型一覧!F20</f>
        <v>20</v>
      </c>
      <c r="ES22" s="6" t="s">
        <v>2</v>
      </c>
      <c r="ET22" s="110" t="s">
        <v>3</v>
      </c>
      <c r="EU22" s="111"/>
      <c r="EV22" s="116" t="str">
        <f>B型一覧!T20</f>
        <v>無（食堂メニュー半額）</v>
      </c>
      <c r="EW22" s="116"/>
      <c r="EX22" s="116"/>
      <c r="EY22" s="116"/>
      <c r="EZ22" s="179"/>
      <c r="FA22" s="113" t="s">
        <v>13</v>
      </c>
      <c r="FB22" s="114"/>
      <c r="FC22" s="114"/>
      <c r="FD22" s="115"/>
      <c r="FE22" s="116" t="str">
        <f>B型一覧!Q20</f>
        <v>肢体, 内部, 知的, 精神, 発達, 高次脳</v>
      </c>
      <c r="FF22" s="116"/>
      <c r="FG22" s="116"/>
      <c r="FH22" s="116"/>
      <c r="FI22" s="116"/>
      <c r="FJ22" s="116"/>
      <c r="FK22" s="116"/>
      <c r="FL22" s="117"/>
      <c r="FM22" s="108" t="s">
        <v>1</v>
      </c>
      <c r="FN22" s="109"/>
      <c r="FO22" s="5">
        <f>B型一覧!F22</f>
        <v>20</v>
      </c>
      <c r="FP22" s="6" t="s">
        <v>2</v>
      </c>
      <c r="FQ22" s="110" t="s">
        <v>3</v>
      </c>
      <c r="FR22" s="111"/>
      <c r="FS22" s="116" t="str">
        <f>B型一覧!T22</f>
        <v>事業所内で食事提供</v>
      </c>
      <c r="FT22" s="116"/>
      <c r="FU22" s="116"/>
      <c r="FV22" s="116"/>
      <c r="FW22" s="179"/>
      <c r="FX22" s="113" t="s">
        <v>13</v>
      </c>
      <c r="FY22" s="114"/>
      <c r="FZ22" s="114"/>
      <c r="GA22" s="115"/>
      <c r="GB22" s="116" t="str">
        <f>B型一覧!Q22</f>
        <v>視覚, 聴覚, 肢体, 内部, 知的, 精神, 発達, 高次脳</v>
      </c>
      <c r="GC22" s="116"/>
      <c r="GD22" s="116"/>
      <c r="GE22" s="116"/>
      <c r="GF22" s="116"/>
      <c r="GG22" s="116"/>
      <c r="GH22" s="116"/>
      <c r="GI22" s="117"/>
      <c r="GL22" s="108" t="s">
        <v>1</v>
      </c>
      <c r="GM22" s="109"/>
      <c r="GN22" s="5">
        <f>B型一覧!F24</f>
        <v>20</v>
      </c>
      <c r="GO22" s="6" t="s">
        <v>2</v>
      </c>
      <c r="GP22" s="110" t="s">
        <v>3</v>
      </c>
      <c r="GQ22" s="111"/>
      <c r="GR22" s="109" t="str">
        <f>B型一覧!T24</f>
        <v>無（弁当注文・持参）</v>
      </c>
      <c r="GS22" s="109"/>
      <c r="GT22" s="109"/>
      <c r="GU22" s="109"/>
      <c r="GV22" s="112"/>
      <c r="GW22" s="113" t="s">
        <v>13</v>
      </c>
      <c r="GX22" s="114"/>
      <c r="GY22" s="114"/>
      <c r="GZ22" s="115"/>
      <c r="HA22" s="116" t="str">
        <f>B型一覧!Q24</f>
        <v>肢体, 知的, 精神, 発達</v>
      </c>
      <c r="HB22" s="116"/>
      <c r="HC22" s="116"/>
      <c r="HD22" s="116"/>
      <c r="HE22" s="116"/>
      <c r="HF22" s="116"/>
      <c r="HG22" s="116"/>
      <c r="HH22" s="117"/>
      <c r="HI22" s="108" t="s">
        <v>1</v>
      </c>
      <c r="HJ22" s="109"/>
      <c r="HK22" s="5">
        <f>B型一覧!$F$26</f>
        <v>15</v>
      </c>
      <c r="HL22" s="6" t="s">
        <v>2</v>
      </c>
      <c r="HM22" s="110" t="s">
        <v>3</v>
      </c>
      <c r="HN22" s="111"/>
      <c r="HO22" s="109" t="str">
        <f>B型一覧!$T$26</f>
        <v>事業所内で食事提供</v>
      </c>
      <c r="HP22" s="109"/>
      <c r="HQ22" s="109"/>
      <c r="HR22" s="109"/>
      <c r="HS22" s="112"/>
      <c r="HT22" s="113" t="s">
        <v>13</v>
      </c>
      <c r="HU22" s="114"/>
      <c r="HV22" s="114"/>
      <c r="HW22" s="115"/>
      <c r="HX22" s="116" t="str">
        <f>B型一覧!$Q$26</f>
        <v>視覚, 聴覚, 肢体, 知的, 精神, 発達</v>
      </c>
      <c r="HY22" s="116"/>
      <c r="HZ22" s="116"/>
      <c r="IA22" s="116"/>
      <c r="IB22" s="116"/>
      <c r="IC22" s="116"/>
      <c r="ID22" s="116"/>
      <c r="IE22" s="117"/>
      <c r="IH22" s="108" t="s">
        <v>1</v>
      </c>
      <c r="II22" s="109"/>
      <c r="IJ22" s="5">
        <f>B型一覧!$F$28</f>
        <v>20</v>
      </c>
      <c r="IK22" s="6" t="s">
        <v>2</v>
      </c>
      <c r="IL22" s="110" t="s">
        <v>3</v>
      </c>
      <c r="IM22" s="111"/>
      <c r="IN22" s="109" t="str">
        <f>B型一覧!$T$28</f>
        <v>事業所内で食事提供</v>
      </c>
      <c r="IO22" s="109"/>
      <c r="IP22" s="109"/>
      <c r="IQ22" s="109"/>
      <c r="IR22" s="112"/>
      <c r="IS22" s="113" t="s">
        <v>13</v>
      </c>
      <c r="IT22" s="114"/>
      <c r="IU22" s="114"/>
      <c r="IV22" s="115"/>
      <c r="IW22" s="116" t="str">
        <f>B型一覧!$Q$28</f>
        <v>肢体, 知的, 精神</v>
      </c>
      <c r="IX22" s="116"/>
      <c r="IY22" s="116"/>
      <c r="IZ22" s="116"/>
      <c r="JA22" s="116"/>
      <c r="JB22" s="116"/>
      <c r="JC22" s="116"/>
      <c r="JD22" s="117"/>
      <c r="JE22" s="108" t="s">
        <v>1</v>
      </c>
      <c r="JF22" s="109"/>
      <c r="JG22" s="5">
        <f>B型一覧!$F$30</f>
        <v>20</v>
      </c>
      <c r="JH22" s="6" t="s">
        <v>2</v>
      </c>
      <c r="JI22" s="110" t="s">
        <v>3</v>
      </c>
      <c r="JJ22" s="111"/>
      <c r="JK22" s="109" t="str">
        <f>B型一覧!$T$30</f>
        <v>事業所内で食事提供</v>
      </c>
      <c r="JL22" s="109"/>
      <c r="JM22" s="109"/>
      <c r="JN22" s="109"/>
      <c r="JO22" s="112"/>
      <c r="JP22" s="113" t="s">
        <v>13</v>
      </c>
      <c r="JQ22" s="114"/>
      <c r="JR22" s="114"/>
      <c r="JS22" s="115"/>
      <c r="JT22" s="116" t="str">
        <f>B型一覧!$Q$30</f>
        <v>知的, 精神, 発達</v>
      </c>
      <c r="JU22" s="116"/>
      <c r="JV22" s="116"/>
      <c r="JW22" s="116"/>
      <c r="JX22" s="116"/>
      <c r="JY22" s="116"/>
      <c r="JZ22" s="116"/>
      <c r="KA22" s="117"/>
      <c r="KD22" s="108" t="s">
        <v>1</v>
      </c>
      <c r="KE22" s="109"/>
      <c r="KF22" s="5">
        <f>B型一覧!$F$32</f>
        <v>20</v>
      </c>
      <c r="KG22" s="6" t="s">
        <v>2</v>
      </c>
      <c r="KH22" s="110" t="s">
        <v>3</v>
      </c>
      <c r="KI22" s="111"/>
      <c r="KJ22" s="109" t="str">
        <f>B型一覧!$T$32</f>
        <v>事業所内で食事提供</v>
      </c>
      <c r="KK22" s="109"/>
      <c r="KL22" s="109"/>
      <c r="KM22" s="109"/>
      <c r="KN22" s="112"/>
      <c r="KO22" s="113" t="s">
        <v>13</v>
      </c>
      <c r="KP22" s="114"/>
      <c r="KQ22" s="114"/>
      <c r="KR22" s="115"/>
      <c r="KS22" s="116" t="str">
        <f>B型一覧!$Q$32</f>
        <v>肢体, 精神, 発達</v>
      </c>
      <c r="KT22" s="116"/>
      <c r="KU22" s="116"/>
      <c r="KV22" s="116"/>
      <c r="KW22" s="116"/>
      <c r="KX22" s="116"/>
      <c r="KY22" s="116"/>
      <c r="KZ22" s="117"/>
      <c r="LA22" s="108" t="s">
        <v>1</v>
      </c>
      <c r="LB22" s="109"/>
      <c r="LC22" s="5">
        <f>B型一覧!$F$34</f>
        <v>10</v>
      </c>
      <c r="LD22" s="6" t="s">
        <v>2</v>
      </c>
      <c r="LE22" s="110" t="s">
        <v>3</v>
      </c>
      <c r="LF22" s="111"/>
      <c r="LG22" s="109" t="str">
        <f>B型一覧!$T$34</f>
        <v>有</v>
      </c>
      <c r="LH22" s="109"/>
      <c r="LI22" s="109"/>
      <c r="LJ22" s="109"/>
      <c r="LK22" s="112"/>
      <c r="LL22" s="113" t="s">
        <v>13</v>
      </c>
      <c r="LM22" s="114"/>
      <c r="LN22" s="114"/>
      <c r="LO22" s="115"/>
      <c r="LP22" s="116" t="str">
        <f>B型一覧!$Q$34</f>
        <v>知的,精神</v>
      </c>
      <c r="LQ22" s="116"/>
      <c r="LR22" s="116"/>
      <c r="LS22" s="116"/>
      <c r="LT22" s="116"/>
      <c r="LU22" s="116"/>
      <c r="LV22" s="116"/>
      <c r="LW22" s="117"/>
      <c r="LZ22" s="108" t="s">
        <v>1</v>
      </c>
      <c r="MA22" s="109"/>
      <c r="MB22" s="5">
        <f>B型一覧!$F$36</f>
        <v>20</v>
      </c>
      <c r="MC22" s="6" t="s">
        <v>2</v>
      </c>
      <c r="MD22" s="110" t="s">
        <v>3</v>
      </c>
      <c r="ME22" s="111"/>
      <c r="MF22" s="109" t="str">
        <f>B型一覧!$T$36</f>
        <v>事業所内で食事提供</v>
      </c>
      <c r="MG22" s="109"/>
      <c r="MH22" s="109"/>
      <c r="MI22" s="109"/>
      <c r="MJ22" s="112"/>
      <c r="MK22" s="113" t="s">
        <v>13</v>
      </c>
      <c r="ML22" s="114"/>
      <c r="MM22" s="114"/>
      <c r="MN22" s="115"/>
      <c r="MO22" s="116" t="str">
        <f>B型一覧!$Q$36</f>
        <v>視覚, 聴覚, 肢体, 内部, 知的, 精神, 発達, 高次脳, 難病</v>
      </c>
      <c r="MP22" s="116"/>
      <c r="MQ22" s="116"/>
      <c r="MR22" s="116"/>
      <c r="MS22" s="116"/>
      <c r="MT22" s="116"/>
      <c r="MU22" s="116"/>
      <c r="MV22" s="117"/>
      <c r="MW22" s="108" t="s">
        <v>1</v>
      </c>
      <c r="MX22" s="109"/>
      <c r="MY22" s="5">
        <f>B型一覧!$F$38</f>
        <v>20</v>
      </c>
      <c r="MZ22" s="6" t="s">
        <v>2</v>
      </c>
      <c r="NA22" s="110" t="s">
        <v>3</v>
      </c>
      <c r="NB22" s="111"/>
      <c r="NC22" s="109" t="str">
        <f>B型一覧!$T$38</f>
        <v>事業所内で食事提供</v>
      </c>
      <c r="ND22" s="109"/>
      <c r="NE22" s="109"/>
      <c r="NF22" s="109"/>
      <c r="NG22" s="112"/>
      <c r="NH22" s="113" t="s">
        <v>13</v>
      </c>
      <c r="NI22" s="114"/>
      <c r="NJ22" s="114"/>
      <c r="NK22" s="115"/>
      <c r="NL22" s="116" t="str">
        <f>B型一覧!$Q$38</f>
        <v>聴覚, 知的, 精神, 発達</v>
      </c>
      <c r="NM22" s="116"/>
      <c r="NN22" s="116"/>
      <c r="NO22" s="116"/>
      <c r="NP22" s="116"/>
      <c r="NQ22" s="116"/>
      <c r="NR22" s="116"/>
      <c r="NS22" s="117"/>
      <c r="NV22" s="108" t="s">
        <v>1</v>
      </c>
      <c r="NW22" s="109"/>
      <c r="NX22" s="5">
        <f>B型一覧!$F$40</f>
        <v>20</v>
      </c>
      <c r="NY22" s="6" t="s">
        <v>2</v>
      </c>
      <c r="NZ22" s="110" t="s">
        <v>3</v>
      </c>
      <c r="OA22" s="111"/>
      <c r="OB22" s="109" t="str">
        <f>B型一覧!$T$40</f>
        <v>無（弁当注文・持参）</v>
      </c>
      <c r="OC22" s="109"/>
      <c r="OD22" s="109"/>
      <c r="OE22" s="109"/>
      <c r="OF22" s="112"/>
      <c r="OG22" s="113" t="s">
        <v>13</v>
      </c>
      <c r="OH22" s="114"/>
      <c r="OI22" s="114"/>
      <c r="OJ22" s="115"/>
      <c r="OK22" s="116" t="str">
        <f>B型一覧!$Q$40</f>
        <v>聴覚, 内部, 知的, 精神, 発達, 高次脳</v>
      </c>
      <c r="OL22" s="116"/>
      <c r="OM22" s="116"/>
      <c r="ON22" s="116"/>
      <c r="OO22" s="116"/>
      <c r="OP22" s="116"/>
      <c r="OQ22" s="116"/>
      <c r="OR22" s="117"/>
      <c r="OS22" s="108" t="s">
        <v>1</v>
      </c>
      <c r="OT22" s="109"/>
      <c r="OU22" s="5">
        <f>B型一覧!$F$42</f>
        <v>10</v>
      </c>
      <c r="OV22" s="6" t="s">
        <v>2</v>
      </c>
      <c r="OW22" s="110" t="s">
        <v>3</v>
      </c>
      <c r="OX22" s="111"/>
      <c r="OY22" s="109" t="str">
        <f>B型一覧!$T$42</f>
        <v>無（弁当注文・持参）</v>
      </c>
      <c r="OZ22" s="109"/>
      <c r="PA22" s="109"/>
      <c r="PB22" s="109"/>
      <c r="PC22" s="112"/>
      <c r="PD22" s="113" t="s">
        <v>13</v>
      </c>
      <c r="PE22" s="114"/>
      <c r="PF22" s="114"/>
      <c r="PG22" s="115"/>
      <c r="PH22" s="116" t="str">
        <f>B型一覧!$Q$42</f>
        <v>視覚, 聴覚, 肢体, 内部, 知的, 精神, 発達, 高次脳, 難病</v>
      </c>
      <c r="PI22" s="116"/>
      <c r="PJ22" s="116"/>
      <c r="PK22" s="116"/>
      <c r="PL22" s="116"/>
      <c r="PM22" s="116"/>
      <c r="PN22" s="116"/>
      <c r="PO22" s="117"/>
      <c r="PR22" s="108" t="s">
        <v>1</v>
      </c>
      <c r="PS22" s="109"/>
      <c r="PT22" s="5">
        <f>B型一覧!$F$44</f>
        <v>20</v>
      </c>
      <c r="PU22" s="6" t="s">
        <v>2</v>
      </c>
      <c r="PV22" s="110" t="s">
        <v>3</v>
      </c>
      <c r="PW22" s="111"/>
      <c r="PX22" s="109" t="str">
        <f>B型一覧!$T$44</f>
        <v>無（弁当注文・持参）</v>
      </c>
      <c r="PY22" s="109"/>
      <c r="PZ22" s="109"/>
      <c r="QA22" s="109"/>
      <c r="QB22" s="112"/>
      <c r="QC22" s="113" t="s">
        <v>13</v>
      </c>
      <c r="QD22" s="114"/>
      <c r="QE22" s="114"/>
      <c r="QF22" s="115"/>
      <c r="QG22" s="116" t="str">
        <f>B型一覧!$Q$44</f>
        <v>視覚, 聴覚, 肢体, 内部, 知的, 精神, 発達, 高次脳, 難病</v>
      </c>
      <c r="QH22" s="116"/>
      <c r="QI22" s="116"/>
      <c r="QJ22" s="116"/>
      <c r="QK22" s="116"/>
      <c r="QL22" s="116"/>
      <c r="QM22" s="116"/>
      <c r="QN22" s="117"/>
      <c r="QO22" s="212" t="s">
        <v>1</v>
      </c>
      <c r="QP22" s="111"/>
      <c r="QQ22" s="5">
        <f>B型一覧!$F$54</f>
        <v>20</v>
      </c>
      <c r="QR22" s="6" t="s">
        <v>2</v>
      </c>
      <c r="QS22" s="110" t="s">
        <v>3</v>
      </c>
      <c r="QT22" s="111"/>
      <c r="QU22" s="109" t="str">
        <f>B型一覧!$T$54</f>
        <v>直接お問合せください</v>
      </c>
      <c r="QV22" s="109"/>
      <c r="QW22" s="109"/>
      <c r="QX22" s="109"/>
      <c r="QY22" s="112"/>
      <c r="QZ22" s="113" t="s">
        <v>13</v>
      </c>
      <c r="RA22" s="114"/>
      <c r="RB22" s="114"/>
      <c r="RC22" s="115"/>
      <c r="RD22" s="116" t="str">
        <f>B型一覧!$Q$54</f>
        <v>直接お問合せください</v>
      </c>
      <c r="RE22" s="116"/>
      <c r="RF22" s="116"/>
      <c r="RG22" s="116"/>
      <c r="RH22" s="116"/>
      <c r="RI22" s="116"/>
      <c r="RJ22" s="116"/>
      <c r="RK22" s="117"/>
      <c r="RL22" s="27"/>
      <c r="RN22" s="212" t="s">
        <v>1</v>
      </c>
      <c r="RO22" s="109"/>
      <c r="RP22" s="5">
        <f>B型一覧!$F$46</f>
        <v>20</v>
      </c>
      <c r="RQ22" s="6" t="s">
        <v>2</v>
      </c>
      <c r="RR22" s="110" t="s">
        <v>3</v>
      </c>
      <c r="RS22" s="111"/>
      <c r="RT22" s="192">
        <f>B型一覧!$T$46</f>
        <v>0</v>
      </c>
      <c r="RU22" s="109"/>
      <c r="RV22" s="109"/>
      <c r="RW22" s="109"/>
      <c r="RX22" s="112"/>
      <c r="RY22" s="113" t="s">
        <v>13</v>
      </c>
      <c r="RZ22" s="114"/>
      <c r="SA22" s="114"/>
      <c r="SB22" s="115"/>
      <c r="SC22" s="183">
        <f>B型一覧!$Q$46</f>
        <v>0</v>
      </c>
      <c r="SD22" s="116"/>
      <c r="SE22" s="116"/>
      <c r="SF22" s="116"/>
      <c r="SG22" s="116"/>
      <c r="SH22" s="116"/>
      <c r="SI22" s="116"/>
      <c r="SJ22" s="117"/>
      <c r="SK22" s="212" t="s">
        <v>1</v>
      </c>
      <c r="SL22" s="111"/>
      <c r="SM22" s="5">
        <f>B型一覧!$F$46</f>
        <v>20</v>
      </c>
      <c r="SN22" s="6" t="s">
        <v>2</v>
      </c>
      <c r="SO22" s="110" t="s">
        <v>3</v>
      </c>
      <c r="SP22" s="111"/>
      <c r="SQ22" s="109">
        <f>B型一覧!$T$46</f>
        <v>0</v>
      </c>
      <c r="SR22" s="109"/>
      <c r="SS22" s="109"/>
      <c r="ST22" s="109"/>
      <c r="SU22" s="112"/>
      <c r="SV22" s="113" t="s">
        <v>13</v>
      </c>
      <c r="SW22" s="114"/>
      <c r="SX22" s="114"/>
      <c r="SY22" s="115"/>
      <c r="SZ22" s="116">
        <f>B型一覧!$Q$46</f>
        <v>0</v>
      </c>
      <c r="TA22" s="116"/>
      <c r="TB22" s="116"/>
      <c r="TC22" s="116"/>
      <c r="TD22" s="116"/>
      <c r="TE22" s="116"/>
      <c r="TF22" s="116"/>
      <c r="TG22" s="117"/>
      <c r="TJ22" s="212" t="s">
        <v>1</v>
      </c>
      <c r="TK22" s="109"/>
      <c r="TL22" s="5">
        <f>B型一覧!$F$48</f>
        <v>20</v>
      </c>
      <c r="TM22" s="6" t="s">
        <v>2</v>
      </c>
      <c r="TN22" s="110" t="s">
        <v>3</v>
      </c>
      <c r="TO22" s="111"/>
      <c r="TP22" s="192" t="str">
        <f>B型一覧!$T$48</f>
        <v>事業所内で食事提供</v>
      </c>
      <c r="TQ22" s="109"/>
      <c r="TR22" s="109"/>
      <c r="TS22" s="109"/>
      <c r="TT22" s="112"/>
      <c r="TU22" s="113" t="s">
        <v>13</v>
      </c>
      <c r="TV22" s="114"/>
      <c r="TW22" s="114"/>
      <c r="TX22" s="115"/>
      <c r="TY22" s="183" t="str">
        <f>B型一覧!$Q$48</f>
        <v>知的, 精神, 高次脳</v>
      </c>
      <c r="TZ22" s="116"/>
      <c r="UA22" s="116"/>
      <c r="UB22" s="116"/>
      <c r="UC22" s="116"/>
      <c r="UD22" s="116"/>
      <c r="UE22" s="116"/>
      <c r="UF22" s="117"/>
      <c r="UG22" s="108" t="s">
        <v>1</v>
      </c>
      <c r="UH22" s="109"/>
      <c r="UI22" s="5">
        <f>B型一覧!$F$50</f>
        <v>20</v>
      </c>
      <c r="UJ22" s="6" t="s">
        <v>2</v>
      </c>
      <c r="UK22" s="110" t="s">
        <v>3</v>
      </c>
      <c r="UL22" s="111"/>
      <c r="UM22" s="109" t="str">
        <f>B型一覧!$T$50</f>
        <v>事業所内で食事提供</v>
      </c>
      <c r="UN22" s="109"/>
      <c r="UO22" s="109"/>
      <c r="UP22" s="109"/>
      <c r="UQ22" s="112"/>
      <c r="UR22" s="113" t="s">
        <v>13</v>
      </c>
      <c r="US22" s="114"/>
      <c r="UT22" s="114"/>
      <c r="UU22" s="115"/>
      <c r="UV22" s="116" t="str">
        <f>B型一覧!$Q$50</f>
        <v>特定無</v>
      </c>
      <c r="UW22" s="116"/>
      <c r="UX22" s="116"/>
      <c r="UY22" s="116"/>
      <c r="UZ22" s="116"/>
      <c r="VA22" s="116"/>
      <c r="VB22" s="116"/>
      <c r="VC22" s="117"/>
      <c r="VD22"/>
      <c r="VF22" s="108" t="s">
        <v>1</v>
      </c>
      <c r="VG22" s="109"/>
      <c r="VH22" s="5" t="str">
        <f>B型一覧!$F$52</f>
        <v>20
（従）</v>
      </c>
      <c r="VI22" s="6" t="s">
        <v>2</v>
      </c>
      <c r="VJ22" s="110" t="s">
        <v>3</v>
      </c>
      <c r="VK22" s="111"/>
      <c r="VL22" s="109" t="str">
        <f>B型一覧!$T$52</f>
        <v>事業所内で食事提供</v>
      </c>
      <c r="VM22" s="109"/>
      <c r="VN22" s="109"/>
      <c r="VO22" s="109"/>
      <c r="VP22" s="112"/>
      <c r="VQ22" s="113" t="s">
        <v>13</v>
      </c>
      <c r="VR22" s="114"/>
      <c r="VS22" s="114"/>
      <c r="VT22" s="115"/>
      <c r="VU22" s="116" t="str">
        <f>B型一覧!$Q$52</f>
        <v>知的, 精神, 高次脳</v>
      </c>
      <c r="VV22" s="116"/>
      <c r="VW22" s="116"/>
      <c r="VX22" s="116"/>
      <c r="VY22" s="116"/>
      <c r="VZ22" s="116"/>
      <c r="WA22" s="116"/>
      <c r="WB22" s="117"/>
      <c r="WC22" s="164"/>
      <c r="WD22" s="165"/>
      <c r="WE22" s="165"/>
      <c r="WF22" s="165"/>
      <c r="WG22" s="165"/>
      <c r="WH22" s="165"/>
      <c r="WI22" s="165"/>
      <c r="WJ22" s="165"/>
      <c r="WK22" s="165"/>
      <c r="WL22" s="165"/>
      <c r="WM22" s="165"/>
      <c r="WN22" s="165"/>
      <c r="WO22" s="165"/>
      <c r="WP22" s="165"/>
      <c r="WQ22" s="165"/>
      <c r="WR22" s="165"/>
      <c r="WS22" s="165"/>
      <c r="WT22" s="165"/>
      <c r="WU22" s="165"/>
      <c r="WV22" s="165"/>
      <c r="WW22" s="165"/>
      <c r="WX22" s="165"/>
      <c r="WY22" s="166"/>
    </row>
    <row r="23" spans="2:623" ht="18.75" customHeight="1" x14ac:dyDescent="0.4">
      <c r="B23" s="230" t="s">
        <v>12</v>
      </c>
      <c r="C23" s="174"/>
      <c r="D23" s="226"/>
      <c r="E23" s="231" t="str">
        <f>B型一覧!W8</f>
        <v>月～金　9:00～16:00</v>
      </c>
      <c r="F23" s="174"/>
      <c r="G23" s="174"/>
      <c r="H23" s="174"/>
      <c r="I23" s="174"/>
      <c r="J23" s="174"/>
      <c r="K23" s="174"/>
      <c r="L23" s="174"/>
      <c r="M23" s="174"/>
      <c r="N23" s="174"/>
      <c r="O23" s="174"/>
      <c r="P23" s="174"/>
      <c r="Q23" s="174"/>
      <c r="R23" s="174"/>
      <c r="S23" s="174"/>
      <c r="T23" s="174"/>
      <c r="U23" s="174"/>
      <c r="V23" s="174"/>
      <c r="W23" s="174"/>
      <c r="X23" s="232"/>
      <c r="Y23" s="230" t="s">
        <v>12</v>
      </c>
      <c r="Z23" s="174"/>
      <c r="AA23" s="226"/>
      <c r="AB23" s="231" t="str">
        <f>B型一覧!W10</f>
        <v>月～金9：00～16：00（土日祝日、年末年始を除く）</v>
      </c>
      <c r="AC23" s="174"/>
      <c r="AD23" s="174"/>
      <c r="AE23" s="174"/>
      <c r="AF23" s="174"/>
      <c r="AG23" s="174"/>
      <c r="AH23" s="174"/>
      <c r="AI23" s="174"/>
      <c r="AJ23" s="174"/>
      <c r="AK23" s="174"/>
      <c r="AL23" s="174"/>
      <c r="AM23" s="174"/>
      <c r="AN23" s="174"/>
      <c r="AO23" s="174"/>
      <c r="AP23" s="174"/>
      <c r="AQ23" s="174"/>
      <c r="AR23" s="174"/>
      <c r="AS23" s="174"/>
      <c r="AT23" s="174"/>
      <c r="AU23" s="232"/>
      <c r="AV23" s="28"/>
      <c r="AX23" s="211" t="s">
        <v>12</v>
      </c>
      <c r="AY23" s="114"/>
      <c r="AZ23" s="115"/>
      <c r="BA23" s="114" t="str">
        <f>B型一覧!W12</f>
        <v>月～金　9:00～17:00（年末年始、土・日・祝日を除く）</v>
      </c>
      <c r="BB23" s="114"/>
      <c r="BC23" s="114"/>
      <c r="BD23" s="114"/>
      <c r="BE23" s="114"/>
      <c r="BF23" s="114"/>
      <c r="BG23" s="114"/>
      <c r="BH23" s="114"/>
      <c r="BI23" s="114"/>
      <c r="BJ23" s="114"/>
      <c r="BK23" s="114"/>
      <c r="BL23" s="114"/>
      <c r="BM23" s="114"/>
      <c r="BN23" s="114"/>
      <c r="BO23" s="114"/>
      <c r="BP23" s="114"/>
      <c r="BQ23" s="114"/>
      <c r="BR23" s="114"/>
      <c r="BS23" s="114"/>
      <c r="BT23" s="119"/>
      <c r="BU23" s="118" t="s">
        <v>12</v>
      </c>
      <c r="BV23" s="114"/>
      <c r="BW23" s="115"/>
      <c r="BX23" s="114" t="str">
        <f>B型一覧!W14</f>
        <v xml:space="preserve">
開所日、時間
月～金　9：00～17：30
　　土　9：00～12：10　※土曜の開所は当施設の営業日カレンダーにより毎月変動
（GW・お盆・年末年始・日、祝を除く）</v>
      </c>
      <c r="BY23" s="114"/>
      <c r="BZ23" s="114"/>
      <c r="CA23" s="114"/>
      <c r="CB23" s="114"/>
      <c r="CC23" s="114"/>
      <c r="CD23" s="114"/>
      <c r="CE23" s="114"/>
      <c r="CF23" s="114"/>
      <c r="CG23" s="114"/>
      <c r="CH23" s="114"/>
      <c r="CI23" s="114"/>
      <c r="CJ23" s="114"/>
      <c r="CK23" s="114"/>
      <c r="CL23" s="114"/>
      <c r="CM23" s="114"/>
      <c r="CN23" s="114"/>
      <c r="CO23" s="114"/>
      <c r="CP23" s="114"/>
      <c r="CQ23" s="119"/>
      <c r="CR23" s="28"/>
      <c r="CT23" s="211" t="s">
        <v>12</v>
      </c>
      <c r="CU23" s="114"/>
      <c r="CV23" s="115"/>
      <c r="CW23" s="114" t="str">
        <f>B型一覧!W16</f>
        <v>　9:00~18:00 (火曜日・年末年始を除く）</v>
      </c>
      <c r="CX23" s="114"/>
      <c r="CY23" s="114"/>
      <c r="CZ23" s="114"/>
      <c r="DA23" s="114"/>
      <c r="DB23" s="114"/>
      <c r="DC23" s="114"/>
      <c r="DD23" s="114"/>
      <c r="DE23" s="114"/>
      <c r="DF23" s="114"/>
      <c r="DG23" s="114"/>
      <c r="DH23" s="114"/>
      <c r="DI23" s="114"/>
      <c r="DJ23" s="114"/>
      <c r="DK23" s="114"/>
      <c r="DL23" s="114"/>
      <c r="DM23" s="114"/>
      <c r="DN23" s="114"/>
      <c r="DO23" s="114"/>
      <c r="DP23" s="119"/>
      <c r="DQ23" s="118" t="s">
        <v>12</v>
      </c>
      <c r="DR23" s="114"/>
      <c r="DS23" s="115"/>
      <c r="DT23" s="114" t="str">
        <f>B型一覧!W18</f>
        <v>月～金　９：00～１６：00
※土曜日は支給量により開所します。
（国民の祝日・年末年始を除く）</v>
      </c>
      <c r="DU23" s="114"/>
      <c r="DV23" s="114"/>
      <c r="DW23" s="114"/>
      <c r="DX23" s="114"/>
      <c r="DY23" s="114"/>
      <c r="DZ23" s="114"/>
      <c r="EA23" s="114"/>
      <c r="EB23" s="114"/>
      <c r="EC23" s="114"/>
      <c r="ED23" s="114"/>
      <c r="EE23" s="114"/>
      <c r="EF23" s="114"/>
      <c r="EG23" s="114"/>
      <c r="EH23" s="114"/>
      <c r="EI23" s="114"/>
      <c r="EJ23" s="114"/>
      <c r="EK23" s="114"/>
      <c r="EL23" s="114"/>
      <c r="EM23" s="119"/>
      <c r="EP23" s="211" t="s">
        <v>12</v>
      </c>
      <c r="EQ23" s="114"/>
      <c r="ER23" s="115"/>
      <c r="ES23" s="114" t="str">
        <f>B型一覧!W20</f>
        <v>月～土の内５日間　　　9：00～16：00</v>
      </c>
      <c r="ET23" s="114"/>
      <c r="EU23" s="114"/>
      <c r="EV23" s="114"/>
      <c r="EW23" s="114"/>
      <c r="EX23" s="114"/>
      <c r="EY23" s="114"/>
      <c r="EZ23" s="114"/>
      <c r="FA23" s="114"/>
      <c r="FB23" s="114"/>
      <c r="FC23" s="114"/>
      <c r="FD23" s="114"/>
      <c r="FE23" s="114"/>
      <c r="FF23" s="114"/>
      <c r="FG23" s="114"/>
      <c r="FH23" s="114"/>
      <c r="FI23" s="114"/>
      <c r="FJ23" s="114"/>
      <c r="FK23" s="114"/>
      <c r="FL23" s="119"/>
      <c r="FM23" s="118" t="s">
        <v>12</v>
      </c>
      <c r="FN23" s="114"/>
      <c r="FO23" s="115"/>
      <c r="FP23" s="114" t="str">
        <f>B型一覧!W22</f>
        <v>月～土　9：00～16：00（日曜・祝日・ＧＷ・年末年始を除く）</v>
      </c>
      <c r="FQ23" s="114"/>
      <c r="FR23" s="114"/>
      <c r="FS23" s="114"/>
      <c r="FT23" s="114"/>
      <c r="FU23" s="114"/>
      <c r="FV23" s="114"/>
      <c r="FW23" s="114"/>
      <c r="FX23" s="114"/>
      <c r="FY23" s="114"/>
      <c r="FZ23" s="114"/>
      <c r="GA23" s="114"/>
      <c r="GB23" s="114"/>
      <c r="GC23" s="114"/>
      <c r="GD23" s="114"/>
      <c r="GE23" s="114"/>
      <c r="GF23" s="114"/>
      <c r="GG23" s="114"/>
      <c r="GH23" s="114"/>
      <c r="GI23" s="119"/>
      <c r="GL23" s="118" t="s">
        <v>12</v>
      </c>
      <c r="GM23" s="114"/>
      <c r="GN23" s="115"/>
      <c r="GO23" s="114" t="str">
        <f>B型一覧!W24</f>
        <v>月～金（希望者のみ土）9:00～15:30</v>
      </c>
      <c r="GP23" s="114"/>
      <c r="GQ23" s="114"/>
      <c r="GR23" s="114"/>
      <c r="GS23" s="114"/>
      <c r="GT23" s="114"/>
      <c r="GU23" s="114"/>
      <c r="GV23" s="114"/>
      <c r="GW23" s="114"/>
      <c r="GX23" s="114"/>
      <c r="GY23" s="114"/>
      <c r="GZ23" s="114"/>
      <c r="HA23" s="114"/>
      <c r="HB23" s="114"/>
      <c r="HC23" s="114"/>
      <c r="HD23" s="114"/>
      <c r="HE23" s="114"/>
      <c r="HF23" s="114"/>
      <c r="HG23" s="114"/>
      <c r="HH23" s="119"/>
      <c r="HI23" s="118" t="s">
        <v>12</v>
      </c>
      <c r="HJ23" s="114"/>
      <c r="HK23" s="115"/>
      <c r="HL23" s="114" t="str">
        <f>B型一覧!$W$26</f>
        <v>月～土　9:00～15:00　※土曜日に関しては当事業所カレンダーにて営業日あり。</v>
      </c>
      <c r="HM23" s="114"/>
      <c r="HN23" s="114"/>
      <c r="HO23" s="114"/>
      <c r="HP23" s="114"/>
      <c r="HQ23" s="114"/>
      <c r="HR23" s="114"/>
      <c r="HS23" s="114"/>
      <c r="HT23" s="114"/>
      <c r="HU23" s="114"/>
      <c r="HV23" s="114"/>
      <c r="HW23" s="114"/>
      <c r="HX23" s="114"/>
      <c r="HY23" s="114"/>
      <c r="HZ23" s="114"/>
      <c r="IA23" s="114"/>
      <c r="IB23" s="114"/>
      <c r="IC23" s="114"/>
      <c r="ID23" s="114"/>
      <c r="IE23" s="119"/>
      <c r="IH23" s="118" t="s">
        <v>12</v>
      </c>
      <c r="II23" s="114"/>
      <c r="IJ23" s="115"/>
      <c r="IK23" s="114" t="str">
        <f>B型一覧!$W$28</f>
        <v>月～金　9：00～16：00（水のみ9：00～12：00）　年末年始・土日祝祭日を除く</v>
      </c>
      <c r="IL23" s="114"/>
      <c r="IM23" s="114"/>
      <c r="IN23" s="114"/>
      <c r="IO23" s="114"/>
      <c r="IP23" s="114"/>
      <c r="IQ23" s="114"/>
      <c r="IR23" s="114"/>
      <c r="IS23" s="114"/>
      <c r="IT23" s="114"/>
      <c r="IU23" s="114"/>
      <c r="IV23" s="114"/>
      <c r="IW23" s="114"/>
      <c r="IX23" s="114"/>
      <c r="IY23" s="114"/>
      <c r="IZ23" s="114"/>
      <c r="JA23" s="114"/>
      <c r="JB23" s="114"/>
      <c r="JC23" s="114"/>
      <c r="JD23" s="119"/>
      <c r="JE23" s="118" t="s">
        <v>12</v>
      </c>
      <c r="JF23" s="114"/>
      <c r="JG23" s="115"/>
      <c r="JH23" s="114" t="str">
        <f>B型一覧!$W$30</f>
        <v>月～土　9:30～16：00　(日曜　年末年始・GW・夏季休業等　例外有り)</v>
      </c>
      <c r="JI23" s="114"/>
      <c r="JJ23" s="114"/>
      <c r="JK23" s="114"/>
      <c r="JL23" s="114"/>
      <c r="JM23" s="114"/>
      <c r="JN23" s="114"/>
      <c r="JO23" s="114"/>
      <c r="JP23" s="114"/>
      <c r="JQ23" s="114"/>
      <c r="JR23" s="114"/>
      <c r="JS23" s="114"/>
      <c r="JT23" s="114"/>
      <c r="JU23" s="114"/>
      <c r="JV23" s="114"/>
      <c r="JW23" s="114"/>
      <c r="JX23" s="114"/>
      <c r="JY23" s="114"/>
      <c r="JZ23" s="114"/>
      <c r="KA23" s="119"/>
      <c r="KD23" s="118" t="s">
        <v>12</v>
      </c>
      <c r="KE23" s="114"/>
      <c r="KF23" s="115"/>
      <c r="KG23" s="114" t="str">
        <f>B型一覧!$W$32</f>
        <v>９：００～１６：００</v>
      </c>
      <c r="KH23" s="114"/>
      <c r="KI23" s="114"/>
      <c r="KJ23" s="114"/>
      <c r="KK23" s="114"/>
      <c r="KL23" s="114"/>
      <c r="KM23" s="114"/>
      <c r="KN23" s="114"/>
      <c r="KO23" s="114"/>
      <c r="KP23" s="114"/>
      <c r="KQ23" s="114"/>
      <c r="KR23" s="114"/>
      <c r="KS23" s="114"/>
      <c r="KT23" s="114"/>
      <c r="KU23" s="114"/>
      <c r="KV23" s="114"/>
      <c r="KW23" s="114"/>
      <c r="KX23" s="114"/>
      <c r="KY23" s="114"/>
      <c r="KZ23" s="119"/>
      <c r="LA23" s="118" t="s">
        <v>12</v>
      </c>
      <c r="LB23" s="114"/>
      <c r="LC23" s="115"/>
      <c r="LD23" s="114" t="str">
        <f>B型一覧!$W$34</f>
        <v>月～土９：３０～１５：００
土曜日は１４：００まで</v>
      </c>
      <c r="LE23" s="114"/>
      <c r="LF23" s="114"/>
      <c r="LG23" s="114"/>
      <c r="LH23" s="114"/>
      <c r="LI23" s="114"/>
      <c r="LJ23" s="114"/>
      <c r="LK23" s="114"/>
      <c r="LL23" s="114"/>
      <c r="LM23" s="114"/>
      <c r="LN23" s="114"/>
      <c r="LO23" s="114"/>
      <c r="LP23" s="114"/>
      <c r="LQ23" s="114"/>
      <c r="LR23" s="114"/>
      <c r="LS23" s="114"/>
      <c r="LT23" s="114"/>
      <c r="LU23" s="114"/>
      <c r="LV23" s="114"/>
      <c r="LW23" s="119"/>
      <c r="LZ23" s="118" t="s">
        <v>12</v>
      </c>
      <c r="MA23" s="114"/>
      <c r="MB23" s="115"/>
      <c r="MC23" s="114" t="str">
        <f>B型一覧!$W$36</f>
        <v>月～土　10：00～16：00（現在は10：00～15：00で開所。土曜日は第1・3土曜）</v>
      </c>
      <c r="MD23" s="114"/>
      <c r="ME23" s="114"/>
      <c r="MF23" s="114"/>
      <c r="MG23" s="114"/>
      <c r="MH23" s="114"/>
      <c r="MI23" s="114"/>
      <c r="MJ23" s="114"/>
      <c r="MK23" s="114"/>
      <c r="ML23" s="114"/>
      <c r="MM23" s="114"/>
      <c r="MN23" s="114"/>
      <c r="MO23" s="114"/>
      <c r="MP23" s="114"/>
      <c r="MQ23" s="114"/>
      <c r="MR23" s="114"/>
      <c r="MS23" s="114"/>
      <c r="MT23" s="114"/>
      <c r="MU23" s="114"/>
      <c r="MV23" s="119"/>
      <c r="MW23" s="118" t="s">
        <v>12</v>
      </c>
      <c r="MX23" s="114"/>
      <c r="MY23" s="115"/>
      <c r="MZ23" s="114" t="str">
        <f>B型一覧!$W$38</f>
        <v>平日：月～金　※土曜の開所は当施設の開所日カレンダーにより毎月変動（GW/年末年始/日曜日を除く）</v>
      </c>
      <c r="NA23" s="114"/>
      <c r="NB23" s="114"/>
      <c r="NC23" s="114"/>
      <c r="ND23" s="114"/>
      <c r="NE23" s="114"/>
      <c r="NF23" s="114"/>
      <c r="NG23" s="114"/>
      <c r="NH23" s="114"/>
      <c r="NI23" s="114"/>
      <c r="NJ23" s="114"/>
      <c r="NK23" s="114"/>
      <c r="NL23" s="114"/>
      <c r="NM23" s="114"/>
      <c r="NN23" s="114"/>
      <c r="NO23" s="114"/>
      <c r="NP23" s="114"/>
      <c r="NQ23" s="114"/>
      <c r="NR23" s="114"/>
      <c r="NS23" s="119"/>
      <c r="NV23" s="118" t="s">
        <v>12</v>
      </c>
      <c r="NW23" s="114"/>
      <c r="NX23" s="115"/>
      <c r="NY23" s="114" t="str">
        <f>B型一覧!$W$40</f>
        <v>月～土　９時～16時</v>
      </c>
      <c r="NZ23" s="114"/>
      <c r="OA23" s="114"/>
      <c r="OB23" s="114"/>
      <c r="OC23" s="114"/>
      <c r="OD23" s="114"/>
      <c r="OE23" s="114"/>
      <c r="OF23" s="114"/>
      <c r="OG23" s="114"/>
      <c r="OH23" s="114"/>
      <c r="OI23" s="114"/>
      <c r="OJ23" s="114"/>
      <c r="OK23" s="114"/>
      <c r="OL23" s="114"/>
      <c r="OM23" s="114"/>
      <c r="ON23" s="114"/>
      <c r="OO23" s="114"/>
      <c r="OP23" s="114"/>
      <c r="OQ23" s="114"/>
      <c r="OR23" s="119"/>
      <c r="OS23" s="118" t="s">
        <v>12</v>
      </c>
      <c r="OT23" s="114"/>
      <c r="OU23" s="115"/>
      <c r="OV23" s="114" t="str">
        <f>B型一覧!$W$42</f>
        <v>月～金　10：00～15：00</v>
      </c>
      <c r="OW23" s="114"/>
      <c r="OX23" s="114"/>
      <c r="OY23" s="114"/>
      <c r="OZ23" s="114"/>
      <c r="PA23" s="114"/>
      <c r="PB23" s="114"/>
      <c r="PC23" s="114"/>
      <c r="PD23" s="114"/>
      <c r="PE23" s="114"/>
      <c r="PF23" s="114"/>
      <c r="PG23" s="114"/>
      <c r="PH23" s="114"/>
      <c r="PI23" s="114"/>
      <c r="PJ23" s="114"/>
      <c r="PK23" s="114"/>
      <c r="PL23" s="114"/>
      <c r="PM23" s="114"/>
      <c r="PN23" s="114"/>
      <c r="PO23" s="119"/>
      <c r="PR23" s="118" t="s">
        <v>12</v>
      </c>
      <c r="PS23" s="114"/>
      <c r="PT23" s="115"/>
      <c r="PU23" s="114" t="str">
        <f>B型一覧!$W$44</f>
        <v>月～金　9:45～15:30</v>
      </c>
      <c r="PV23" s="114"/>
      <c r="PW23" s="114"/>
      <c r="PX23" s="114"/>
      <c r="PY23" s="114"/>
      <c r="PZ23" s="114"/>
      <c r="QA23" s="114"/>
      <c r="QB23" s="114"/>
      <c r="QC23" s="114"/>
      <c r="QD23" s="114"/>
      <c r="QE23" s="114"/>
      <c r="QF23" s="114"/>
      <c r="QG23" s="114"/>
      <c r="QH23" s="114"/>
      <c r="QI23" s="114"/>
      <c r="QJ23" s="114"/>
      <c r="QK23" s="114"/>
      <c r="QL23" s="114"/>
      <c r="QM23" s="114"/>
      <c r="QN23" s="119"/>
      <c r="QO23" s="118" t="s">
        <v>12</v>
      </c>
      <c r="QP23" s="114"/>
      <c r="QQ23" s="115"/>
      <c r="QR23" s="114" t="str">
        <f>B型一覧!$W$54</f>
        <v>月～金（土日以外利用可能）
9時～15時</v>
      </c>
      <c r="QS23" s="114"/>
      <c r="QT23" s="114"/>
      <c r="QU23" s="114"/>
      <c r="QV23" s="114"/>
      <c r="QW23" s="114"/>
      <c r="QX23" s="114"/>
      <c r="QY23" s="114"/>
      <c r="QZ23" s="114"/>
      <c r="RA23" s="114"/>
      <c r="RB23" s="114"/>
      <c r="RC23" s="114"/>
      <c r="RD23" s="114"/>
      <c r="RE23" s="114"/>
      <c r="RF23" s="114"/>
      <c r="RG23" s="114"/>
      <c r="RH23" s="114"/>
      <c r="RI23" s="114"/>
      <c r="RJ23" s="114"/>
      <c r="RK23" s="119"/>
      <c r="RL23" s="28"/>
      <c r="RN23" s="211" t="s">
        <v>12</v>
      </c>
      <c r="RO23" s="114"/>
      <c r="RP23" s="115"/>
      <c r="RQ23" s="257">
        <f>B型一覧!$W$46</f>
        <v>0</v>
      </c>
      <c r="RR23" s="114"/>
      <c r="RS23" s="114"/>
      <c r="RT23" s="114"/>
      <c r="RU23" s="114"/>
      <c r="RV23" s="114"/>
      <c r="RW23" s="114"/>
      <c r="RX23" s="114"/>
      <c r="RY23" s="114"/>
      <c r="RZ23" s="114"/>
      <c r="SA23" s="114"/>
      <c r="SB23" s="114"/>
      <c r="SC23" s="114"/>
      <c r="SD23" s="114"/>
      <c r="SE23" s="114"/>
      <c r="SF23" s="114"/>
      <c r="SG23" s="114"/>
      <c r="SH23" s="114"/>
      <c r="SI23" s="114"/>
      <c r="SJ23" s="119"/>
      <c r="SK23" s="118" t="s">
        <v>12</v>
      </c>
      <c r="SL23" s="114"/>
      <c r="SM23" s="115"/>
      <c r="SN23" s="114">
        <f>B型一覧!$W$46</f>
        <v>0</v>
      </c>
      <c r="SO23" s="114"/>
      <c r="SP23" s="114"/>
      <c r="SQ23" s="114"/>
      <c r="SR23" s="114"/>
      <c r="SS23" s="114"/>
      <c r="ST23" s="114"/>
      <c r="SU23" s="114"/>
      <c r="SV23" s="114"/>
      <c r="SW23" s="114"/>
      <c r="SX23" s="114"/>
      <c r="SY23" s="114"/>
      <c r="SZ23" s="114"/>
      <c r="TA23" s="114"/>
      <c r="TB23" s="114"/>
      <c r="TC23" s="114"/>
      <c r="TD23" s="114"/>
      <c r="TE23" s="114"/>
      <c r="TF23" s="114"/>
      <c r="TG23" s="119"/>
      <c r="TJ23" s="211" t="s">
        <v>12</v>
      </c>
      <c r="TK23" s="114"/>
      <c r="TL23" s="115"/>
      <c r="TM23" s="257" t="str">
        <f>B型一覧!$W$48</f>
        <v>月～金　9:00～15:30（年末年始・土日祝日を除く）</v>
      </c>
      <c r="TN23" s="114"/>
      <c r="TO23" s="114"/>
      <c r="TP23" s="114"/>
      <c r="TQ23" s="114"/>
      <c r="TR23" s="114"/>
      <c r="TS23" s="114"/>
      <c r="TT23" s="114"/>
      <c r="TU23" s="114"/>
      <c r="TV23" s="114"/>
      <c r="TW23" s="114"/>
      <c r="TX23" s="114"/>
      <c r="TY23" s="114"/>
      <c r="TZ23" s="114"/>
      <c r="UA23" s="114"/>
      <c r="UB23" s="114"/>
      <c r="UC23" s="114"/>
      <c r="UD23" s="114"/>
      <c r="UE23" s="114"/>
      <c r="UF23" s="119"/>
      <c r="UG23" s="118" t="s">
        <v>12</v>
      </c>
      <c r="UH23" s="114"/>
      <c r="UI23" s="115"/>
      <c r="UJ23" s="114" t="str">
        <f>B型一覧!$W$50</f>
        <v>日・年末年始を除く9：00～15：30</v>
      </c>
      <c r="UK23" s="114"/>
      <c r="UL23" s="114"/>
      <c r="UM23" s="114"/>
      <c r="UN23" s="114"/>
      <c r="UO23" s="114"/>
      <c r="UP23" s="114"/>
      <c r="UQ23" s="114"/>
      <c r="UR23" s="114"/>
      <c r="US23" s="114"/>
      <c r="UT23" s="114"/>
      <c r="UU23" s="114"/>
      <c r="UV23" s="114"/>
      <c r="UW23" s="114"/>
      <c r="UX23" s="114"/>
      <c r="UY23" s="114"/>
      <c r="UZ23" s="114"/>
      <c r="VA23" s="114"/>
      <c r="VB23" s="114"/>
      <c r="VC23" s="119"/>
      <c r="VD23"/>
      <c r="VF23" s="118" t="s">
        <v>12</v>
      </c>
      <c r="VG23" s="114"/>
      <c r="VH23" s="115"/>
      <c r="VI23" s="114" t="str">
        <f>B型一覧!$W$52</f>
        <v>月～金　9:00～15:30（年末年始・土日祝日を除く）</v>
      </c>
      <c r="VJ23" s="114"/>
      <c r="VK23" s="114"/>
      <c r="VL23" s="114"/>
      <c r="VM23" s="114"/>
      <c r="VN23" s="114"/>
      <c r="VO23" s="114"/>
      <c r="VP23" s="114"/>
      <c r="VQ23" s="114"/>
      <c r="VR23" s="114"/>
      <c r="VS23" s="114"/>
      <c r="VT23" s="114"/>
      <c r="VU23" s="114"/>
      <c r="VV23" s="114"/>
      <c r="VW23" s="114"/>
      <c r="VX23" s="114"/>
      <c r="VY23" s="114"/>
      <c r="VZ23" s="114"/>
      <c r="WA23" s="114"/>
      <c r="WB23" s="119"/>
      <c r="WC23" s="164"/>
      <c r="WD23" s="165"/>
      <c r="WE23" s="165"/>
      <c r="WF23" s="165"/>
      <c r="WG23" s="165"/>
      <c r="WH23" s="165"/>
      <c r="WI23" s="165"/>
      <c r="WJ23" s="165"/>
      <c r="WK23" s="165"/>
      <c r="WL23" s="165"/>
      <c r="WM23" s="165"/>
      <c r="WN23" s="165"/>
      <c r="WO23" s="165"/>
      <c r="WP23" s="165"/>
      <c r="WQ23" s="165"/>
      <c r="WR23" s="165"/>
      <c r="WS23" s="165"/>
      <c r="WT23" s="165"/>
      <c r="WU23" s="165"/>
      <c r="WV23" s="165"/>
      <c r="WW23" s="165"/>
      <c r="WX23" s="165"/>
      <c r="WY23" s="166"/>
    </row>
    <row r="24" spans="2:623" ht="24.75" customHeight="1" x14ac:dyDescent="0.4">
      <c r="B24" s="120"/>
      <c r="C24" s="121"/>
      <c r="D24" s="121"/>
      <c r="E24" s="121"/>
      <c r="F24" s="121"/>
      <c r="G24" s="121"/>
      <c r="H24" s="121"/>
      <c r="I24" s="121"/>
      <c r="J24" s="121"/>
      <c r="K24" s="121"/>
      <c r="L24" s="121"/>
      <c r="M24" s="121"/>
      <c r="N24" s="121"/>
      <c r="O24" s="121"/>
      <c r="P24" s="121"/>
      <c r="Q24" s="121"/>
      <c r="R24" s="121"/>
      <c r="S24" s="121"/>
      <c r="T24" s="121"/>
      <c r="U24" s="121"/>
      <c r="V24" s="121"/>
      <c r="W24" s="121"/>
      <c r="X24" s="122"/>
      <c r="Y24" s="120"/>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2"/>
      <c r="AV24" s="22"/>
      <c r="AX24" s="120"/>
      <c r="AY24" s="195"/>
      <c r="AZ24" s="195"/>
      <c r="BA24" s="195"/>
      <c r="BB24" s="195"/>
      <c r="BC24" s="195"/>
      <c r="BD24" s="195"/>
      <c r="BE24" s="195"/>
      <c r="BF24" s="195"/>
      <c r="BG24" s="195"/>
      <c r="BH24" s="195"/>
      <c r="BI24" s="195"/>
      <c r="BJ24" s="195"/>
      <c r="BK24" s="195"/>
      <c r="BL24" s="195"/>
      <c r="BM24" s="195"/>
      <c r="BN24" s="195"/>
      <c r="BO24" s="195"/>
      <c r="BP24" s="195"/>
      <c r="BQ24" s="195"/>
      <c r="BR24" s="195"/>
      <c r="BS24" s="195"/>
      <c r="BT24" s="196"/>
      <c r="BU24" s="120"/>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2"/>
      <c r="CR24" s="22"/>
      <c r="CT24" s="120"/>
      <c r="CU24" s="195"/>
      <c r="CV24" s="195"/>
      <c r="CW24" s="195"/>
      <c r="CX24" s="195"/>
      <c r="CY24" s="195"/>
      <c r="CZ24" s="195"/>
      <c r="DA24" s="195"/>
      <c r="DB24" s="195"/>
      <c r="DC24" s="195"/>
      <c r="DD24" s="195"/>
      <c r="DE24" s="195"/>
      <c r="DF24" s="195"/>
      <c r="DG24" s="195"/>
      <c r="DH24" s="195"/>
      <c r="DI24" s="195"/>
      <c r="DJ24" s="195"/>
      <c r="DK24" s="195"/>
      <c r="DL24" s="195"/>
      <c r="DM24" s="195"/>
      <c r="DN24" s="195"/>
      <c r="DO24" s="195"/>
      <c r="DP24" s="196"/>
      <c r="DQ24" s="120"/>
      <c r="DR24" s="121"/>
      <c r="DS24" s="121"/>
      <c r="DT24" s="121"/>
      <c r="DU24" s="121"/>
      <c r="DV24" s="121"/>
      <c r="DW24" s="121"/>
      <c r="DX24" s="121"/>
      <c r="DY24" s="121"/>
      <c r="DZ24" s="121"/>
      <c r="EA24" s="121"/>
      <c r="EB24" s="121"/>
      <c r="EC24" s="121"/>
      <c r="ED24" s="121"/>
      <c r="EE24" s="121"/>
      <c r="EF24" s="121"/>
      <c r="EG24" s="121"/>
      <c r="EH24" s="121"/>
      <c r="EI24" s="121"/>
      <c r="EJ24" s="121"/>
      <c r="EK24" s="121"/>
      <c r="EL24" s="121"/>
      <c r="EM24" s="122"/>
      <c r="EP24" s="120"/>
      <c r="EQ24" s="195"/>
      <c r="ER24" s="195"/>
      <c r="ES24" s="195"/>
      <c r="ET24" s="195"/>
      <c r="EU24" s="195"/>
      <c r="EV24" s="195"/>
      <c r="EW24" s="195"/>
      <c r="EX24" s="195"/>
      <c r="EY24" s="195"/>
      <c r="EZ24" s="195"/>
      <c r="FA24" s="195"/>
      <c r="FB24" s="195"/>
      <c r="FC24" s="195"/>
      <c r="FD24" s="195"/>
      <c r="FE24" s="195"/>
      <c r="FF24" s="195"/>
      <c r="FG24" s="195"/>
      <c r="FH24" s="195"/>
      <c r="FI24" s="195"/>
      <c r="FJ24" s="195"/>
      <c r="FK24" s="195"/>
      <c r="FL24" s="196"/>
      <c r="FM24" s="120"/>
      <c r="FN24" s="121"/>
      <c r="FO24" s="121"/>
      <c r="FP24" s="121"/>
      <c r="FQ24" s="121"/>
      <c r="FR24" s="121"/>
      <c r="FS24" s="121"/>
      <c r="FT24" s="121"/>
      <c r="FU24" s="121"/>
      <c r="FV24" s="121"/>
      <c r="FW24" s="121"/>
      <c r="FX24" s="121"/>
      <c r="FY24" s="121"/>
      <c r="FZ24" s="121"/>
      <c r="GA24" s="121"/>
      <c r="GB24" s="121"/>
      <c r="GC24" s="121"/>
      <c r="GD24" s="121"/>
      <c r="GE24" s="121"/>
      <c r="GF24" s="121"/>
      <c r="GG24" s="121"/>
      <c r="GH24" s="121"/>
      <c r="GI24" s="122"/>
      <c r="GL24" s="120"/>
      <c r="GM24" s="121"/>
      <c r="GN24" s="121"/>
      <c r="GO24" s="121"/>
      <c r="GP24" s="121"/>
      <c r="GQ24" s="121"/>
      <c r="GR24" s="121"/>
      <c r="GS24" s="121"/>
      <c r="GT24" s="121"/>
      <c r="GU24" s="121"/>
      <c r="GV24" s="121"/>
      <c r="GW24" s="121"/>
      <c r="GX24" s="121"/>
      <c r="GY24" s="121"/>
      <c r="GZ24" s="121"/>
      <c r="HA24" s="121"/>
      <c r="HB24" s="121"/>
      <c r="HC24" s="121"/>
      <c r="HD24" s="121"/>
      <c r="HE24" s="121"/>
      <c r="HF24" s="121"/>
      <c r="HG24" s="121"/>
      <c r="HH24" s="122"/>
      <c r="HI24" s="120"/>
      <c r="HJ24" s="121"/>
      <c r="HK24" s="121"/>
      <c r="HL24" s="121"/>
      <c r="HM24" s="121"/>
      <c r="HN24" s="121"/>
      <c r="HO24" s="121"/>
      <c r="HP24" s="121"/>
      <c r="HQ24" s="121"/>
      <c r="HR24" s="121"/>
      <c r="HS24" s="121"/>
      <c r="HT24" s="121"/>
      <c r="HU24" s="121"/>
      <c r="HV24" s="121"/>
      <c r="HW24" s="121"/>
      <c r="HX24" s="121"/>
      <c r="HY24" s="121"/>
      <c r="HZ24" s="121"/>
      <c r="IA24" s="121"/>
      <c r="IB24" s="121"/>
      <c r="IC24" s="121"/>
      <c r="ID24" s="121"/>
      <c r="IE24" s="122"/>
      <c r="IH24" s="120"/>
      <c r="II24" s="121"/>
      <c r="IJ24" s="121"/>
      <c r="IK24" s="121"/>
      <c r="IL24" s="121"/>
      <c r="IM24" s="121"/>
      <c r="IN24" s="121"/>
      <c r="IO24" s="121"/>
      <c r="IP24" s="121"/>
      <c r="IQ24" s="121"/>
      <c r="IR24" s="121"/>
      <c r="IS24" s="121"/>
      <c r="IT24" s="121"/>
      <c r="IU24" s="121"/>
      <c r="IV24" s="121"/>
      <c r="IW24" s="121"/>
      <c r="IX24" s="121"/>
      <c r="IY24" s="121"/>
      <c r="IZ24" s="121"/>
      <c r="JA24" s="121"/>
      <c r="JB24" s="121"/>
      <c r="JC24" s="121"/>
      <c r="JD24" s="122"/>
      <c r="JE24" s="120"/>
      <c r="JF24" s="121"/>
      <c r="JG24" s="121"/>
      <c r="JH24" s="121"/>
      <c r="JI24" s="121"/>
      <c r="JJ24" s="121"/>
      <c r="JK24" s="121"/>
      <c r="JL24" s="121"/>
      <c r="JM24" s="121"/>
      <c r="JN24" s="121"/>
      <c r="JO24" s="121"/>
      <c r="JP24" s="121"/>
      <c r="JQ24" s="121"/>
      <c r="JR24" s="121"/>
      <c r="JS24" s="121"/>
      <c r="JT24" s="121"/>
      <c r="JU24" s="121"/>
      <c r="JV24" s="121"/>
      <c r="JW24" s="121"/>
      <c r="JX24" s="121"/>
      <c r="JY24" s="121"/>
      <c r="JZ24" s="121"/>
      <c r="KA24" s="122"/>
      <c r="KD24" s="120"/>
      <c r="KE24" s="121"/>
      <c r="KF24" s="121"/>
      <c r="KG24" s="121"/>
      <c r="KH24" s="121"/>
      <c r="KI24" s="121"/>
      <c r="KJ24" s="121"/>
      <c r="KK24" s="121"/>
      <c r="KL24" s="121"/>
      <c r="KM24" s="121"/>
      <c r="KN24" s="121"/>
      <c r="KO24" s="121"/>
      <c r="KP24" s="121"/>
      <c r="KQ24" s="121"/>
      <c r="KR24" s="121"/>
      <c r="KS24" s="121"/>
      <c r="KT24" s="121"/>
      <c r="KU24" s="121"/>
      <c r="KV24" s="121"/>
      <c r="KW24" s="121"/>
      <c r="KX24" s="121"/>
      <c r="KY24" s="121"/>
      <c r="KZ24" s="122"/>
      <c r="LA24" s="120"/>
      <c r="LB24" s="121"/>
      <c r="LC24" s="121"/>
      <c r="LD24" s="121"/>
      <c r="LE24" s="121"/>
      <c r="LF24" s="121"/>
      <c r="LG24" s="121"/>
      <c r="LH24" s="121"/>
      <c r="LI24" s="121"/>
      <c r="LJ24" s="121"/>
      <c r="LK24" s="121"/>
      <c r="LL24" s="121"/>
      <c r="LM24" s="121"/>
      <c r="LN24" s="121"/>
      <c r="LO24" s="121"/>
      <c r="LP24" s="121"/>
      <c r="LQ24" s="121"/>
      <c r="LR24" s="121"/>
      <c r="LS24" s="121"/>
      <c r="LT24" s="121"/>
      <c r="LU24" s="121"/>
      <c r="LV24" s="121"/>
      <c r="LW24" s="122"/>
      <c r="LZ24" s="120"/>
      <c r="MA24" s="121"/>
      <c r="MB24" s="121"/>
      <c r="MC24" s="121"/>
      <c r="MD24" s="121"/>
      <c r="ME24" s="121"/>
      <c r="MF24" s="121"/>
      <c r="MG24" s="121"/>
      <c r="MH24" s="121"/>
      <c r="MI24" s="121"/>
      <c r="MJ24" s="121"/>
      <c r="MK24" s="121"/>
      <c r="ML24" s="121"/>
      <c r="MM24" s="121"/>
      <c r="MN24" s="121"/>
      <c r="MO24" s="121"/>
      <c r="MP24" s="121"/>
      <c r="MQ24" s="121"/>
      <c r="MR24" s="121"/>
      <c r="MS24" s="121"/>
      <c r="MT24" s="121"/>
      <c r="MU24" s="121"/>
      <c r="MV24" s="122"/>
      <c r="MW24" s="120"/>
      <c r="MX24" s="121"/>
      <c r="MY24" s="121"/>
      <c r="MZ24" s="121"/>
      <c r="NA24" s="121"/>
      <c r="NB24" s="121"/>
      <c r="NC24" s="121"/>
      <c r="ND24" s="121"/>
      <c r="NE24" s="121"/>
      <c r="NF24" s="121"/>
      <c r="NG24" s="121"/>
      <c r="NH24" s="121"/>
      <c r="NI24" s="121"/>
      <c r="NJ24" s="121"/>
      <c r="NK24" s="121"/>
      <c r="NL24" s="121"/>
      <c r="NM24" s="121"/>
      <c r="NN24" s="121"/>
      <c r="NO24" s="121"/>
      <c r="NP24" s="121"/>
      <c r="NQ24" s="121"/>
      <c r="NR24" s="121"/>
      <c r="NS24" s="122"/>
      <c r="NV24" s="120"/>
      <c r="NW24" s="121"/>
      <c r="NX24" s="121"/>
      <c r="NY24" s="121"/>
      <c r="NZ24" s="121"/>
      <c r="OA24" s="121"/>
      <c r="OB24" s="121"/>
      <c r="OC24" s="121"/>
      <c r="OD24" s="121"/>
      <c r="OE24" s="121"/>
      <c r="OF24" s="121"/>
      <c r="OG24" s="121"/>
      <c r="OH24" s="121"/>
      <c r="OI24" s="121"/>
      <c r="OJ24" s="121"/>
      <c r="OK24" s="121"/>
      <c r="OL24" s="121"/>
      <c r="OM24" s="121"/>
      <c r="ON24" s="121"/>
      <c r="OO24" s="121"/>
      <c r="OP24" s="121"/>
      <c r="OQ24" s="121"/>
      <c r="OR24" s="122"/>
      <c r="OS24" s="120"/>
      <c r="OT24" s="121"/>
      <c r="OU24" s="121"/>
      <c r="OV24" s="121"/>
      <c r="OW24" s="121"/>
      <c r="OX24" s="121"/>
      <c r="OY24" s="121"/>
      <c r="OZ24" s="121"/>
      <c r="PA24" s="121"/>
      <c r="PB24" s="121"/>
      <c r="PC24" s="121"/>
      <c r="PD24" s="121"/>
      <c r="PE24" s="121"/>
      <c r="PF24" s="121"/>
      <c r="PG24" s="121"/>
      <c r="PH24" s="121"/>
      <c r="PI24" s="121"/>
      <c r="PJ24" s="121"/>
      <c r="PK24" s="121"/>
      <c r="PL24" s="121"/>
      <c r="PM24" s="121"/>
      <c r="PN24" s="121"/>
      <c r="PO24" s="122"/>
      <c r="PR24" s="120"/>
      <c r="PS24" s="121"/>
      <c r="PT24" s="121"/>
      <c r="PU24" s="121"/>
      <c r="PV24" s="121"/>
      <c r="PW24" s="121"/>
      <c r="PX24" s="121"/>
      <c r="PY24" s="121"/>
      <c r="PZ24" s="121"/>
      <c r="QA24" s="121"/>
      <c r="QB24" s="121"/>
      <c r="QC24" s="121"/>
      <c r="QD24" s="121"/>
      <c r="QE24" s="121"/>
      <c r="QF24" s="121"/>
      <c r="QG24" s="121"/>
      <c r="QH24" s="121"/>
      <c r="QI24" s="121"/>
      <c r="QJ24" s="121"/>
      <c r="QK24" s="121"/>
      <c r="QL24" s="121"/>
      <c r="QM24" s="121"/>
      <c r="QN24" s="122"/>
      <c r="QO24" s="120"/>
      <c r="QP24" s="121"/>
      <c r="QQ24" s="121"/>
      <c r="QR24" s="121"/>
      <c r="QS24" s="121"/>
      <c r="QT24" s="121"/>
      <c r="QU24" s="121"/>
      <c r="QV24" s="121"/>
      <c r="QW24" s="121"/>
      <c r="QX24" s="121"/>
      <c r="QY24" s="121"/>
      <c r="QZ24" s="121"/>
      <c r="RA24" s="121"/>
      <c r="RB24" s="121"/>
      <c r="RC24" s="121"/>
      <c r="RD24" s="121"/>
      <c r="RE24" s="121"/>
      <c r="RF24" s="121"/>
      <c r="RG24" s="121"/>
      <c r="RH24" s="121"/>
      <c r="RI24" s="121"/>
      <c r="RJ24" s="121"/>
      <c r="RK24" s="122"/>
      <c r="RL24" s="22"/>
      <c r="RN24" s="120"/>
      <c r="RO24" s="195"/>
      <c r="RP24" s="195"/>
      <c r="RQ24" s="195"/>
      <c r="RR24" s="195"/>
      <c r="RS24" s="195"/>
      <c r="RT24" s="195"/>
      <c r="RU24" s="195"/>
      <c r="RV24" s="195"/>
      <c r="RW24" s="195"/>
      <c r="RX24" s="195"/>
      <c r="RY24" s="195"/>
      <c r="RZ24" s="195"/>
      <c r="SA24" s="195"/>
      <c r="SB24" s="195"/>
      <c r="SC24" s="195"/>
      <c r="SD24" s="195"/>
      <c r="SE24" s="195"/>
      <c r="SF24" s="195"/>
      <c r="SG24" s="195"/>
      <c r="SH24" s="195"/>
      <c r="SI24" s="195"/>
      <c r="SJ24" s="196"/>
      <c r="SK24" s="120"/>
      <c r="SL24" s="121"/>
      <c r="SM24" s="121"/>
      <c r="SN24" s="121"/>
      <c r="SO24" s="121"/>
      <c r="SP24" s="121"/>
      <c r="SQ24" s="121"/>
      <c r="SR24" s="121"/>
      <c r="SS24" s="121"/>
      <c r="ST24" s="121"/>
      <c r="SU24" s="121"/>
      <c r="SV24" s="121"/>
      <c r="SW24" s="121"/>
      <c r="SX24" s="121"/>
      <c r="SY24" s="121"/>
      <c r="SZ24" s="121"/>
      <c r="TA24" s="121"/>
      <c r="TB24" s="121"/>
      <c r="TC24" s="121"/>
      <c r="TD24" s="121"/>
      <c r="TE24" s="121"/>
      <c r="TF24" s="121"/>
      <c r="TG24" s="122"/>
      <c r="TJ24" s="120"/>
      <c r="TK24" s="195"/>
      <c r="TL24" s="195"/>
      <c r="TM24" s="195"/>
      <c r="TN24" s="195"/>
      <c r="TO24" s="195"/>
      <c r="TP24" s="195"/>
      <c r="TQ24" s="195"/>
      <c r="TR24" s="195"/>
      <c r="TS24" s="195"/>
      <c r="TT24" s="195"/>
      <c r="TU24" s="195"/>
      <c r="TV24" s="195"/>
      <c r="TW24" s="195"/>
      <c r="TX24" s="195"/>
      <c r="TY24" s="195"/>
      <c r="TZ24" s="195"/>
      <c r="UA24" s="195"/>
      <c r="UB24" s="195"/>
      <c r="UC24" s="195"/>
      <c r="UD24" s="195"/>
      <c r="UE24" s="195"/>
      <c r="UF24" s="196"/>
      <c r="UG24" s="120"/>
      <c r="UH24" s="121"/>
      <c r="UI24" s="121"/>
      <c r="UJ24" s="121"/>
      <c r="UK24" s="121"/>
      <c r="UL24" s="121"/>
      <c r="UM24" s="121"/>
      <c r="UN24" s="121"/>
      <c r="UO24" s="121"/>
      <c r="UP24" s="121"/>
      <c r="UQ24" s="121"/>
      <c r="UR24" s="121"/>
      <c r="US24" s="121"/>
      <c r="UT24" s="121"/>
      <c r="UU24" s="121"/>
      <c r="UV24" s="121"/>
      <c r="UW24" s="121"/>
      <c r="UX24" s="121"/>
      <c r="UY24" s="121"/>
      <c r="UZ24" s="121"/>
      <c r="VA24" s="121"/>
      <c r="VB24" s="121"/>
      <c r="VC24" s="122"/>
      <c r="VD24"/>
      <c r="VF24" s="120"/>
      <c r="VG24" s="121"/>
      <c r="VH24" s="121"/>
      <c r="VI24" s="121"/>
      <c r="VJ24" s="121"/>
      <c r="VK24" s="121"/>
      <c r="VL24" s="121"/>
      <c r="VM24" s="121"/>
      <c r="VN24" s="121"/>
      <c r="VO24" s="121"/>
      <c r="VP24" s="121"/>
      <c r="VQ24" s="121"/>
      <c r="VR24" s="121"/>
      <c r="VS24" s="121"/>
      <c r="VT24" s="121"/>
      <c r="VU24" s="121"/>
      <c r="VV24" s="121"/>
      <c r="VW24" s="121"/>
      <c r="VX24" s="121"/>
      <c r="VY24" s="121"/>
      <c r="VZ24" s="121"/>
      <c r="WA24" s="121"/>
      <c r="WB24" s="122"/>
      <c r="WC24" s="164"/>
      <c r="WD24" s="165"/>
      <c r="WE24" s="165"/>
      <c r="WF24" s="165"/>
      <c r="WG24" s="165"/>
      <c r="WH24" s="165"/>
      <c r="WI24" s="165"/>
      <c r="WJ24" s="165"/>
      <c r="WK24" s="165"/>
      <c r="WL24" s="165"/>
      <c r="WM24" s="165"/>
      <c r="WN24" s="165"/>
      <c r="WO24" s="165"/>
      <c r="WP24" s="165"/>
      <c r="WQ24" s="165"/>
      <c r="WR24" s="165"/>
      <c r="WS24" s="165"/>
      <c r="WT24" s="165"/>
      <c r="WU24" s="165"/>
      <c r="WV24" s="165"/>
      <c r="WW24" s="165"/>
      <c r="WX24" s="165"/>
      <c r="WY24" s="166"/>
    </row>
    <row r="25" spans="2:623" ht="24.75" customHeight="1" x14ac:dyDescent="0.4">
      <c r="B25" s="123"/>
      <c r="C25" s="124"/>
      <c r="D25" s="124"/>
      <c r="E25" s="124"/>
      <c r="F25" s="124"/>
      <c r="G25" s="124"/>
      <c r="H25" s="124"/>
      <c r="I25" s="124"/>
      <c r="J25" s="124"/>
      <c r="K25" s="124"/>
      <c r="L25" s="124"/>
      <c r="M25" s="124"/>
      <c r="N25" s="124"/>
      <c r="O25" s="124"/>
      <c r="P25" s="124"/>
      <c r="Q25" s="124"/>
      <c r="R25" s="124"/>
      <c r="S25" s="124"/>
      <c r="T25" s="124"/>
      <c r="U25" s="124"/>
      <c r="V25" s="124"/>
      <c r="W25" s="124"/>
      <c r="X25" s="125"/>
      <c r="Y25" s="123"/>
      <c r="Z25" s="124"/>
      <c r="AA25" s="124"/>
      <c r="AB25" s="124"/>
      <c r="AC25" s="124"/>
      <c r="AD25" s="124"/>
      <c r="AE25" s="124"/>
      <c r="AF25" s="124"/>
      <c r="AG25" s="124"/>
      <c r="AH25" s="124"/>
      <c r="AI25" s="124"/>
      <c r="AJ25" s="124"/>
      <c r="AK25" s="124"/>
      <c r="AL25" s="124"/>
      <c r="AM25" s="124"/>
      <c r="AN25" s="124"/>
      <c r="AO25" s="124"/>
      <c r="AP25" s="124"/>
      <c r="AQ25" s="124"/>
      <c r="AR25" s="124"/>
      <c r="AS25" s="124"/>
      <c r="AT25" s="124"/>
      <c r="AU25" s="125"/>
      <c r="AV25" s="22"/>
      <c r="AX25" s="197"/>
      <c r="AY25" s="198"/>
      <c r="AZ25" s="198"/>
      <c r="BA25" s="198"/>
      <c r="BB25" s="198"/>
      <c r="BC25" s="198"/>
      <c r="BD25" s="198"/>
      <c r="BE25" s="198"/>
      <c r="BF25" s="198"/>
      <c r="BG25" s="198"/>
      <c r="BH25" s="198"/>
      <c r="BI25" s="198"/>
      <c r="BJ25" s="198"/>
      <c r="BK25" s="198"/>
      <c r="BL25" s="198"/>
      <c r="BM25" s="198"/>
      <c r="BN25" s="198"/>
      <c r="BO25" s="198"/>
      <c r="BP25" s="198"/>
      <c r="BQ25" s="198"/>
      <c r="BR25" s="198"/>
      <c r="BS25" s="198"/>
      <c r="BT25" s="199"/>
      <c r="BU25" s="123"/>
      <c r="BV25" s="124"/>
      <c r="BW25" s="124"/>
      <c r="BX25" s="124"/>
      <c r="BY25" s="124"/>
      <c r="BZ25" s="124"/>
      <c r="CA25" s="124"/>
      <c r="CB25" s="124"/>
      <c r="CC25" s="124"/>
      <c r="CD25" s="124"/>
      <c r="CE25" s="124"/>
      <c r="CF25" s="124"/>
      <c r="CG25" s="124"/>
      <c r="CH25" s="124"/>
      <c r="CI25" s="124"/>
      <c r="CJ25" s="124"/>
      <c r="CK25" s="124"/>
      <c r="CL25" s="124"/>
      <c r="CM25" s="124"/>
      <c r="CN25" s="124"/>
      <c r="CO25" s="124"/>
      <c r="CP25" s="124"/>
      <c r="CQ25" s="125"/>
      <c r="CR25" s="22"/>
      <c r="CT25" s="197"/>
      <c r="CU25" s="198"/>
      <c r="CV25" s="198"/>
      <c r="CW25" s="198"/>
      <c r="CX25" s="198"/>
      <c r="CY25" s="198"/>
      <c r="CZ25" s="198"/>
      <c r="DA25" s="198"/>
      <c r="DB25" s="198"/>
      <c r="DC25" s="198"/>
      <c r="DD25" s="198"/>
      <c r="DE25" s="198"/>
      <c r="DF25" s="198"/>
      <c r="DG25" s="198"/>
      <c r="DH25" s="198"/>
      <c r="DI25" s="198"/>
      <c r="DJ25" s="198"/>
      <c r="DK25" s="198"/>
      <c r="DL25" s="198"/>
      <c r="DM25" s="198"/>
      <c r="DN25" s="198"/>
      <c r="DO25" s="198"/>
      <c r="DP25" s="199"/>
      <c r="DQ25" s="123"/>
      <c r="DR25" s="124"/>
      <c r="DS25" s="124"/>
      <c r="DT25" s="124"/>
      <c r="DU25" s="124"/>
      <c r="DV25" s="124"/>
      <c r="DW25" s="124"/>
      <c r="DX25" s="124"/>
      <c r="DY25" s="124"/>
      <c r="DZ25" s="124"/>
      <c r="EA25" s="124"/>
      <c r="EB25" s="124"/>
      <c r="EC25" s="124"/>
      <c r="ED25" s="124"/>
      <c r="EE25" s="124"/>
      <c r="EF25" s="124"/>
      <c r="EG25" s="124"/>
      <c r="EH25" s="124"/>
      <c r="EI25" s="124"/>
      <c r="EJ25" s="124"/>
      <c r="EK25" s="124"/>
      <c r="EL25" s="124"/>
      <c r="EM25" s="125"/>
      <c r="EP25" s="197"/>
      <c r="EQ25" s="198"/>
      <c r="ER25" s="198"/>
      <c r="ES25" s="198"/>
      <c r="ET25" s="198"/>
      <c r="EU25" s="198"/>
      <c r="EV25" s="198"/>
      <c r="EW25" s="198"/>
      <c r="EX25" s="198"/>
      <c r="EY25" s="198"/>
      <c r="EZ25" s="198"/>
      <c r="FA25" s="198"/>
      <c r="FB25" s="198"/>
      <c r="FC25" s="198"/>
      <c r="FD25" s="198"/>
      <c r="FE25" s="198"/>
      <c r="FF25" s="198"/>
      <c r="FG25" s="198"/>
      <c r="FH25" s="198"/>
      <c r="FI25" s="198"/>
      <c r="FJ25" s="198"/>
      <c r="FK25" s="198"/>
      <c r="FL25" s="199"/>
      <c r="FM25" s="123"/>
      <c r="FN25" s="124"/>
      <c r="FO25" s="124"/>
      <c r="FP25" s="124"/>
      <c r="FQ25" s="124"/>
      <c r="FR25" s="124"/>
      <c r="FS25" s="124"/>
      <c r="FT25" s="124"/>
      <c r="FU25" s="124"/>
      <c r="FV25" s="124"/>
      <c r="FW25" s="124"/>
      <c r="FX25" s="124"/>
      <c r="FY25" s="124"/>
      <c r="FZ25" s="124"/>
      <c r="GA25" s="124"/>
      <c r="GB25" s="124"/>
      <c r="GC25" s="124"/>
      <c r="GD25" s="124"/>
      <c r="GE25" s="124"/>
      <c r="GF25" s="124"/>
      <c r="GG25" s="124"/>
      <c r="GH25" s="124"/>
      <c r="GI25" s="125"/>
      <c r="GL25" s="123"/>
      <c r="GM25" s="124"/>
      <c r="GN25" s="124"/>
      <c r="GO25" s="124"/>
      <c r="GP25" s="124"/>
      <c r="GQ25" s="124"/>
      <c r="GR25" s="124"/>
      <c r="GS25" s="124"/>
      <c r="GT25" s="124"/>
      <c r="GU25" s="124"/>
      <c r="GV25" s="124"/>
      <c r="GW25" s="124"/>
      <c r="GX25" s="124"/>
      <c r="GY25" s="124"/>
      <c r="GZ25" s="124"/>
      <c r="HA25" s="124"/>
      <c r="HB25" s="124"/>
      <c r="HC25" s="124"/>
      <c r="HD25" s="124"/>
      <c r="HE25" s="124"/>
      <c r="HF25" s="124"/>
      <c r="HG25" s="124"/>
      <c r="HH25" s="125"/>
      <c r="HI25" s="123"/>
      <c r="HJ25" s="124"/>
      <c r="HK25" s="124"/>
      <c r="HL25" s="124"/>
      <c r="HM25" s="124"/>
      <c r="HN25" s="124"/>
      <c r="HO25" s="124"/>
      <c r="HP25" s="124"/>
      <c r="HQ25" s="124"/>
      <c r="HR25" s="124"/>
      <c r="HS25" s="124"/>
      <c r="HT25" s="124"/>
      <c r="HU25" s="124"/>
      <c r="HV25" s="124"/>
      <c r="HW25" s="124"/>
      <c r="HX25" s="124"/>
      <c r="HY25" s="124"/>
      <c r="HZ25" s="124"/>
      <c r="IA25" s="124"/>
      <c r="IB25" s="124"/>
      <c r="IC25" s="124"/>
      <c r="ID25" s="124"/>
      <c r="IE25" s="125"/>
      <c r="IH25" s="123"/>
      <c r="II25" s="124"/>
      <c r="IJ25" s="124"/>
      <c r="IK25" s="124"/>
      <c r="IL25" s="124"/>
      <c r="IM25" s="124"/>
      <c r="IN25" s="124"/>
      <c r="IO25" s="124"/>
      <c r="IP25" s="124"/>
      <c r="IQ25" s="124"/>
      <c r="IR25" s="124"/>
      <c r="IS25" s="124"/>
      <c r="IT25" s="124"/>
      <c r="IU25" s="124"/>
      <c r="IV25" s="124"/>
      <c r="IW25" s="124"/>
      <c r="IX25" s="124"/>
      <c r="IY25" s="124"/>
      <c r="IZ25" s="124"/>
      <c r="JA25" s="124"/>
      <c r="JB25" s="124"/>
      <c r="JC25" s="124"/>
      <c r="JD25" s="125"/>
      <c r="JE25" s="123"/>
      <c r="JF25" s="124"/>
      <c r="JG25" s="124"/>
      <c r="JH25" s="124"/>
      <c r="JI25" s="124"/>
      <c r="JJ25" s="124"/>
      <c r="JK25" s="124"/>
      <c r="JL25" s="124"/>
      <c r="JM25" s="124"/>
      <c r="JN25" s="124"/>
      <c r="JO25" s="124"/>
      <c r="JP25" s="124"/>
      <c r="JQ25" s="124"/>
      <c r="JR25" s="124"/>
      <c r="JS25" s="124"/>
      <c r="JT25" s="124"/>
      <c r="JU25" s="124"/>
      <c r="JV25" s="124"/>
      <c r="JW25" s="124"/>
      <c r="JX25" s="124"/>
      <c r="JY25" s="124"/>
      <c r="JZ25" s="124"/>
      <c r="KA25" s="125"/>
      <c r="KD25" s="123"/>
      <c r="KE25" s="124"/>
      <c r="KF25" s="124"/>
      <c r="KG25" s="124"/>
      <c r="KH25" s="124"/>
      <c r="KI25" s="124"/>
      <c r="KJ25" s="124"/>
      <c r="KK25" s="124"/>
      <c r="KL25" s="124"/>
      <c r="KM25" s="124"/>
      <c r="KN25" s="124"/>
      <c r="KO25" s="124"/>
      <c r="KP25" s="124"/>
      <c r="KQ25" s="124"/>
      <c r="KR25" s="124"/>
      <c r="KS25" s="124"/>
      <c r="KT25" s="124"/>
      <c r="KU25" s="124"/>
      <c r="KV25" s="124"/>
      <c r="KW25" s="124"/>
      <c r="KX25" s="124"/>
      <c r="KY25" s="124"/>
      <c r="KZ25" s="125"/>
      <c r="LA25" s="123"/>
      <c r="LB25" s="124"/>
      <c r="LC25" s="124"/>
      <c r="LD25" s="124"/>
      <c r="LE25" s="124"/>
      <c r="LF25" s="124"/>
      <c r="LG25" s="124"/>
      <c r="LH25" s="124"/>
      <c r="LI25" s="124"/>
      <c r="LJ25" s="124"/>
      <c r="LK25" s="124"/>
      <c r="LL25" s="124"/>
      <c r="LM25" s="124"/>
      <c r="LN25" s="124"/>
      <c r="LO25" s="124"/>
      <c r="LP25" s="124"/>
      <c r="LQ25" s="124"/>
      <c r="LR25" s="124"/>
      <c r="LS25" s="124"/>
      <c r="LT25" s="124"/>
      <c r="LU25" s="124"/>
      <c r="LV25" s="124"/>
      <c r="LW25" s="125"/>
      <c r="LZ25" s="123"/>
      <c r="MA25" s="124"/>
      <c r="MB25" s="124"/>
      <c r="MC25" s="124"/>
      <c r="MD25" s="124"/>
      <c r="ME25" s="124"/>
      <c r="MF25" s="124"/>
      <c r="MG25" s="124"/>
      <c r="MH25" s="124"/>
      <c r="MI25" s="124"/>
      <c r="MJ25" s="124"/>
      <c r="MK25" s="124"/>
      <c r="ML25" s="124"/>
      <c r="MM25" s="124"/>
      <c r="MN25" s="124"/>
      <c r="MO25" s="124"/>
      <c r="MP25" s="124"/>
      <c r="MQ25" s="124"/>
      <c r="MR25" s="124"/>
      <c r="MS25" s="124"/>
      <c r="MT25" s="124"/>
      <c r="MU25" s="124"/>
      <c r="MV25" s="125"/>
      <c r="MW25" s="123"/>
      <c r="MX25" s="124"/>
      <c r="MY25" s="124"/>
      <c r="MZ25" s="124"/>
      <c r="NA25" s="124"/>
      <c r="NB25" s="124"/>
      <c r="NC25" s="124"/>
      <c r="ND25" s="124"/>
      <c r="NE25" s="124"/>
      <c r="NF25" s="124"/>
      <c r="NG25" s="124"/>
      <c r="NH25" s="124"/>
      <c r="NI25" s="124"/>
      <c r="NJ25" s="124"/>
      <c r="NK25" s="124"/>
      <c r="NL25" s="124"/>
      <c r="NM25" s="124"/>
      <c r="NN25" s="124"/>
      <c r="NO25" s="124"/>
      <c r="NP25" s="124"/>
      <c r="NQ25" s="124"/>
      <c r="NR25" s="124"/>
      <c r="NS25" s="125"/>
      <c r="NV25" s="123"/>
      <c r="NW25" s="124"/>
      <c r="NX25" s="124"/>
      <c r="NY25" s="124"/>
      <c r="NZ25" s="124"/>
      <c r="OA25" s="124"/>
      <c r="OB25" s="124"/>
      <c r="OC25" s="124"/>
      <c r="OD25" s="124"/>
      <c r="OE25" s="124"/>
      <c r="OF25" s="124"/>
      <c r="OG25" s="124"/>
      <c r="OH25" s="124"/>
      <c r="OI25" s="124"/>
      <c r="OJ25" s="124"/>
      <c r="OK25" s="124"/>
      <c r="OL25" s="124"/>
      <c r="OM25" s="124"/>
      <c r="ON25" s="124"/>
      <c r="OO25" s="124"/>
      <c r="OP25" s="124"/>
      <c r="OQ25" s="124"/>
      <c r="OR25" s="125"/>
      <c r="OS25" s="123"/>
      <c r="OT25" s="124"/>
      <c r="OU25" s="124"/>
      <c r="OV25" s="124"/>
      <c r="OW25" s="124"/>
      <c r="OX25" s="124"/>
      <c r="OY25" s="124"/>
      <c r="OZ25" s="124"/>
      <c r="PA25" s="124"/>
      <c r="PB25" s="124"/>
      <c r="PC25" s="124"/>
      <c r="PD25" s="124"/>
      <c r="PE25" s="124"/>
      <c r="PF25" s="124"/>
      <c r="PG25" s="124"/>
      <c r="PH25" s="124"/>
      <c r="PI25" s="124"/>
      <c r="PJ25" s="124"/>
      <c r="PK25" s="124"/>
      <c r="PL25" s="124"/>
      <c r="PM25" s="124"/>
      <c r="PN25" s="124"/>
      <c r="PO25" s="125"/>
      <c r="PR25" s="123"/>
      <c r="PS25" s="124"/>
      <c r="PT25" s="124"/>
      <c r="PU25" s="124"/>
      <c r="PV25" s="124"/>
      <c r="PW25" s="124"/>
      <c r="PX25" s="124"/>
      <c r="PY25" s="124"/>
      <c r="PZ25" s="124"/>
      <c r="QA25" s="124"/>
      <c r="QB25" s="124"/>
      <c r="QC25" s="124"/>
      <c r="QD25" s="124"/>
      <c r="QE25" s="124"/>
      <c r="QF25" s="124"/>
      <c r="QG25" s="124"/>
      <c r="QH25" s="124"/>
      <c r="QI25" s="124"/>
      <c r="QJ25" s="124"/>
      <c r="QK25" s="124"/>
      <c r="QL25" s="124"/>
      <c r="QM25" s="124"/>
      <c r="QN25" s="125"/>
      <c r="QO25" s="123"/>
      <c r="QP25" s="124"/>
      <c r="QQ25" s="124"/>
      <c r="QR25" s="124"/>
      <c r="QS25" s="124"/>
      <c r="QT25" s="124"/>
      <c r="QU25" s="124"/>
      <c r="QV25" s="124"/>
      <c r="QW25" s="124"/>
      <c r="QX25" s="124"/>
      <c r="QY25" s="124"/>
      <c r="QZ25" s="124"/>
      <c r="RA25" s="124"/>
      <c r="RB25" s="124"/>
      <c r="RC25" s="124"/>
      <c r="RD25" s="124"/>
      <c r="RE25" s="124"/>
      <c r="RF25" s="124"/>
      <c r="RG25" s="124"/>
      <c r="RH25" s="124"/>
      <c r="RI25" s="124"/>
      <c r="RJ25" s="124"/>
      <c r="RK25" s="125"/>
      <c r="RL25" s="22"/>
      <c r="RN25" s="197"/>
      <c r="RO25" s="198"/>
      <c r="RP25" s="198"/>
      <c r="RQ25" s="198"/>
      <c r="RR25" s="198"/>
      <c r="RS25" s="198"/>
      <c r="RT25" s="198"/>
      <c r="RU25" s="198"/>
      <c r="RV25" s="198"/>
      <c r="RW25" s="198"/>
      <c r="RX25" s="198"/>
      <c r="RY25" s="198"/>
      <c r="RZ25" s="198"/>
      <c r="SA25" s="198"/>
      <c r="SB25" s="198"/>
      <c r="SC25" s="198"/>
      <c r="SD25" s="198"/>
      <c r="SE25" s="198"/>
      <c r="SF25" s="198"/>
      <c r="SG25" s="198"/>
      <c r="SH25" s="198"/>
      <c r="SI25" s="198"/>
      <c r="SJ25" s="199"/>
      <c r="SK25" s="123"/>
      <c r="SL25" s="124"/>
      <c r="SM25" s="124"/>
      <c r="SN25" s="124"/>
      <c r="SO25" s="124"/>
      <c r="SP25" s="124"/>
      <c r="SQ25" s="124"/>
      <c r="SR25" s="124"/>
      <c r="SS25" s="124"/>
      <c r="ST25" s="124"/>
      <c r="SU25" s="124"/>
      <c r="SV25" s="124"/>
      <c r="SW25" s="124"/>
      <c r="SX25" s="124"/>
      <c r="SY25" s="124"/>
      <c r="SZ25" s="124"/>
      <c r="TA25" s="124"/>
      <c r="TB25" s="124"/>
      <c r="TC25" s="124"/>
      <c r="TD25" s="124"/>
      <c r="TE25" s="124"/>
      <c r="TF25" s="124"/>
      <c r="TG25" s="125"/>
      <c r="TJ25" s="197"/>
      <c r="TK25" s="198"/>
      <c r="TL25" s="198"/>
      <c r="TM25" s="198"/>
      <c r="TN25" s="198"/>
      <c r="TO25" s="198"/>
      <c r="TP25" s="198"/>
      <c r="TQ25" s="198"/>
      <c r="TR25" s="198"/>
      <c r="TS25" s="198"/>
      <c r="TT25" s="198"/>
      <c r="TU25" s="198"/>
      <c r="TV25" s="198"/>
      <c r="TW25" s="198"/>
      <c r="TX25" s="198"/>
      <c r="TY25" s="198"/>
      <c r="TZ25" s="198"/>
      <c r="UA25" s="198"/>
      <c r="UB25" s="198"/>
      <c r="UC25" s="198"/>
      <c r="UD25" s="198"/>
      <c r="UE25" s="198"/>
      <c r="UF25" s="199"/>
      <c r="UG25" s="123"/>
      <c r="UH25" s="124"/>
      <c r="UI25" s="124"/>
      <c r="UJ25" s="124"/>
      <c r="UK25" s="124"/>
      <c r="UL25" s="124"/>
      <c r="UM25" s="124"/>
      <c r="UN25" s="124"/>
      <c r="UO25" s="124"/>
      <c r="UP25" s="124"/>
      <c r="UQ25" s="124"/>
      <c r="UR25" s="124"/>
      <c r="US25" s="124"/>
      <c r="UT25" s="124"/>
      <c r="UU25" s="124"/>
      <c r="UV25" s="124"/>
      <c r="UW25" s="124"/>
      <c r="UX25" s="124"/>
      <c r="UY25" s="124"/>
      <c r="UZ25" s="124"/>
      <c r="VA25" s="124"/>
      <c r="VB25" s="124"/>
      <c r="VC25" s="125"/>
      <c r="VD25"/>
      <c r="VF25" s="123"/>
      <c r="VG25" s="124"/>
      <c r="VH25" s="124"/>
      <c r="VI25" s="124"/>
      <c r="VJ25" s="124"/>
      <c r="VK25" s="124"/>
      <c r="VL25" s="124"/>
      <c r="VM25" s="124"/>
      <c r="VN25" s="124"/>
      <c r="VO25" s="124"/>
      <c r="VP25" s="124"/>
      <c r="VQ25" s="124"/>
      <c r="VR25" s="124"/>
      <c r="VS25" s="124"/>
      <c r="VT25" s="124"/>
      <c r="VU25" s="124"/>
      <c r="VV25" s="124"/>
      <c r="VW25" s="124"/>
      <c r="VX25" s="124"/>
      <c r="VY25" s="124"/>
      <c r="VZ25" s="124"/>
      <c r="WA25" s="124"/>
      <c r="WB25" s="125"/>
      <c r="WC25" s="164"/>
      <c r="WD25" s="165"/>
      <c r="WE25" s="165"/>
      <c r="WF25" s="165"/>
      <c r="WG25" s="165"/>
      <c r="WH25" s="165"/>
      <c r="WI25" s="165"/>
      <c r="WJ25" s="165"/>
      <c r="WK25" s="165"/>
      <c r="WL25" s="165"/>
      <c r="WM25" s="165"/>
      <c r="WN25" s="165"/>
      <c r="WO25" s="165"/>
      <c r="WP25" s="165"/>
      <c r="WQ25" s="165"/>
      <c r="WR25" s="165"/>
      <c r="WS25" s="165"/>
      <c r="WT25" s="165"/>
      <c r="WU25" s="165"/>
      <c r="WV25" s="165"/>
      <c r="WW25" s="165"/>
      <c r="WX25" s="165"/>
      <c r="WY25" s="166"/>
    </row>
    <row r="26" spans="2:623" ht="24.75" customHeight="1" x14ac:dyDescent="0.4">
      <c r="B26" s="123"/>
      <c r="C26" s="124"/>
      <c r="D26" s="124"/>
      <c r="E26" s="124"/>
      <c r="F26" s="124"/>
      <c r="G26" s="124"/>
      <c r="H26" s="124"/>
      <c r="I26" s="124"/>
      <c r="J26" s="124"/>
      <c r="K26" s="124"/>
      <c r="L26" s="124"/>
      <c r="M26" s="124"/>
      <c r="N26" s="124"/>
      <c r="O26" s="124"/>
      <c r="P26" s="124"/>
      <c r="Q26" s="124"/>
      <c r="R26" s="124"/>
      <c r="S26" s="124"/>
      <c r="T26" s="124"/>
      <c r="U26" s="124"/>
      <c r="V26" s="124"/>
      <c r="W26" s="124"/>
      <c r="X26" s="125"/>
      <c r="Y26" s="123"/>
      <c r="Z26" s="124"/>
      <c r="AA26" s="124"/>
      <c r="AB26" s="124"/>
      <c r="AC26" s="124"/>
      <c r="AD26" s="124"/>
      <c r="AE26" s="124"/>
      <c r="AF26" s="124"/>
      <c r="AG26" s="124"/>
      <c r="AH26" s="124"/>
      <c r="AI26" s="124"/>
      <c r="AJ26" s="124"/>
      <c r="AK26" s="124"/>
      <c r="AL26" s="124"/>
      <c r="AM26" s="124"/>
      <c r="AN26" s="124"/>
      <c r="AO26" s="124"/>
      <c r="AP26" s="124"/>
      <c r="AQ26" s="124"/>
      <c r="AR26" s="124"/>
      <c r="AS26" s="124"/>
      <c r="AT26" s="124"/>
      <c r="AU26" s="125"/>
      <c r="AV26" s="22"/>
      <c r="AX26" s="197"/>
      <c r="AY26" s="198"/>
      <c r="AZ26" s="198"/>
      <c r="BA26" s="198"/>
      <c r="BB26" s="198"/>
      <c r="BC26" s="198"/>
      <c r="BD26" s="198"/>
      <c r="BE26" s="198"/>
      <c r="BF26" s="198"/>
      <c r="BG26" s="198"/>
      <c r="BH26" s="198"/>
      <c r="BI26" s="198"/>
      <c r="BJ26" s="198"/>
      <c r="BK26" s="198"/>
      <c r="BL26" s="198"/>
      <c r="BM26" s="198"/>
      <c r="BN26" s="198"/>
      <c r="BO26" s="198"/>
      <c r="BP26" s="198"/>
      <c r="BQ26" s="198"/>
      <c r="BR26" s="198"/>
      <c r="BS26" s="198"/>
      <c r="BT26" s="199"/>
      <c r="BU26" s="123"/>
      <c r="BV26" s="124"/>
      <c r="BW26" s="124"/>
      <c r="BX26" s="124"/>
      <c r="BY26" s="124"/>
      <c r="BZ26" s="124"/>
      <c r="CA26" s="124"/>
      <c r="CB26" s="124"/>
      <c r="CC26" s="124"/>
      <c r="CD26" s="124"/>
      <c r="CE26" s="124"/>
      <c r="CF26" s="124"/>
      <c r="CG26" s="124"/>
      <c r="CH26" s="124"/>
      <c r="CI26" s="124"/>
      <c r="CJ26" s="124"/>
      <c r="CK26" s="124"/>
      <c r="CL26" s="124"/>
      <c r="CM26" s="124"/>
      <c r="CN26" s="124"/>
      <c r="CO26" s="124"/>
      <c r="CP26" s="124"/>
      <c r="CQ26" s="125"/>
      <c r="CR26" s="22"/>
      <c r="CT26" s="197"/>
      <c r="CU26" s="198"/>
      <c r="CV26" s="198"/>
      <c r="CW26" s="198"/>
      <c r="CX26" s="198"/>
      <c r="CY26" s="198"/>
      <c r="CZ26" s="198"/>
      <c r="DA26" s="198"/>
      <c r="DB26" s="198"/>
      <c r="DC26" s="198"/>
      <c r="DD26" s="198"/>
      <c r="DE26" s="198"/>
      <c r="DF26" s="198"/>
      <c r="DG26" s="198"/>
      <c r="DH26" s="198"/>
      <c r="DI26" s="198"/>
      <c r="DJ26" s="198"/>
      <c r="DK26" s="198"/>
      <c r="DL26" s="198"/>
      <c r="DM26" s="198"/>
      <c r="DN26" s="198"/>
      <c r="DO26" s="198"/>
      <c r="DP26" s="199"/>
      <c r="DQ26" s="123"/>
      <c r="DR26" s="124"/>
      <c r="DS26" s="124"/>
      <c r="DT26" s="124"/>
      <c r="DU26" s="124"/>
      <c r="DV26" s="124"/>
      <c r="DW26" s="124"/>
      <c r="DX26" s="124"/>
      <c r="DY26" s="124"/>
      <c r="DZ26" s="124"/>
      <c r="EA26" s="124"/>
      <c r="EB26" s="124"/>
      <c r="EC26" s="124"/>
      <c r="ED26" s="124"/>
      <c r="EE26" s="124"/>
      <c r="EF26" s="124"/>
      <c r="EG26" s="124"/>
      <c r="EH26" s="124"/>
      <c r="EI26" s="124"/>
      <c r="EJ26" s="124"/>
      <c r="EK26" s="124"/>
      <c r="EL26" s="124"/>
      <c r="EM26" s="125"/>
      <c r="EP26" s="197"/>
      <c r="EQ26" s="198"/>
      <c r="ER26" s="198"/>
      <c r="ES26" s="198"/>
      <c r="ET26" s="198"/>
      <c r="EU26" s="198"/>
      <c r="EV26" s="198"/>
      <c r="EW26" s="198"/>
      <c r="EX26" s="198"/>
      <c r="EY26" s="198"/>
      <c r="EZ26" s="198"/>
      <c r="FA26" s="198"/>
      <c r="FB26" s="198"/>
      <c r="FC26" s="198"/>
      <c r="FD26" s="198"/>
      <c r="FE26" s="198"/>
      <c r="FF26" s="198"/>
      <c r="FG26" s="198"/>
      <c r="FH26" s="198"/>
      <c r="FI26" s="198"/>
      <c r="FJ26" s="198"/>
      <c r="FK26" s="198"/>
      <c r="FL26" s="199"/>
      <c r="FM26" s="123"/>
      <c r="FN26" s="124"/>
      <c r="FO26" s="124"/>
      <c r="FP26" s="124"/>
      <c r="FQ26" s="124"/>
      <c r="FR26" s="124"/>
      <c r="FS26" s="124"/>
      <c r="FT26" s="124"/>
      <c r="FU26" s="124"/>
      <c r="FV26" s="124"/>
      <c r="FW26" s="124"/>
      <c r="FX26" s="124"/>
      <c r="FY26" s="124"/>
      <c r="FZ26" s="124"/>
      <c r="GA26" s="124"/>
      <c r="GB26" s="124"/>
      <c r="GC26" s="124"/>
      <c r="GD26" s="124"/>
      <c r="GE26" s="124"/>
      <c r="GF26" s="124"/>
      <c r="GG26" s="124"/>
      <c r="GH26" s="124"/>
      <c r="GI26" s="125"/>
      <c r="GL26" s="123"/>
      <c r="GM26" s="124"/>
      <c r="GN26" s="124"/>
      <c r="GO26" s="124"/>
      <c r="GP26" s="124"/>
      <c r="GQ26" s="124"/>
      <c r="GR26" s="124"/>
      <c r="GS26" s="124"/>
      <c r="GT26" s="124"/>
      <c r="GU26" s="124"/>
      <c r="GV26" s="124"/>
      <c r="GW26" s="124"/>
      <c r="GX26" s="124"/>
      <c r="GY26" s="124"/>
      <c r="GZ26" s="124"/>
      <c r="HA26" s="124"/>
      <c r="HB26" s="124"/>
      <c r="HC26" s="124"/>
      <c r="HD26" s="124"/>
      <c r="HE26" s="124"/>
      <c r="HF26" s="124"/>
      <c r="HG26" s="124"/>
      <c r="HH26" s="125"/>
      <c r="HI26" s="123"/>
      <c r="HJ26" s="124"/>
      <c r="HK26" s="124"/>
      <c r="HL26" s="124"/>
      <c r="HM26" s="124"/>
      <c r="HN26" s="124"/>
      <c r="HO26" s="124"/>
      <c r="HP26" s="124"/>
      <c r="HQ26" s="124"/>
      <c r="HR26" s="124"/>
      <c r="HS26" s="124"/>
      <c r="HT26" s="124"/>
      <c r="HU26" s="124"/>
      <c r="HV26" s="124"/>
      <c r="HW26" s="124"/>
      <c r="HX26" s="124"/>
      <c r="HY26" s="124"/>
      <c r="HZ26" s="124"/>
      <c r="IA26" s="124"/>
      <c r="IB26" s="124"/>
      <c r="IC26" s="124"/>
      <c r="ID26" s="124"/>
      <c r="IE26" s="125"/>
      <c r="IH26" s="123"/>
      <c r="II26" s="124"/>
      <c r="IJ26" s="124"/>
      <c r="IK26" s="124"/>
      <c r="IL26" s="124"/>
      <c r="IM26" s="124"/>
      <c r="IN26" s="124"/>
      <c r="IO26" s="124"/>
      <c r="IP26" s="124"/>
      <c r="IQ26" s="124"/>
      <c r="IR26" s="124"/>
      <c r="IS26" s="124"/>
      <c r="IT26" s="124"/>
      <c r="IU26" s="124"/>
      <c r="IV26" s="124"/>
      <c r="IW26" s="124"/>
      <c r="IX26" s="124"/>
      <c r="IY26" s="124"/>
      <c r="IZ26" s="124"/>
      <c r="JA26" s="124"/>
      <c r="JB26" s="124"/>
      <c r="JC26" s="124"/>
      <c r="JD26" s="125"/>
      <c r="JE26" s="123"/>
      <c r="JF26" s="124"/>
      <c r="JG26" s="124"/>
      <c r="JH26" s="124"/>
      <c r="JI26" s="124"/>
      <c r="JJ26" s="124"/>
      <c r="JK26" s="124"/>
      <c r="JL26" s="124"/>
      <c r="JM26" s="124"/>
      <c r="JN26" s="124"/>
      <c r="JO26" s="124"/>
      <c r="JP26" s="124"/>
      <c r="JQ26" s="124"/>
      <c r="JR26" s="124"/>
      <c r="JS26" s="124"/>
      <c r="JT26" s="124"/>
      <c r="JU26" s="124"/>
      <c r="JV26" s="124"/>
      <c r="JW26" s="124"/>
      <c r="JX26" s="124"/>
      <c r="JY26" s="124"/>
      <c r="JZ26" s="124"/>
      <c r="KA26" s="125"/>
      <c r="KD26" s="123"/>
      <c r="KE26" s="124"/>
      <c r="KF26" s="124"/>
      <c r="KG26" s="124"/>
      <c r="KH26" s="124"/>
      <c r="KI26" s="124"/>
      <c r="KJ26" s="124"/>
      <c r="KK26" s="124"/>
      <c r="KL26" s="124"/>
      <c r="KM26" s="124"/>
      <c r="KN26" s="124"/>
      <c r="KO26" s="124"/>
      <c r="KP26" s="124"/>
      <c r="KQ26" s="124"/>
      <c r="KR26" s="124"/>
      <c r="KS26" s="124"/>
      <c r="KT26" s="124"/>
      <c r="KU26" s="124"/>
      <c r="KV26" s="124"/>
      <c r="KW26" s="124"/>
      <c r="KX26" s="124"/>
      <c r="KY26" s="124"/>
      <c r="KZ26" s="125"/>
      <c r="LA26" s="123"/>
      <c r="LB26" s="124"/>
      <c r="LC26" s="124"/>
      <c r="LD26" s="124"/>
      <c r="LE26" s="124"/>
      <c r="LF26" s="124"/>
      <c r="LG26" s="124"/>
      <c r="LH26" s="124"/>
      <c r="LI26" s="124"/>
      <c r="LJ26" s="124"/>
      <c r="LK26" s="124"/>
      <c r="LL26" s="124"/>
      <c r="LM26" s="124"/>
      <c r="LN26" s="124"/>
      <c r="LO26" s="124"/>
      <c r="LP26" s="124"/>
      <c r="LQ26" s="124"/>
      <c r="LR26" s="124"/>
      <c r="LS26" s="124"/>
      <c r="LT26" s="124"/>
      <c r="LU26" s="124"/>
      <c r="LV26" s="124"/>
      <c r="LW26" s="125"/>
      <c r="LZ26" s="123"/>
      <c r="MA26" s="124"/>
      <c r="MB26" s="124"/>
      <c r="MC26" s="124"/>
      <c r="MD26" s="124"/>
      <c r="ME26" s="124"/>
      <c r="MF26" s="124"/>
      <c r="MG26" s="124"/>
      <c r="MH26" s="124"/>
      <c r="MI26" s="124"/>
      <c r="MJ26" s="124"/>
      <c r="MK26" s="124"/>
      <c r="ML26" s="124"/>
      <c r="MM26" s="124"/>
      <c r="MN26" s="124"/>
      <c r="MO26" s="124"/>
      <c r="MP26" s="124"/>
      <c r="MQ26" s="124"/>
      <c r="MR26" s="124"/>
      <c r="MS26" s="124"/>
      <c r="MT26" s="124"/>
      <c r="MU26" s="124"/>
      <c r="MV26" s="125"/>
      <c r="MW26" s="123"/>
      <c r="MX26" s="124"/>
      <c r="MY26" s="124"/>
      <c r="MZ26" s="124"/>
      <c r="NA26" s="124"/>
      <c r="NB26" s="124"/>
      <c r="NC26" s="124"/>
      <c r="ND26" s="124"/>
      <c r="NE26" s="124"/>
      <c r="NF26" s="124"/>
      <c r="NG26" s="124"/>
      <c r="NH26" s="124"/>
      <c r="NI26" s="124"/>
      <c r="NJ26" s="124"/>
      <c r="NK26" s="124"/>
      <c r="NL26" s="124"/>
      <c r="NM26" s="124"/>
      <c r="NN26" s="124"/>
      <c r="NO26" s="124"/>
      <c r="NP26" s="124"/>
      <c r="NQ26" s="124"/>
      <c r="NR26" s="124"/>
      <c r="NS26" s="125"/>
      <c r="NV26" s="123"/>
      <c r="NW26" s="124"/>
      <c r="NX26" s="124"/>
      <c r="NY26" s="124"/>
      <c r="NZ26" s="124"/>
      <c r="OA26" s="124"/>
      <c r="OB26" s="124"/>
      <c r="OC26" s="124"/>
      <c r="OD26" s="124"/>
      <c r="OE26" s="124"/>
      <c r="OF26" s="124"/>
      <c r="OG26" s="124"/>
      <c r="OH26" s="124"/>
      <c r="OI26" s="124"/>
      <c r="OJ26" s="124"/>
      <c r="OK26" s="124"/>
      <c r="OL26" s="124"/>
      <c r="OM26" s="124"/>
      <c r="ON26" s="124"/>
      <c r="OO26" s="124"/>
      <c r="OP26" s="124"/>
      <c r="OQ26" s="124"/>
      <c r="OR26" s="125"/>
      <c r="OS26" s="123"/>
      <c r="OT26" s="124"/>
      <c r="OU26" s="124"/>
      <c r="OV26" s="124"/>
      <c r="OW26" s="124"/>
      <c r="OX26" s="124"/>
      <c r="OY26" s="124"/>
      <c r="OZ26" s="124"/>
      <c r="PA26" s="124"/>
      <c r="PB26" s="124"/>
      <c r="PC26" s="124"/>
      <c r="PD26" s="124"/>
      <c r="PE26" s="124"/>
      <c r="PF26" s="124"/>
      <c r="PG26" s="124"/>
      <c r="PH26" s="124"/>
      <c r="PI26" s="124"/>
      <c r="PJ26" s="124"/>
      <c r="PK26" s="124"/>
      <c r="PL26" s="124"/>
      <c r="PM26" s="124"/>
      <c r="PN26" s="124"/>
      <c r="PO26" s="125"/>
      <c r="PR26" s="123"/>
      <c r="PS26" s="124"/>
      <c r="PT26" s="124"/>
      <c r="PU26" s="124"/>
      <c r="PV26" s="124"/>
      <c r="PW26" s="124"/>
      <c r="PX26" s="124"/>
      <c r="PY26" s="124"/>
      <c r="PZ26" s="124"/>
      <c r="QA26" s="124"/>
      <c r="QB26" s="124"/>
      <c r="QC26" s="124"/>
      <c r="QD26" s="124"/>
      <c r="QE26" s="124"/>
      <c r="QF26" s="124"/>
      <c r="QG26" s="124"/>
      <c r="QH26" s="124"/>
      <c r="QI26" s="124"/>
      <c r="QJ26" s="124"/>
      <c r="QK26" s="124"/>
      <c r="QL26" s="124"/>
      <c r="QM26" s="124"/>
      <c r="QN26" s="125"/>
      <c r="QO26" s="123"/>
      <c r="QP26" s="124"/>
      <c r="QQ26" s="124"/>
      <c r="QR26" s="124"/>
      <c r="QS26" s="124"/>
      <c r="QT26" s="124"/>
      <c r="QU26" s="124"/>
      <c r="QV26" s="124"/>
      <c r="QW26" s="124"/>
      <c r="QX26" s="124"/>
      <c r="QY26" s="124"/>
      <c r="QZ26" s="124"/>
      <c r="RA26" s="124"/>
      <c r="RB26" s="124"/>
      <c r="RC26" s="124"/>
      <c r="RD26" s="124"/>
      <c r="RE26" s="124"/>
      <c r="RF26" s="124"/>
      <c r="RG26" s="124"/>
      <c r="RH26" s="124"/>
      <c r="RI26" s="124"/>
      <c r="RJ26" s="124"/>
      <c r="RK26" s="125"/>
      <c r="RL26" s="22"/>
      <c r="RN26" s="197"/>
      <c r="RO26" s="198"/>
      <c r="RP26" s="198"/>
      <c r="RQ26" s="198"/>
      <c r="RR26" s="198"/>
      <c r="RS26" s="198"/>
      <c r="RT26" s="198"/>
      <c r="RU26" s="198"/>
      <c r="RV26" s="198"/>
      <c r="RW26" s="198"/>
      <c r="RX26" s="198"/>
      <c r="RY26" s="198"/>
      <c r="RZ26" s="198"/>
      <c r="SA26" s="198"/>
      <c r="SB26" s="198"/>
      <c r="SC26" s="198"/>
      <c r="SD26" s="198"/>
      <c r="SE26" s="198"/>
      <c r="SF26" s="198"/>
      <c r="SG26" s="198"/>
      <c r="SH26" s="198"/>
      <c r="SI26" s="198"/>
      <c r="SJ26" s="199"/>
      <c r="SK26" s="123"/>
      <c r="SL26" s="124"/>
      <c r="SM26" s="124"/>
      <c r="SN26" s="124"/>
      <c r="SO26" s="124"/>
      <c r="SP26" s="124"/>
      <c r="SQ26" s="124"/>
      <c r="SR26" s="124"/>
      <c r="SS26" s="124"/>
      <c r="ST26" s="124"/>
      <c r="SU26" s="124"/>
      <c r="SV26" s="124"/>
      <c r="SW26" s="124"/>
      <c r="SX26" s="124"/>
      <c r="SY26" s="124"/>
      <c r="SZ26" s="124"/>
      <c r="TA26" s="124"/>
      <c r="TB26" s="124"/>
      <c r="TC26" s="124"/>
      <c r="TD26" s="124"/>
      <c r="TE26" s="124"/>
      <c r="TF26" s="124"/>
      <c r="TG26" s="125"/>
      <c r="TJ26" s="197"/>
      <c r="TK26" s="198"/>
      <c r="TL26" s="198"/>
      <c r="TM26" s="198"/>
      <c r="TN26" s="198"/>
      <c r="TO26" s="198"/>
      <c r="TP26" s="198"/>
      <c r="TQ26" s="198"/>
      <c r="TR26" s="198"/>
      <c r="TS26" s="198"/>
      <c r="TT26" s="198"/>
      <c r="TU26" s="198"/>
      <c r="TV26" s="198"/>
      <c r="TW26" s="198"/>
      <c r="TX26" s="198"/>
      <c r="TY26" s="198"/>
      <c r="TZ26" s="198"/>
      <c r="UA26" s="198"/>
      <c r="UB26" s="198"/>
      <c r="UC26" s="198"/>
      <c r="UD26" s="198"/>
      <c r="UE26" s="198"/>
      <c r="UF26" s="199"/>
      <c r="UG26" s="123"/>
      <c r="UH26" s="124"/>
      <c r="UI26" s="124"/>
      <c r="UJ26" s="124"/>
      <c r="UK26" s="124"/>
      <c r="UL26" s="124"/>
      <c r="UM26" s="124"/>
      <c r="UN26" s="124"/>
      <c r="UO26" s="124"/>
      <c r="UP26" s="124"/>
      <c r="UQ26" s="124"/>
      <c r="UR26" s="124"/>
      <c r="US26" s="124"/>
      <c r="UT26" s="124"/>
      <c r="UU26" s="124"/>
      <c r="UV26" s="124"/>
      <c r="UW26" s="124"/>
      <c r="UX26" s="124"/>
      <c r="UY26" s="124"/>
      <c r="UZ26" s="124"/>
      <c r="VA26" s="124"/>
      <c r="VB26" s="124"/>
      <c r="VC26" s="125"/>
      <c r="VD26"/>
      <c r="VF26" s="123"/>
      <c r="VG26" s="124"/>
      <c r="VH26" s="124"/>
      <c r="VI26" s="124"/>
      <c r="VJ26" s="124"/>
      <c r="VK26" s="124"/>
      <c r="VL26" s="124"/>
      <c r="VM26" s="124"/>
      <c r="VN26" s="124"/>
      <c r="VO26" s="124"/>
      <c r="VP26" s="124"/>
      <c r="VQ26" s="124"/>
      <c r="VR26" s="124"/>
      <c r="VS26" s="124"/>
      <c r="VT26" s="124"/>
      <c r="VU26" s="124"/>
      <c r="VV26" s="124"/>
      <c r="VW26" s="124"/>
      <c r="VX26" s="124"/>
      <c r="VY26" s="124"/>
      <c r="VZ26" s="124"/>
      <c r="WA26" s="124"/>
      <c r="WB26" s="125"/>
      <c r="WC26" s="164"/>
      <c r="WD26" s="165"/>
      <c r="WE26" s="165"/>
      <c r="WF26" s="165"/>
      <c r="WG26" s="165"/>
      <c r="WH26" s="165"/>
      <c r="WI26" s="165"/>
      <c r="WJ26" s="165"/>
      <c r="WK26" s="165"/>
      <c r="WL26" s="165"/>
      <c r="WM26" s="165"/>
      <c r="WN26" s="165"/>
      <c r="WO26" s="165"/>
      <c r="WP26" s="165"/>
      <c r="WQ26" s="165"/>
      <c r="WR26" s="165"/>
      <c r="WS26" s="165"/>
      <c r="WT26" s="165"/>
      <c r="WU26" s="165"/>
      <c r="WV26" s="165"/>
      <c r="WW26" s="165"/>
      <c r="WX26" s="165"/>
      <c r="WY26" s="166"/>
    </row>
    <row r="27" spans="2:623" ht="24.75" customHeight="1" x14ac:dyDescent="0.4">
      <c r="B27" s="123"/>
      <c r="C27" s="124"/>
      <c r="D27" s="124"/>
      <c r="E27" s="124"/>
      <c r="F27" s="124"/>
      <c r="G27" s="124"/>
      <c r="H27" s="124"/>
      <c r="I27" s="124"/>
      <c r="J27" s="124"/>
      <c r="K27" s="124"/>
      <c r="L27" s="124"/>
      <c r="M27" s="124"/>
      <c r="N27" s="124"/>
      <c r="O27" s="124"/>
      <c r="P27" s="124"/>
      <c r="Q27" s="124"/>
      <c r="R27" s="124"/>
      <c r="S27" s="124"/>
      <c r="T27" s="124"/>
      <c r="U27" s="124"/>
      <c r="V27" s="124"/>
      <c r="W27" s="124"/>
      <c r="X27" s="125"/>
      <c r="Y27" s="123"/>
      <c r="Z27" s="124"/>
      <c r="AA27" s="124"/>
      <c r="AB27" s="124"/>
      <c r="AC27" s="124"/>
      <c r="AD27" s="124"/>
      <c r="AE27" s="124"/>
      <c r="AF27" s="124"/>
      <c r="AG27" s="124"/>
      <c r="AH27" s="124"/>
      <c r="AI27" s="124"/>
      <c r="AJ27" s="124"/>
      <c r="AK27" s="124"/>
      <c r="AL27" s="124"/>
      <c r="AM27" s="124"/>
      <c r="AN27" s="124"/>
      <c r="AO27" s="124"/>
      <c r="AP27" s="124"/>
      <c r="AQ27" s="124"/>
      <c r="AR27" s="124"/>
      <c r="AS27" s="124"/>
      <c r="AT27" s="124"/>
      <c r="AU27" s="125"/>
      <c r="AV27" s="22"/>
      <c r="AX27" s="197"/>
      <c r="AY27" s="198"/>
      <c r="AZ27" s="198"/>
      <c r="BA27" s="198"/>
      <c r="BB27" s="198"/>
      <c r="BC27" s="198"/>
      <c r="BD27" s="198"/>
      <c r="BE27" s="198"/>
      <c r="BF27" s="198"/>
      <c r="BG27" s="198"/>
      <c r="BH27" s="198"/>
      <c r="BI27" s="198"/>
      <c r="BJ27" s="198"/>
      <c r="BK27" s="198"/>
      <c r="BL27" s="198"/>
      <c r="BM27" s="198"/>
      <c r="BN27" s="198"/>
      <c r="BO27" s="198"/>
      <c r="BP27" s="198"/>
      <c r="BQ27" s="198"/>
      <c r="BR27" s="198"/>
      <c r="BS27" s="198"/>
      <c r="BT27" s="199"/>
      <c r="BU27" s="123"/>
      <c r="BV27" s="124"/>
      <c r="BW27" s="124"/>
      <c r="BX27" s="124"/>
      <c r="BY27" s="124"/>
      <c r="BZ27" s="124"/>
      <c r="CA27" s="124"/>
      <c r="CB27" s="124"/>
      <c r="CC27" s="124"/>
      <c r="CD27" s="124"/>
      <c r="CE27" s="124"/>
      <c r="CF27" s="124"/>
      <c r="CG27" s="124"/>
      <c r="CH27" s="124"/>
      <c r="CI27" s="124"/>
      <c r="CJ27" s="124"/>
      <c r="CK27" s="124"/>
      <c r="CL27" s="124"/>
      <c r="CM27" s="124"/>
      <c r="CN27" s="124"/>
      <c r="CO27" s="124"/>
      <c r="CP27" s="124"/>
      <c r="CQ27" s="125"/>
      <c r="CR27" s="22"/>
      <c r="CT27" s="197"/>
      <c r="CU27" s="198"/>
      <c r="CV27" s="198"/>
      <c r="CW27" s="198"/>
      <c r="CX27" s="198"/>
      <c r="CY27" s="198"/>
      <c r="CZ27" s="198"/>
      <c r="DA27" s="198"/>
      <c r="DB27" s="198"/>
      <c r="DC27" s="198"/>
      <c r="DD27" s="198"/>
      <c r="DE27" s="198"/>
      <c r="DF27" s="198"/>
      <c r="DG27" s="198"/>
      <c r="DH27" s="198"/>
      <c r="DI27" s="198"/>
      <c r="DJ27" s="198"/>
      <c r="DK27" s="198"/>
      <c r="DL27" s="198"/>
      <c r="DM27" s="198"/>
      <c r="DN27" s="198"/>
      <c r="DO27" s="198"/>
      <c r="DP27" s="199"/>
      <c r="DQ27" s="123"/>
      <c r="DR27" s="124"/>
      <c r="DS27" s="124"/>
      <c r="DT27" s="124"/>
      <c r="DU27" s="124"/>
      <c r="DV27" s="124"/>
      <c r="DW27" s="124"/>
      <c r="DX27" s="124"/>
      <c r="DY27" s="124"/>
      <c r="DZ27" s="124"/>
      <c r="EA27" s="124"/>
      <c r="EB27" s="124"/>
      <c r="EC27" s="124"/>
      <c r="ED27" s="124"/>
      <c r="EE27" s="124"/>
      <c r="EF27" s="124"/>
      <c r="EG27" s="124"/>
      <c r="EH27" s="124"/>
      <c r="EI27" s="124"/>
      <c r="EJ27" s="124"/>
      <c r="EK27" s="124"/>
      <c r="EL27" s="124"/>
      <c r="EM27" s="125"/>
      <c r="EP27" s="197"/>
      <c r="EQ27" s="198"/>
      <c r="ER27" s="198"/>
      <c r="ES27" s="198"/>
      <c r="ET27" s="198"/>
      <c r="EU27" s="198"/>
      <c r="EV27" s="198"/>
      <c r="EW27" s="198"/>
      <c r="EX27" s="198"/>
      <c r="EY27" s="198"/>
      <c r="EZ27" s="198"/>
      <c r="FA27" s="198"/>
      <c r="FB27" s="198"/>
      <c r="FC27" s="198"/>
      <c r="FD27" s="198"/>
      <c r="FE27" s="198"/>
      <c r="FF27" s="198"/>
      <c r="FG27" s="198"/>
      <c r="FH27" s="198"/>
      <c r="FI27" s="198"/>
      <c r="FJ27" s="198"/>
      <c r="FK27" s="198"/>
      <c r="FL27" s="199"/>
      <c r="FM27" s="123"/>
      <c r="FN27" s="124"/>
      <c r="FO27" s="124"/>
      <c r="FP27" s="124"/>
      <c r="FQ27" s="124"/>
      <c r="FR27" s="124"/>
      <c r="FS27" s="124"/>
      <c r="FT27" s="124"/>
      <c r="FU27" s="124"/>
      <c r="FV27" s="124"/>
      <c r="FW27" s="124"/>
      <c r="FX27" s="124"/>
      <c r="FY27" s="124"/>
      <c r="FZ27" s="124"/>
      <c r="GA27" s="124"/>
      <c r="GB27" s="124"/>
      <c r="GC27" s="124"/>
      <c r="GD27" s="124"/>
      <c r="GE27" s="124"/>
      <c r="GF27" s="124"/>
      <c r="GG27" s="124"/>
      <c r="GH27" s="124"/>
      <c r="GI27" s="125"/>
      <c r="GL27" s="123"/>
      <c r="GM27" s="124"/>
      <c r="GN27" s="124"/>
      <c r="GO27" s="124"/>
      <c r="GP27" s="124"/>
      <c r="GQ27" s="124"/>
      <c r="GR27" s="124"/>
      <c r="GS27" s="124"/>
      <c r="GT27" s="124"/>
      <c r="GU27" s="124"/>
      <c r="GV27" s="124"/>
      <c r="GW27" s="124"/>
      <c r="GX27" s="124"/>
      <c r="GY27" s="124"/>
      <c r="GZ27" s="124"/>
      <c r="HA27" s="124"/>
      <c r="HB27" s="124"/>
      <c r="HC27" s="124"/>
      <c r="HD27" s="124"/>
      <c r="HE27" s="124"/>
      <c r="HF27" s="124"/>
      <c r="HG27" s="124"/>
      <c r="HH27" s="125"/>
      <c r="HI27" s="123"/>
      <c r="HJ27" s="124"/>
      <c r="HK27" s="124"/>
      <c r="HL27" s="124"/>
      <c r="HM27" s="124"/>
      <c r="HN27" s="124"/>
      <c r="HO27" s="124"/>
      <c r="HP27" s="124"/>
      <c r="HQ27" s="124"/>
      <c r="HR27" s="124"/>
      <c r="HS27" s="124"/>
      <c r="HT27" s="124"/>
      <c r="HU27" s="124"/>
      <c r="HV27" s="124"/>
      <c r="HW27" s="124"/>
      <c r="HX27" s="124"/>
      <c r="HY27" s="124"/>
      <c r="HZ27" s="124"/>
      <c r="IA27" s="124"/>
      <c r="IB27" s="124"/>
      <c r="IC27" s="124"/>
      <c r="ID27" s="124"/>
      <c r="IE27" s="125"/>
      <c r="IH27" s="123"/>
      <c r="II27" s="124"/>
      <c r="IJ27" s="124"/>
      <c r="IK27" s="124"/>
      <c r="IL27" s="124"/>
      <c r="IM27" s="124"/>
      <c r="IN27" s="124"/>
      <c r="IO27" s="124"/>
      <c r="IP27" s="124"/>
      <c r="IQ27" s="124"/>
      <c r="IR27" s="124"/>
      <c r="IS27" s="124"/>
      <c r="IT27" s="124"/>
      <c r="IU27" s="124"/>
      <c r="IV27" s="124"/>
      <c r="IW27" s="124"/>
      <c r="IX27" s="124"/>
      <c r="IY27" s="124"/>
      <c r="IZ27" s="124"/>
      <c r="JA27" s="124"/>
      <c r="JB27" s="124"/>
      <c r="JC27" s="124"/>
      <c r="JD27" s="125"/>
      <c r="JE27" s="123"/>
      <c r="JF27" s="124"/>
      <c r="JG27" s="124"/>
      <c r="JH27" s="124"/>
      <c r="JI27" s="124"/>
      <c r="JJ27" s="124"/>
      <c r="JK27" s="124"/>
      <c r="JL27" s="124"/>
      <c r="JM27" s="124"/>
      <c r="JN27" s="124"/>
      <c r="JO27" s="124"/>
      <c r="JP27" s="124"/>
      <c r="JQ27" s="124"/>
      <c r="JR27" s="124"/>
      <c r="JS27" s="124"/>
      <c r="JT27" s="124"/>
      <c r="JU27" s="124"/>
      <c r="JV27" s="124"/>
      <c r="JW27" s="124"/>
      <c r="JX27" s="124"/>
      <c r="JY27" s="124"/>
      <c r="JZ27" s="124"/>
      <c r="KA27" s="125"/>
      <c r="KD27" s="123"/>
      <c r="KE27" s="124"/>
      <c r="KF27" s="124"/>
      <c r="KG27" s="124"/>
      <c r="KH27" s="124"/>
      <c r="KI27" s="124"/>
      <c r="KJ27" s="124"/>
      <c r="KK27" s="124"/>
      <c r="KL27" s="124"/>
      <c r="KM27" s="124"/>
      <c r="KN27" s="124"/>
      <c r="KO27" s="124"/>
      <c r="KP27" s="124"/>
      <c r="KQ27" s="124"/>
      <c r="KR27" s="124"/>
      <c r="KS27" s="124"/>
      <c r="KT27" s="124"/>
      <c r="KU27" s="124"/>
      <c r="KV27" s="124"/>
      <c r="KW27" s="124"/>
      <c r="KX27" s="124"/>
      <c r="KY27" s="124"/>
      <c r="KZ27" s="125"/>
      <c r="LA27" s="123"/>
      <c r="LB27" s="124"/>
      <c r="LC27" s="124"/>
      <c r="LD27" s="124"/>
      <c r="LE27" s="124"/>
      <c r="LF27" s="124"/>
      <c r="LG27" s="124"/>
      <c r="LH27" s="124"/>
      <c r="LI27" s="124"/>
      <c r="LJ27" s="124"/>
      <c r="LK27" s="124"/>
      <c r="LL27" s="124"/>
      <c r="LM27" s="124"/>
      <c r="LN27" s="124"/>
      <c r="LO27" s="124"/>
      <c r="LP27" s="124"/>
      <c r="LQ27" s="124"/>
      <c r="LR27" s="124"/>
      <c r="LS27" s="124"/>
      <c r="LT27" s="124"/>
      <c r="LU27" s="124"/>
      <c r="LV27" s="124"/>
      <c r="LW27" s="125"/>
      <c r="LZ27" s="123"/>
      <c r="MA27" s="124"/>
      <c r="MB27" s="124"/>
      <c r="MC27" s="124"/>
      <c r="MD27" s="124"/>
      <c r="ME27" s="124"/>
      <c r="MF27" s="124"/>
      <c r="MG27" s="124"/>
      <c r="MH27" s="124"/>
      <c r="MI27" s="124"/>
      <c r="MJ27" s="124"/>
      <c r="MK27" s="124"/>
      <c r="ML27" s="124"/>
      <c r="MM27" s="124"/>
      <c r="MN27" s="124"/>
      <c r="MO27" s="124"/>
      <c r="MP27" s="124"/>
      <c r="MQ27" s="124"/>
      <c r="MR27" s="124"/>
      <c r="MS27" s="124"/>
      <c r="MT27" s="124"/>
      <c r="MU27" s="124"/>
      <c r="MV27" s="125"/>
      <c r="MW27" s="123"/>
      <c r="MX27" s="124"/>
      <c r="MY27" s="124"/>
      <c r="MZ27" s="124"/>
      <c r="NA27" s="124"/>
      <c r="NB27" s="124"/>
      <c r="NC27" s="124"/>
      <c r="ND27" s="124"/>
      <c r="NE27" s="124"/>
      <c r="NF27" s="124"/>
      <c r="NG27" s="124"/>
      <c r="NH27" s="124"/>
      <c r="NI27" s="124"/>
      <c r="NJ27" s="124"/>
      <c r="NK27" s="124"/>
      <c r="NL27" s="124"/>
      <c r="NM27" s="124"/>
      <c r="NN27" s="124"/>
      <c r="NO27" s="124"/>
      <c r="NP27" s="124"/>
      <c r="NQ27" s="124"/>
      <c r="NR27" s="124"/>
      <c r="NS27" s="125"/>
      <c r="NV27" s="123"/>
      <c r="NW27" s="124"/>
      <c r="NX27" s="124"/>
      <c r="NY27" s="124"/>
      <c r="NZ27" s="124"/>
      <c r="OA27" s="124"/>
      <c r="OB27" s="124"/>
      <c r="OC27" s="124"/>
      <c r="OD27" s="124"/>
      <c r="OE27" s="124"/>
      <c r="OF27" s="124"/>
      <c r="OG27" s="124"/>
      <c r="OH27" s="124"/>
      <c r="OI27" s="124"/>
      <c r="OJ27" s="124"/>
      <c r="OK27" s="124"/>
      <c r="OL27" s="124"/>
      <c r="OM27" s="124"/>
      <c r="ON27" s="124"/>
      <c r="OO27" s="124"/>
      <c r="OP27" s="124"/>
      <c r="OQ27" s="124"/>
      <c r="OR27" s="125"/>
      <c r="OS27" s="123"/>
      <c r="OT27" s="124"/>
      <c r="OU27" s="124"/>
      <c r="OV27" s="124"/>
      <c r="OW27" s="124"/>
      <c r="OX27" s="124"/>
      <c r="OY27" s="124"/>
      <c r="OZ27" s="124"/>
      <c r="PA27" s="124"/>
      <c r="PB27" s="124"/>
      <c r="PC27" s="124"/>
      <c r="PD27" s="124"/>
      <c r="PE27" s="124"/>
      <c r="PF27" s="124"/>
      <c r="PG27" s="124"/>
      <c r="PH27" s="124"/>
      <c r="PI27" s="124"/>
      <c r="PJ27" s="124"/>
      <c r="PK27" s="124"/>
      <c r="PL27" s="124"/>
      <c r="PM27" s="124"/>
      <c r="PN27" s="124"/>
      <c r="PO27" s="125"/>
      <c r="PR27" s="123"/>
      <c r="PS27" s="124"/>
      <c r="PT27" s="124"/>
      <c r="PU27" s="124"/>
      <c r="PV27" s="124"/>
      <c r="PW27" s="124"/>
      <c r="PX27" s="124"/>
      <c r="PY27" s="124"/>
      <c r="PZ27" s="124"/>
      <c r="QA27" s="124"/>
      <c r="QB27" s="124"/>
      <c r="QC27" s="124"/>
      <c r="QD27" s="124"/>
      <c r="QE27" s="124"/>
      <c r="QF27" s="124"/>
      <c r="QG27" s="124"/>
      <c r="QH27" s="124"/>
      <c r="QI27" s="124"/>
      <c r="QJ27" s="124"/>
      <c r="QK27" s="124"/>
      <c r="QL27" s="124"/>
      <c r="QM27" s="124"/>
      <c r="QN27" s="125"/>
      <c r="QO27" s="123"/>
      <c r="QP27" s="124"/>
      <c r="QQ27" s="124"/>
      <c r="QR27" s="124"/>
      <c r="QS27" s="124"/>
      <c r="QT27" s="124"/>
      <c r="QU27" s="124"/>
      <c r="QV27" s="124"/>
      <c r="QW27" s="124"/>
      <c r="QX27" s="124"/>
      <c r="QY27" s="124"/>
      <c r="QZ27" s="124"/>
      <c r="RA27" s="124"/>
      <c r="RB27" s="124"/>
      <c r="RC27" s="124"/>
      <c r="RD27" s="124"/>
      <c r="RE27" s="124"/>
      <c r="RF27" s="124"/>
      <c r="RG27" s="124"/>
      <c r="RH27" s="124"/>
      <c r="RI27" s="124"/>
      <c r="RJ27" s="124"/>
      <c r="RK27" s="125"/>
      <c r="RL27" s="22"/>
      <c r="RN27" s="197"/>
      <c r="RO27" s="198"/>
      <c r="RP27" s="198"/>
      <c r="RQ27" s="198"/>
      <c r="RR27" s="198"/>
      <c r="RS27" s="198"/>
      <c r="RT27" s="198"/>
      <c r="RU27" s="198"/>
      <c r="RV27" s="198"/>
      <c r="RW27" s="198"/>
      <c r="RX27" s="198"/>
      <c r="RY27" s="198"/>
      <c r="RZ27" s="198"/>
      <c r="SA27" s="198"/>
      <c r="SB27" s="198"/>
      <c r="SC27" s="198"/>
      <c r="SD27" s="198"/>
      <c r="SE27" s="198"/>
      <c r="SF27" s="198"/>
      <c r="SG27" s="198"/>
      <c r="SH27" s="198"/>
      <c r="SI27" s="198"/>
      <c r="SJ27" s="199"/>
      <c r="SK27" s="123"/>
      <c r="SL27" s="124"/>
      <c r="SM27" s="124"/>
      <c r="SN27" s="124"/>
      <c r="SO27" s="124"/>
      <c r="SP27" s="124"/>
      <c r="SQ27" s="124"/>
      <c r="SR27" s="124"/>
      <c r="SS27" s="124"/>
      <c r="ST27" s="124"/>
      <c r="SU27" s="124"/>
      <c r="SV27" s="124"/>
      <c r="SW27" s="124"/>
      <c r="SX27" s="124"/>
      <c r="SY27" s="124"/>
      <c r="SZ27" s="124"/>
      <c r="TA27" s="124"/>
      <c r="TB27" s="124"/>
      <c r="TC27" s="124"/>
      <c r="TD27" s="124"/>
      <c r="TE27" s="124"/>
      <c r="TF27" s="124"/>
      <c r="TG27" s="125"/>
      <c r="TJ27" s="197"/>
      <c r="TK27" s="198"/>
      <c r="TL27" s="198"/>
      <c r="TM27" s="198"/>
      <c r="TN27" s="198"/>
      <c r="TO27" s="198"/>
      <c r="TP27" s="198"/>
      <c r="TQ27" s="198"/>
      <c r="TR27" s="198"/>
      <c r="TS27" s="198"/>
      <c r="TT27" s="198"/>
      <c r="TU27" s="198"/>
      <c r="TV27" s="198"/>
      <c r="TW27" s="198"/>
      <c r="TX27" s="198"/>
      <c r="TY27" s="198"/>
      <c r="TZ27" s="198"/>
      <c r="UA27" s="198"/>
      <c r="UB27" s="198"/>
      <c r="UC27" s="198"/>
      <c r="UD27" s="198"/>
      <c r="UE27" s="198"/>
      <c r="UF27" s="199"/>
      <c r="UG27" s="123"/>
      <c r="UH27" s="124"/>
      <c r="UI27" s="124"/>
      <c r="UJ27" s="124"/>
      <c r="UK27" s="124"/>
      <c r="UL27" s="124"/>
      <c r="UM27" s="124"/>
      <c r="UN27" s="124"/>
      <c r="UO27" s="124"/>
      <c r="UP27" s="124"/>
      <c r="UQ27" s="124"/>
      <c r="UR27" s="124"/>
      <c r="US27" s="124"/>
      <c r="UT27" s="124"/>
      <c r="UU27" s="124"/>
      <c r="UV27" s="124"/>
      <c r="UW27" s="124"/>
      <c r="UX27" s="124"/>
      <c r="UY27" s="124"/>
      <c r="UZ27" s="124"/>
      <c r="VA27" s="124"/>
      <c r="VB27" s="124"/>
      <c r="VC27" s="125"/>
      <c r="VD27"/>
      <c r="VF27" s="123"/>
      <c r="VG27" s="124"/>
      <c r="VH27" s="124"/>
      <c r="VI27" s="124"/>
      <c r="VJ27" s="124"/>
      <c r="VK27" s="124"/>
      <c r="VL27" s="124"/>
      <c r="VM27" s="124"/>
      <c r="VN27" s="124"/>
      <c r="VO27" s="124"/>
      <c r="VP27" s="124"/>
      <c r="VQ27" s="124"/>
      <c r="VR27" s="124"/>
      <c r="VS27" s="124"/>
      <c r="VT27" s="124"/>
      <c r="VU27" s="124"/>
      <c r="VV27" s="124"/>
      <c r="VW27" s="124"/>
      <c r="VX27" s="124"/>
      <c r="VY27" s="124"/>
      <c r="VZ27" s="124"/>
      <c r="WA27" s="124"/>
      <c r="WB27" s="125"/>
      <c r="WC27" s="164"/>
      <c r="WD27" s="165"/>
      <c r="WE27" s="165"/>
      <c r="WF27" s="165"/>
      <c r="WG27" s="165"/>
      <c r="WH27" s="165"/>
      <c r="WI27" s="165"/>
      <c r="WJ27" s="165"/>
      <c r="WK27" s="165"/>
      <c r="WL27" s="165"/>
      <c r="WM27" s="165"/>
      <c r="WN27" s="165"/>
      <c r="WO27" s="165"/>
      <c r="WP27" s="165"/>
      <c r="WQ27" s="165"/>
      <c r="WR27" s="165"/>
      <c r="WS27" s="165"/>
      <c r="WT27" s="165"/>
      <c r="WU27" s="165"/>
      <c r="WV27" s="165"/>
      <c r="WW27" s="165"/>
      <c r="WX27" s="165"/>
      <c r="WY27" s="166"/>
    </row>
    <row r="28" spans="2:623" ht="24.75" customHeight="1" x14ac:dyDescent="0.4">
      <c r="B28" s="126"/>
      <c r="C28" s="127"/>
      <c r="D28" s="127"/>
      <c r="E28" s="127"/>
      <c r="F28" s="127"/>
      <c r="G28" s="127"/>
      <c r="H28" s="127"/>
      <c r="I28" s="127"/>
      <c r="J28" s="127"/>
      <c r="K28" s="127"/>
      <c r="L28" s="127"/>
      <c r="M28" s="127"/>
      <c r="N28" s="127"/>
      <c r="O28" s="127"/>
      <c r="P28" s="127"/>
      <c r="Q28" s="127"/>
      <c r="R28" s="127"/>
      <c r="S28" s="127"/>
      <c r="T28" s="127"/>
      <c r="U28" s="127"/>
      <c r="V28" s="127"/>
      <c r="W28" s="127"/>
      <c r="X28" s="128"/>
      <c r="Y28" s="126"/>
      <c r="Z28" s="127"/>
      <c r="AA28" s="127"/>
      <c r="AB28" s="127"/>
      <c r="AC28" s="127"/>
      <c r="AD28" s="127"/>
      <c r="AE28" s="127"/>
      <c r="AF28" s="127"/>
      <c r="AG28" s="127"/>
      <c r="AH28" s="127"/>
      <c r="AI28" s="127"/>
      <c r="AJ28" s="127"/>
      <c r="AK28" s="127"/>
      <c r="AL28" s="127"/>
      <c r="AM28" s="127"/>
      <c r="AN28" s="127"/>
      <c r="AO28" s="127"/>
      <c r="AP28" s="127"/>
      <c r="AQ28" s="127"/>
      <c r="AR28" s="127"/>
      <c r="AS28" s="127"/>
      <c r="AT28" s="127"/>
      <c r="AU28" s="128"/>
      <c r="AV28" s="22"/>
      <c r="AX28" s="200"/>
      <c r="AY28" s="201"/>
      <c r="AZ28" s="201"/>
      <c r="BA28" s="201"/>
      <c r="BB28" s="201"/>
      <c r="BC28" s="201"/>
      <c r="BD28" s="201"/>
      <c r="BE28" s="201"/>
      <c r="BF28" s="201"/>
      <c r="BG28" s="201"/>
      <c r="BH28" s="201"/>
      <c r="BI28" s="201"/>
      <c r="BJ28" s="201"/>
      <c r="BK28" s="201"/>
      <c r="BL28" s="201"/>
      <c r="BM28" s="201"/>
      <c r="BN28" s="201"/>
      <c r="BO28" s="201"/>
      <c r="BP28" s="201"/>
      <c r="BQ28" s="201"/>
      <c r="BR28" s="201"/>
      <c r="BS28" s="201"/>
      <c r="BT28" s="202"/>
      <c r="BU28" s="126"/>
      <c r="BV28" s="127"/>
      <c r="BW28" s="127"/>
      <c r="BX28" s="127"/>
      <c r="BY28" s="127"/>
      <c r="BZ28" s="127"/>
      <c r="CA28" s="127"/>
      <c r="CB28" s="127"/>
      <c r="CC28" s="127"/>
      <c r="CD28" s="127"/>
      <c r="CE28" s="127"/>
      <c r="CF28" s="127"/>
      <c r="CG28" s="127"/>
      <c r="CH28" s="127"/>
      <c r="CI28" s="127"/>
      <c r="CJ28" s="127"/>
      <c r="CK28" s="127"/>
      <c r="CL28" s="127"/>
      <c r="CM28" s="127"/>
      <c r="CN28" s="127"/>
      <c r="CO28" s="127"/>
      <c r="CP28" s="127"/>
      <c r="CQ28" s="128"/>
      <c r="CR28" s="22"/>
      <c r="CT28" s="200"/>
      <c r="CU28" s="201"/>
      <c r="CV28" s="201"/>
      <c r="CW28" s="201"/>
      <c r="CX28" s="201"/>
      <c r="CY28" s="201"/>
      <c r="CZ28" s="201"/>
      <c r="DA28" s="201"/>
      <c r="DB28" s="201"/>
      <c r="DC28" s="201"/>
      <c r="DD28" s="201"/>
      <c r="DE28" s="201"/>
      <c r="DF28" s="201"/>
      <c r="DG28" s="201"/>
      <c r="DH28" s="201"/>
      <c r="DI28" s="201"/>
      <c r="DJ28" s="201"/>
      <c r="DK28" s="201"/>
      <c r="DL28" s="201"/>
      <c r="DM28" s="201"/>
      <c r="DN28" s="201"/>
      <c r="DO28" s="201"/>
      <c r="DP28" s="202"/>
      <c r="DQ28" s="126"/>
      <c r="DR28" s="127"/>
      <c r="DS28" s="127"/>
      <c r="DT28" s="127"/>
      <c r="DU28" s="127"/>
      <c r="DV28" s="127"/>
      <c r="DW28" s="127"/>
      <c r="DX28" s="127"/>
      <c r="DY28" s="127"/>
      <c r="DZ28" s="127"/>
      <c r="EA28" s="127"/>
      <c r="EB28" s="127"/>
      <c r="EC28" s="127"/>
      <c r="ED28" s="127"/>
      <c r="EE28" s="127"/>
      <c r="EF28" s="127"/>
      <c r="EG28" s="127"/>
      <c r="EH28" s="127"/>
      <c r="EI28" s="127"/>
      <c r="EJ28" s="127"/>
      <c r="EK28" s="127"/>
      <c r="EL28" s="127"/>
      <c r="EM28" s="128"/>
      <c r="EP28" s="200"/>
      <c r="EQ28" s="201"/>
      <c r="ER28" s="201"/>
      <c r="ES28" s="201"/>
      <c r="ET28" s="201"/>
      <c r="EU28" s="201"/>
      <c r="EV28" s="201"/>
      <c r="EW28" s="201"/>
      <c r="EX28" s="201"/>
      <c r="EY28" s="201"/>
      <c r="EZ28" s="201"/>
      <c r="FA28" s="201"/>
      <c r="FB28" s="201"/>
      <c r="FC28" s="201"/>
      <c r="FD28" s="201"/>
      <c r="FE28" s="201"/>
      <c r="FF28" s="201"/>
      <c r="FG28" s="201"/>
      <c r="FH28" s="201"/>
      <c r="FI28" s="201"/>
      <c r="FJ28" s="201"/>
      <c r="FK28" s="201"/>
      <c r="FL28" s="202"/>
      <c r="FM28" s="126"/>
      <c r="FN28" s="127"/>
      <c r="FO28" s="127"/>
      <c r="FP28" s="127"/>
      <c r="FQ28" s="127"/>
      <c r="FR28" s="127"/>
      <c r="FS28" s="127"/>
      <c r="FT28" s="127"/>
      <c r="FU28" s="127"/>
      <c r="FV28" s="127"/>
      <c r="FW28" s="127"/>
      <c r="FX28" s="127"/>
      <c r="FY28" s="127"/>
      <c r="FZ28" s="127"/>
      <c r="GA28" s="127"/>
      <c r="GB28" s="127"/>
      <c r="GC28" s="127"/>
      <c r="GD28" s="127"/>
      <c r="GE28" s="127"/>
      <c r="GF28" s="127"/>
      <c r="GG28" s="127"/>
      <c r="GH28" s="127"/>
      <c r="GI28" s="128"/>
      <c r="GL28" s="126"/>
      <c r="GM28" s="127"/>
      <c r="GN28" s="127"/>
      <c r="GO28" s="127"/>
      <c r="GP28" s="127"/>
      <c r="GQ28" s="127"/>
      <c r="GR28" s="127"/>
      <c r="GS28" s="127"/>
      <c r="GT28" s="127"/>
      <c r="GU28" s="127"/>
      <c r="GV28" s="127"/>
      <c r="GW28" s="127"/>
      <c r="GX28" s="127"/>
      <c r="GY28" s="127"/>
      <c r="GZ28" s="127"/>
      <c r="HA28" s="127"/>
      <c r="HB28" s="127"/>
      <c r="HC28" s="127"/>
      <c r="HD28" s="127"/>
      <c r="HE28" s="127"/>
      <c r="HF28" s="127"/>
      <c r="HG28" s="127"/>
      <c r="HH28" s="128"/>
      <c r="HI28" s="126"/>
      <c r="HJ28" s="127"/>
      <c r="HK28" s="127"/>
      <c r="HL28" s="127"/>
      <c r="HM28" s="127"/>
      <c r="HN28" s="127"/>
      <c r="HO28" s="127"/>
      <c r="HP28" s="127"/>
      <c r="HQ28" s="127"/>
      <c r="HR28" s="127"/>
      <c r="HS28" s="127"/>
      <c r="HT28" s="127"/>
      <c r="HU28" s="127"/>
      <c r="HV28" s="127"/>
      <c r="HW28" s="127"/>
      <c r="HX28" s="127"/>
      <c r="HY28" s="127"/>
      <c r="HZ28" s="127"/>
      <c r="IA28" s="127"/>
      <c r="IB28" s="127"/>
      <c r="IC28" s="127"/>
      <c r="ID28" s="127"/>
      <c r="IE28" s="128"/>
      <c r="IH28" s="126"/>
      <c r="II28" s="127"/>
      <c r="IJ28" s="127"/>
      <c r="IK28" s="127"/>
      <c r="IL28" s="127"/>
      <c r="IM28" s="127"/>
      <c r="IN28" s="127"/>
      <c r="IO28" s="127"/>
      <c r="IP28" s="127"/>
      <c r="IQ28" s="127"/>
      <c r="IR28" s="127"/>
      <c r="IS28" s="127"/>
      <c r="IT28" s="127"/>
      <c r="IU28" s="127"/>
      <c r="IV28" s="127"/>
      <c r="IW28" s="127"/>
      <c r="IX28" s="127"/>
      <c r="IY28" s="127"/>
      <c r="IZ28" s="127"/>
      <c r="JA28" s="127"/>
      <c r="JB28" s="127"/>
      <c r="JC28" s="127"/>
      <c r="JD28" s="128"/>
      <c r="JE28" s="126"/>
      <c r="JF28" s="127"/>
      <c r="JG28" s="127"/>
      <c r="JH28" s="127"/>
      <c r="JI28" s="127"/>
      <c r="JJ28" s="127"/>
      <c r="JK28" s="127"/>
      <c r="JL28" s="127"/>
      <c r="JM28" s="127"/>
      <c r="JN28" s="127"/>
      <c r="JO28" s="127"/>
      <c r="JP28" s="127"/>
      <c r="JQ28" s="127"/>
      <c r="JR28" s="127"/>
      <c r="JS28" s="127"/>
      <c r="JT28" s="127"/>
      <c r="JU28" s="127"/>
      <c r="JV28" s="127"/>
      <c r="JW28" s="127"/>
      <c r="JX28" s="127"/>
      <c r="JY28" s="127"/>
      <c r="JZ28" s="127"/>
      <c r="KA28" s="128"/>
      <c r="KD28" s="126"/>
      <c r="KE28" s="127"/>
      <c r="KF28" s="127"/>
      <c r="KG28" s="127"/>
      <c r="KH28" s="127"/>
      <c r="KI28" s="127"/>
      <c r="KJ28" s="127"/>
      <c r="KK28" s="127"/>
      <c r="KL28" s="127"/>
      <c r="KM28" s="127"/>
      <c r="KN28" s="127"/>
      <c r="KO28" s="127"/>
      <c r="KP28" s="127"/>
      <c r="KQ28" s="127"/>
      <c r="KR28" s="127"/>
      <c r="KS28" s="127"/>
      <c r="KT28" s="127"/>
      <c r="KU28" s="127"/>
      <c r="KV28" s="127"/>
      <c r="KW28" s="127"/>
      <c r="KX28" s="127"/>
      <c r="KY28" s="127"/>
      <c r="KZ28" s="128"/>
      <c r="LA28" s="126"/>
      <c r="LB28" s="127"/>
      <c r="LC28" s="127"/>
      <c r="LD28" s="127"/>
      <c r="LE28" s="127"/>
      <c r="LF28" s="127"/>
      <c r="LG28" s="127"/>
      <c r="LH28" s="127"/>
      <c r="LI28" s="127"/>
      <c r="LJ28" s="127"/>
      <c r="LK28" s="127"/>
      <c r="LL28" s="127"/>
      <c r="LM28" s="127"/>
      <c r="LN28" s="127"/>
      <c r="LO28" s="127"/>
      <c r="LP28" s="127"/>
      <c r="LQ28" s="127"/>
      <c r="LR28" s="127"/>
      <c r="LS28" s="127"/>
      <c r="LT28" s="127"/>
      <c r="LU28" s="127"/>
      <c r="LV28" s="127"/>
      <c r="LW28" s="128"/>
      <c r="LZ28" s="126"/>
      <c r="MA28" s="127"/>
      <c r="MB28" s="127"/>
      <c r="MC28" s="127"/>
      <c r="MD28" s="127"/>
      <c r="ME28" s="127"/>
      <c r="MF28" s="127"/>
      <c r="MG28" s="127"/>
      <c r="MH28" s="127"/>
      <c r="MI28" s="127"/>
      <c r="MJ28" s="127"/>
      <c r="MK28" s="127"/>
      <c r="ML28" s="127"/>
      <c r="MM28" s="127"/>
      <c r="MN28" s="127"/>
      <c r="MO28" s="127"/>
      <c r="MP28" s="127"/>
      <c r="MQ28" s="127"/>
      <c r="MR28" s="127"/>
      <c r="MS28" s="127"/>
      <c r="MT28" s="127"/>
      <c r="MU28" s="127"/>
      <c r="MV28" s="128"/>
      <c r="MW28" s="126"/>
      <c r="MX28" s="127"/>
      <c r="MY28" s="127"/>
      <c r="MZ28" s="127"/>
      <c r="NA28" s="127"/>
      <c r="NB28" s="127"/>
      <c r="NC28" s="127"/>
      <c r="ND28" s="127"/>
      <c r="NE28" s="127"/>
      <c r="NF28" s="127"/>
      <c r="NG28" s="127"/>
      <c r="NH28" s="127"/>
      <c r="NI28" s="127"/>
      <c r="NJ28" s="127"/>
      <c r="NK28" s="127"/>
      <c r="NL28" s="127"/>
      <c r="NM28" s="127"/>
      <c r="NN28" s="127"/>
      <c r="NO28" s="127"/>
      <c r="NP28" s="127"/>
      <c r="NQ28" s="127"/>
      <c r="NR28" s="127"/>
      <c r="NS28" s="128"/>
      <c r="NV28" s="126"/>
      <c r="NW28" s="127"/>
      <c r="NX28" s="127"/>
      <c r="NY28" s="127"/>
      <c r="NZ28" s="127"/>
      <c r="OA28" s="127"/>
      <c r="OB28" s="127"/>
      <c r="OC28" s="127"/>
      <c r="OD28" s="127"/>
      <c r="OE28" s="127"/>
      <c r="OF28" s="127"/>
      <c r="OG28" s="127"/>
      <c r="OH28" s="127"/>
      <c r="OI28" s="127"/>
      <c r="OJ28" s="127"/>
      <c r="OK28" s="127"/>
      <c r="OL28" s="127"/>
      <c r="OM28" s="127"/>
      <c r="ON28" s="127"/>
      <c r="OO28" s="127"/>
      <c r="OP28" s="127"/>
      <c r="OQ28" s="127"/>
      <c r="OR28" s="128"/>
      <c r="OS28" s="126"/>
      <c r="OT28" s="127"/>
      <c r="OU28" s="127"/>
      <c r="OV28" s="127"/>
      <c r="OW28" s="127"/>
      <c r="OX28" s="127"/>
      <c r="OY28" s="127"/>
      <c r="OZ28" s="127"/>
      <c r="PA28" s="127"/>
      <c r="PB28" s="127"/>
      <c r="PC28" s="127"/>
      <c r="PD28" s="127"/>
      <c r="PE28" s="127"/>
      <c r="PF28" s="127"/>
      <c r="PG28" s="127"/>
      <c r="PH28" s="127"/>
      <c r="PI28" s="127"/>
      <c r="PJ28" s="127"/>
      <c r="PK28" s="127"/>
      <c r="PL28" s="127"/>
      <c r="PM28" s="127"/>
      <c r="PN28" s="127"/>
      <c r="PO28" s="128"/>
      <c r="PR28" s="126"/>
      <c r="PS28" s="127"/>
      <c r="PT28" s="127"/>
      <c r="PU28" s="127"/>
      <c r="PV28" s="127"/>
      <c r="PW28" s="127"/>
      <c r="PX28" s="127"/>
      <c r="PY28" s="127"/>
      <c r="PZ28" s="127"/>
      <c r="QA28" s="127"/>
      <c r="QB28" s="127"/>
      <c r="QC28" s="127"/>
      <c r="QD28" s="127"/>
      <c r="QE28" s="127"/>
      <c r="QF28" s="127"/>
      <c r="QG28" s="127"/>
      <c r="QH28" s="127"/>
      <c r="QI28" s="127"/>
      <c r="QJ28" s="127"/>
      <c r="QK28" s="127"/>
      <c r="QL28" s="127"/>
      <c r="QM28" s="127"/>
      <c r="QN28" s="128"/>
      <c r="QO28" s="126"/>
      <c r="QP28" s="127"/>
      <c r="QQ28" s="127"/>
      <c r="QR28" s="127"/>
      <c r="QS28" s="127"/>
      <c r="QT28" s="127"/>
      <c r="QU28" s="127"/>
      <c r="QV28" s="127"/>
      <c r="QW28" s="127"/>
      <c r="QX28" s="127"/>
      <c r="QY28" s="127"/>
      <c r="QZ28" s="127"/>
      <c r="RA28" s="127"/>
      <c r="RB28" s="127"/>
      <c r="RC28" s="127"/>
      <c r="RD28" s="127"/>
      <c r="RE28" s="127"/>
      <c r="RF28" s="127"/>
      <c r="RG28" s="127"/>
      <c r="RH28" s="127"/>
      <c r="RI28" s="127"/>
      <c r="RJ28" s="127"/>
      <c r="RK28" s="128"/>
      <c r="RL28" s="22"/>
      <c r="RN28" s="200"/>
      <c r="RO28" s="201"/>
      <c r="RP28" s="201"/>
      <c r="RQ28" s="201"/>
      <c r="RR28" s="201"/>
      <c r="RS28" s="201"/>
      <c r="RT28" s="201"/>
      <c r="RU28" s="201"/>
      <c r="RV28" s="201"/>
      <c r="RW28" s="201"/>
      <c r="RX28" s="201"/>
      <c r="RY28" s="201"/>
      <c r="RZ28" s="201"/>
      <c r="SA28" s="201"/>
      <c r="SB28" s="201"/>
      <c r="SC28" s="201"/>
      <c r="SD28" s="201"/>
      <c r="SE28" s="201"/>
      <c r="SF28" s="201"/>
      <c r="SG28" s="201"/>
      <c r="SH28" s="201"/>
      <c r="SI28" s="201"/>
      <c r="SJ28" s="202"/>
      <c r="SK28" s="126"/>
      <c r="SL28" s="127"/>
      <c r="SM28" s="127"/>
      <c r="SN28" s="127"/>
      <c r="SO28" s="127"/>
      <c r="SP28" s="127"/>
      <c r="SQ28" s="127"/>
      <c r="SR28" s="127"/>
      <c r="SS28" s="127"/>
      <c r="ST28" s="127"/>
      <c r="SU28" s="127"/>
      <c r="SV28" s="127"/>
      <c r="SW28" s="127"/>
      <c r="SX28" s="127"/>
      <c r="SY28" s="127"/>
      <c r="SZ28" s="127"/>
      <c r="TA28" s="127"/>
      <c r="TB28" s="127"/>
      <c r="TC28" s="127"/>
      <c r="TD28" s="127"/>
      <c r="TE28" s="127"/>
      <c r="TF28" s="127"/>
      <c r="TG28" s="128"/>
      <c r="TJ28" s="200"/>
      <c r="TK28" s="201"/>
      <c r="TL28" s="201"/>
      <c r="TM28" s="201"/>
      <c r="TN28" s="201"/>
      <c r="TO28" s="201"/>
      <c r="TP28" s="201"/>
      <c r="TQ28" s="201"/>
      <c r="TR28" s="201"/>
      <c r="TS28" s="201"/>
      <c r="TT28" s="201"/>
      <c r="TU28" s="201"/>
      <c r="TV28" s="201"/>
      <c r="TW28" s="201"/>
      <c r="TX28" s="201"/>
      <c r="TY28" s="201"/>
      <c r="TZ28" s="201"/>
      <c r="UA28" s="201"/>
      <c r="UB28" s="201"/>
      <c r="UC28" s="201"/>
      <c r="UD28" s="201"/>
      <c r="UE28" s="201"/>
      <c r="UF28" s="202"/>
      <c r="UG28" s="126"/>
      <c r="UH28" s="127"/>
      <c r="UI28" s="127"/>
      <c r="UJ28" s="127"/>
      <c r="UK28" s="127"/>
      <c r="UL28" s="127"/>
      <c r="UM28" s="127"/>
      <c r="UN28" s="127"/>
      <c r="UO28" s="127"/>
      <c r="UP28" s="127"/>
      <c r="UQ28" s="127"/>
      <c r="UR28" s="127"/>
      <c r="US28" s="127"/>
      <c r="UT28" s="127"/>
      <c r="UU28" s="127"/>
      <c r="UV28" s="127"/>
      <c r="UW28" s="127"/>
      <c r="UX28" s="127"/>
      <c r="UY28" s="127"/>
      <c r="UZ28" s="127"/>
      <c r="VA28" s="127"/>
      <c r="VB28" s="127"/>
      <c r="VC28" s="128"/>
      <c r="VD28"/>
      <c r="VF28" s="126"/>
      <c r="VG28" s="127"/>
      <c r="VH28" s="127"/>
      <c r="VI28" s="127"/>
      <c r="VJ28" s="127"/>
      <c r="VK28" s="127"/>
      <c r="VL28" s="127"/>
      <c r="VM28" s="127"/>
      <c r="VN28" s="127"/>
      <c r="VO28" s="127"/>
      <c r="VP28" s="127"/>
      <c r="VQ28" s="127"/>
      <c r="VR28" s="127"/>
      <c r="VS28" s="127"/>
      <c r="VT28" s="127"/>
      <c r="VU28" s="127"/>
      <c r="VV28" s="127"/>
      <c r="VW28" s="127"/>
      <c r="VX28" s="127"/>
      <c r="VY28" s="127"/>
      <c r="VZ28" s="127"/>
      <c r="WA28" s="127"/>
      <c r="WB28" s="128"/>
      <c r="WC28" s="164"/>
      <c r="WD28" s="165"/>
      <c r="WE28" s="165"/>
      <c r="WF28" s="165"/>
      <c r="WG28" s="165"/>
      <c r="WH28" s="165"/>
      <c r="WI28" s="165"/>
      <c r="WJ28" s="165"/>
      <c r="WK28" s="165"/>
      <c r="WL28" s="165"/>
      <c r="WM28" s="165"/>
      <c r="WN28" s="165"/>
      <c r="WO28" s="165"/>
      <c r="WP28" s="165"/>
      <c r="WQ28" s="165"/>
      <c r="WR28" s="165"/>
      <c r="WS28" s="165"/>
      <c r="WT28" s="165"/>
      <c r="WU28" s="165"/>
      <c r="WV28" s="165"/>
      <c r="WW28" s="165"/>
      <c r="WX28" s="165"/>
      <c r="WY28" s="166"/>
    </row>
    <row r="29" spans="2:623" ht="24" customHeight="1" x14ac:dyDescent="0.4">
      <c r="B29" s="186" t="str">
        <f>B型一覧!Y8</f>
        <v>心のバリアフリーやノーマライゼーションの実現を目指し、障害を個性として受け止め、利用者が地域社会で豊かに暮らすことができるように支援を行っています。利用者・保護者・施設が三位一体となり、施設理念でもある『ひまわりのような明るさと暖かいふれあいの場』の創出のため邁進しています。令和4年度には宮崎県の通所施設初となる第三者評価を受審し、サービスの質や利用満足度の向上に向けての取り組みなども行っています。（生活介護・就労継続支援B型の多機能型）</v>
      </c>
      <c r="C29" s="151"/>
      <c r="D29" s="151"/>
      <c r="E29" s="151"/>
      <c r="F29" s="151"/>
      <c r="G29" s="151"/>
      <c r="H29" s="151"/>
      <c r="I29" s="151"/>
      <c r="J29" s="151"/>
      <c r="K29" s="151"/>
      <c r="L29" s="151"/>
      <c r="M29" s="151"/>
      <c r="N29" s="150" t="str">
        <f>B型一覧!X8</f>
        <v>生活介護：午前中は個別課題と運動などの機能訓練を中心に行い、午後からはレクリエーションやドライブなどの屋外活動、創作活動や音楽療法などを行っています。社会参加として、カーメンテナンスや企業からの仕事、アルミ缶の回収などによりお給料も出ます。就労継続事業B型：多種多様な屋外作業と室内作業を組み合わせて、集中して楽しく作業ができるように工夫をしています。屋外活動では除草作業や施設メンテナンス（清掃）を行い、室内作業では千切り大根の袋詰めや製袋作業（45㍑のポリ袋の製造販売）、健康食品のパッケージなどを行っています。また、施設外作業として野菜の袋詰め作業なども行い、安定した給料が出せるようにしています。</v>
      </c>
      <c r="O29" s="151"/>
      <c r="P29" s="151"/>
      <c r="Q29" s="151"/>
      <c r="R29" s="151"/>
      <c r="S29" s="151"/>
      <c r="T29" s="151"/>
      <c r="U29" s="151"/>
      <c r="V29" s="151"/>
      <c r="W29" s="151"/>
      <c r="X29" s="152"/>
      <c r="Y29" s="137" t="str">
        <f>B型一覧!Y10</f>
        <v>　県内でも珍しい、木工製品を製作している事業所です。また、当事業所は宮崎ロクロ工芸品を制作する事業所として指定もされています。
　また、当事業所には広い敷地があり、休憩時間には、皆さんウォーキングをして楽しんでいます。
　物作りが好きな方、広い敷地でのびのびと仕事をしたいと考えている方、ぜひお待ちしております！</v>
      </c>
      <c r="Z29" s="138"/>
      <c r="AA29" s="138"/>
      <c r="AB29" s="138"/>
      <c r="AC29" s="138"/>
      <c r="AD29" s="138"/>
      <c r="AE29" s="138"/>
      <c r="AF29" s="138"/>
      <c r="AG29" s="138"/>
      <c r="AH29" s="138"/>
      <c r="AI29" s="138"/>
      <c r="AJ29" s="138"/>
      <c r="AK29" s="150" t="str">
        <f>B型一覧!X10</f>
        <v>　B型だけでなく、生活介護の方も生産活動に携わっています。作業班は木工班と室内班2班あり1つ目は、木工品の製作を行う木工班、もう１つは、野菜の受託作業を行う室内班です。木工班は初心者の方でも安心して取り組んで頂けるよう小物研磨、糸鋸、組み立てなど様々な作業種目があります。室内班では、衛生面に配慮しながら野菜の下処理の作業を行っています。
　生活介護の方は、生産活動を行いますので、少額ですが工賃をお支払いしています。その他、創作活動や健康づくり活動もあります。季節に応じた壁面を作製したり、広い敷地でグラウンドゴルフをしたりします。</v>
      </c>
      <c r="AL29" s="151"/>
      <c r="AM29" s="151"/>
      <c r="AN29" s="151"/>
      <c r="AO29" s="151"/>
      <c r="AP29" s="151"/>
      <c r="AQ29" s="151"/>
      <c r="AR29" s="151"/>
      <c r="AS29" s="151"/>
      <c r="AT29" s="151"/>
      <c r="AU29" s="152"/>
      <c r="AV29" s="30"/>
      <c r="AX29" s="137" t="str">
        <f>B型一覧!Y12</f>
        <v>また飲食店も行っており、接客作業や調理作業など、やりがいのある作業を行いながら自分に合った働き方ができるB型事業所です。</v>
      </c>
      <c r="AY29" s="138"/>
      <c r="AZ29" s="138"/>
      <c r="BA29" s="138"/>
      <c r="BB29" s="138"/>
      <c r="BC29" s="138"/>
      <c r="BD29" s="138"/>
      <c r="BE29" s="138"/>
      <c r="BF29" s="138"/>
      <c r="BG29" s="138"/>
      <c r="BH29" s="138"/>
      <c r="BI29" s="138"/>
      <c r="BJ29" s="142" t="str">
        <f>B型一覧!X12</f>
        <v>①作業：Webサイト制作、印刷物制作、画像トレース、AI学習データ作成等、請負軽作業(部品組立、袋詰め、箱折り等)　　　
②就労支援：ワード、エクセルの技術習得、資格取得、職場実習、求職活動支援、ビジネスマナー習得、就労定着支援
③在宅利用支援（希望者）：ｲﾝﾀｰﾈｯﾄを利用した作業、在宅勤務就労支援</v>
      </c>
      <c r="BK29" s="138"/>
      <c r="BL29" s="138"/>
      <c r="BM29" s="138"/>
      <c r="BN29" s="138"/>
      <c r="BO29" s="138"/>
      <c r="BP29" s="138"/>
      <c r="BQ29" s="138"/>
      <c r="BR29" s="138"/>
      <c r="BS29" s="138"/>
      <c r="BT29" s="143"/>
      <c r="BU29" s="221" t="str">
        <f>B型一覧!X14</f>
        <v>就労継続支援A型
作業内容
・施設内就労訓練（お菓子のパッケージなどの紙器製品の加工や箱折り、検品や梱包などの作業）
・企業内就労訓練【施設外就労訓練】。（清掃業務、ベッドメイキング、調理補助、菓子製造など）
就労継続支援B型
作業内容
・施設内就労訓練（箱の組立てやシール貼り、さつまいもの皮むきなどの作業）
・企業内就労訓練【施設外就労訓練】。（調理補助、除草作業、花壇整備業務など）</v>
      </c>
      <c r="BV29" s="222"/>
      <c r="BW29" s="222"/>
      <c r="BX29" s="222"/>
      <c r="BY29" s="222"/>
      <c r="BZ29" s="222"/>
      <c r="CA29" s="222"/>
      <c r="CB29" s="222"/>
      <c r="CC29" s="222"/>
      <c r="CD29" s="222"/>
      <c r="CE29" s="222"/>
      <c r="CF29" s="222"/>
      <c r="CG29" s="208" t="str">
        <f>B型一覧!Y14</f>
        <v>サクラプリンテックでは利用者の方々の自立に向けて個人の障がい特性に応じた、きめ細やかな育成ステップを設けています。施設内就労訓練にとどまること無く、地域のパートナー企業での企業内就労訓練にも挑戦して「長く続けられる就労」を目指していただき、単に就職を支援するだけでなく「感謝される喜び」や「笑顔とチームワーク」を大切にし、一人ひとりが自立し、かつ安定した生活を送れるよう支援しております。</v>
      </c>
      <c r="CH29" s="204"/>
      <c r="CI29" s="204"/>
      <c r="CJ29" s="204"/>
      <c r="CK29" s="204"/>
      <c r="CL29" s="204"/>
      <c r="CM29" s="204"/>
      <c r="CN29" s="204"/>
      <c r="CO29" s="204"/>
      <c r="CP29" s="204"/>
      <c r="CQ29" s="209"/>
      <c r="CR29" s="29"/>
      <c r="CT29" s="129" t="str">
        <f>B型一覧!Y16</f>
        <v>ケーキ屋さんである多機能型障害福祉サービス事業所。お菓子の香りを楽しみながら皆で楽しくお仕事しています。</v>
      </c>
      <c r="CU29" s="130"/>
      <c r="CV29" s="130"/>
      <c r="CW29" s="130"/>
      <c r="CX29" s="130"/>
      <c r="CY29" s="130"/>
      <c r="CZ29" s="130"/>
      <c r="DA29" s="130"/>
      <c r="DB29" s="130"/>
      <c r="DC29" s="130"/>
      <c r="DD29" s="130"/>
      <c r="DE29" s="130"/>
      <c r="DF29" s="134" t="str">
        <f>B型一覧!X16</f>
        <v>就労継続支援A型（菓子製造、接客　等）
・B型(計量作業、菓子包装、ラベル貼り　等）</v>
      </c>
      <c r="DG29" s="130"/>
      <c r="DH29" s="130"/>
      <c r="DI29" s="130"/>
      <c r="DJ29" s="130"/>
      <c r="DK29" s="130"/>
      <c r="DL29" s="130"/>
      <c r="DM29" s="130"/>
      <c r="DN29" s="130"/>
      <c r="DO29" s="130"/>
      <c r="DP29" s="135"/>
      <c r="DQ29" s="129" t="str">
        <f>B型一覧!Y18</f>
        <v>当施設は元気の良い利用者さんが多く活気あふれる事業所となっています。
作業内容は、委託作業を中心とした様々な内容の作業を手広く行っています。
イオンや保育園、ゴルフ場などの作業を通じて地域との交流を大切にしています。
また、一から手作りした味噌は評判が良く大人気商品となっています。</v>
      </c>
      <c r="DR29" s="130"/>
      <c r="DS29" s="130"/>
      <c r="DT29" s="130"/>
      <c r="DU29" s="130"/>
      <c r="DV29" s="130"/>
      <c r="DW29" s="130"/>
      <c r="DX29" s="130"/>
      <c r="DY29" s="130"/>
      <c r="DZ29" s="130"/>
      <c r="EA29" s="130"/>
      <c r="EB29" s="130"/>
      <c r="EC29" s="134" t="str">
        <f>B型一覧!X18</f>
        <v>多機能型。委託作業（除草、ゴルフ場の整備、清掃）。味噌、クッキーの製造・販売。野菜販売。自動車部品の内職。</v>
      </c>
      <c r="ED29" s="130"/>
      <c r="EE29" s="130"/>
      <c r="EF29" s="130"/>
      <c r="EG29" s="130"/>
      <c r="EH29" s="130"/>
      <c r="EI29" s="130"/>
      <c r="EJ29" s="130"/>
      <c r="EK29" s="130"/>
      <c r="EL29" s="130"/>
      <c r="EM29" s="135"/>
      <c r="EP29" s="203" t="str">
        <f>B型一覧!Y20</f>
        <v>市民の憩いの場やスポーツ公園（野球場・テニス・トラック・多目的広場）として有名な久峰公園内にある「久峰食堂」は、地域住民との交流の多い障がい福祉サービス事業所です。
利用者は食堂での活動以外に多種の作業に取り組み活動されています。
「仕事も遊びも一生懸命」がモットーで、毎年企画する宿泊旅行（USJ・沖縄・京都・北九州・長崎・福岡・熊本・・・・・・）は、ほぼ全員参加です。</v>
      </c>
      <c r="EQ29" s="204"/>
      <c r="ER29" s="204"/>
      <c r="ES29" s="204"/>
      <c r="ET29" s="204"/>
      <c r="EU29" s="204"/>
      <c r="EV29" s="204"/>
      <c r="EW29" s="204"/>
      <c r="EX29" s="204"/>
      <c r="EY29" s="204"/>
      <c r="EZ29" s="204"/>
      <c r="FA29" s="204"/>
      <c r="FB29" s="208" t="str">
        <f>B型一覧!X20</f>
        <v>食堂（製麺・接客・下膳・小物販売・イベント参加）
清掃（施設外先２か所・野球場・公園等）
パパイヤ農園（青パパイヤの栽培・パパイヤ茶加工・パパイヤ石鹸製造）
加工品（干し芋・生姜ドライ・生姜パウダー）
請負作業（シール貼り）</v>
      </c>
      <c r="FC29" s="204"/>
      <c r="FD29" s="204"/>
      <c r="FE29" s="204"/>
      <c r="FF29" s="204"/>
      <c r="FG29" s="204"/>
      <c r="FH29" s="204"/>
      <c r="FI29" s="204"/>
      <c r="FJ29" s="204"/>
      <c r="FK29" s="204"/>
      <c r="FL29" s="209"/>
      <c r="FM29" s="137" t="str">
        <f>B型一覧!Y22</f>
        <v>・喜望の理念は、「生きるために働いて、楽しむために生きている」をモットーに、障害者の就労場所を提供し、障がい者が安心して自立した生活が送れるように支援していきます。
・施設内の作業時間は、最大３時間です。午前（9時から12時）また午後（13時から16時）のどちらかを選択していただきます。
・昼食は事業所で調理をして、無料で提供しています。土曜日は昼食はありません。</v>
      </c>
      <c r="FN29" s="138"/>
      <c r="FO29" s="138"/>
      <c r="FP29" s="138"/>
      <c r="FQ29" s="138"/>
      <c r="FR29" s="138"/>
      <c r="FS29" s="138"/>
      <c r="FT29" s="138"/>
      <c r="FU29" s="138"/>
      <c r="FV29" s="138"/>
      <c r="FW29" s="138"/>
      <c r="FX29" s="138"/>
      <c r="FY29" s="142" t="str">
        <f>B型一覧!X22</f>
        <v>●施設内の作業
・千切大根、ピーマン、ミニトマト、甘藷、みかん、リンゴ、キンカンの袋詰め
・袋、ビンのシール貼り
・トレーディングカードの仕分け、玩具の袋詰め
・フェイスマスク折り
●施設外の作業
・清掃作業</v>
      </c>
      <c r="FZ29" s="138"/>
      <c r="GA29" s="138"/>
      <c r="GB29" s="138"/>
      <c r="GC29" s="138"/>
      <c r="GD29" s="138"/>
      <c r="GE29" s="138"/>
      <c r="GF29" s="138"/>
      <c r="GG29" s="138"/>
      <c r="GH29" s="138"/>
      <c r="GI29" s="143"/>
      <c r="GL29" s="129" t="str">
        <f>B型一覧!Y24</f>
        <v>年齢層はまちまちですが、みんな笑顔で毎日活動しています！</v>
      </c>
      <c r="GM29" s="130"/>
      <c r="GN29" s="130"/>
      <c r="GO29" s="130"/>
      <c r="GP29" s="130"/>
      <c r="GQ29" s="130"/>
      <c r="GR29" s="130"/>
      <c r="GS29" s="130"/>
      <c r="GT29" s="130"/>
      <c r="GU29" s="130"/>
      <c r="GV29" s="130"/>
      <c r="GW29" s="130"/>
      <c r="GX29" s="134" t="str">
        <f>B型一覧!X24</f>
        <v>県立こども療育センターや市障がい者体育センターでの清掃活動を主に行っています。この４月よりふれあい喫茶あいあいでの製造・接客業務もスタートしています。</v>
      </c>
      <c r="GY29" s="130"/>
      <c r="GZ29" s="130"/>
      <c r="HA29" s="130"/>
      <c r="HB29" s="130"/>
      <c r="HC29" s="130"/>
      <c r="HD29" s="130"/>
      <c r="HE29" s="130"/>
      <c r="HF29" s="130"/>
      <c r="HG29" s="130"/>
      <c r="HH29" s="135"/>
      <c r="HI29" s="129" t="str">
        <f>B型一覧!$Y$26</f>
        <v>利用される方の意見を尊重し、季節に応じた行事やレクリエーションを行い、日々の生活に変化や潤いをもって支援できるよう心がけています。</v>
      </c>
      <c r="HJ29" s="130"/>
      <c r="HK29" s="130"/>
      <c r="HL29" s="130"/>
      <c r="HM29" s="130"/>
      <c r="HN29" s="130"/>
      <c r="HO29" s="130"/>
      <c r="HP29" s="130"/>
      <c r="HQ29" s="130"/>
      <c r="HR29" s="130"/>
      <c r="HS29" s="130"/>
      <c r="HT29" s="130"/>
      <c r="HU29" s="134" t="str">
        <f>B型一覧!$X$26</f>
        <v>きゅうりやマンゴーの箱折り（季節限定）、ハーネスのチューブ通し、おもちゃの検品作業。</v>
      </c>
      <c r="HV29" s="130"/>
      <c r="HW29" s="130"/>
      <c r="HX29" s="130"/>
      <c r="HY29" s="130"/>
      <c r="HZ29" s="130"/>
      <c r="IA29" s="130"/>
      <c r="IB29" s="130"/>
      <c r="IC29" s="130"/>
      <c r="ID29" s="130"/>
      <c r="IE29" s="135"/>
      <c r="IH29" s="129" t="str">
        <f>B型一覧!$Y$28</f>
        <v>宮崎県の伝統的工芸品の指定を受け、宮崎漆器の制作をしています。</v>
      </c>
      <c r="II29" s="130"/>
      <c r="IJ29" s="130"/>
      <c r="IK29" s="130"/>
      <c r="IL29" s="130"/>
      <c r="IM29" s="130"/>
      <c r="IN29" s="130"/>
      <c r="IO29" s="130"/>
      <c r="IP29" s="130"/>
      <c r="IQ29" s="130"/>
      <c r="IR29" s="130"/>
      <c r="IS29" s="130"/>
      <c r="IT29" s="134" t="str">
        <f>B型一覧!$X$28</f>
        <v>宮崎漆器制作・野菜皮むき作業・千切り大根選別計量袋詰め他</v>
      </c>
      <c r="IU29" s="130"/>
      <c r="IV29" s="130"/>
      <c r="IW29" s="130"/>
      <c r="IX29" s="130"/>
      <c r="IY29" s="130"/>
      <c r="IZ29" s="130"/>
      <c r="JA29" s="130"/>
      <c r="JB29" s="130"/>
      <c r="JC29" s="130"/>
      <c r="JD29" s="135"/>
      <c r="JE29" s="129" t="str">
        <f>B型一覧!$Y$30</f>
        <v>利用者さんそれぞれが自分の目標に向かって安定して勤務し、作業を習得していけるよう支援員が丁寧に指導します。</v>
      </c>
      <c r="JF29" s="130"/>
      <c r="JG29" s="130"/>
      <c r="JH29" s="130"/>
      <c r="JI29" s="130"/>
      <c r="JJ29" s="130"/>
      <c r="JK29" s="130"/>
      <c r="JL29" s="130"/>
      <c r="JM29" s="130"/>
      <c r="JN29" s="130"/>
      <c r="JO29" s="130"/>
      <c r="JP29" s="130"/>
      <c r="JQ29" s="134" t="str">
        <f>B型一覧!$X$30</f>
        <v>自動車部品組立、パッケージシール貼付作業(不定期)　ビル・駐車場清掃管理業務　クリーニング窓口業務、パン販売店調理　接客業務</v>
      </c>
      <c r="JR29" s="130"/>
      <c r="JS29" s="130"/>
      <c r="JT29" s="130"/>
      <c r="JU29" s="130"/>
      <c r="JV29" s="130"/>
      <c r="JW29" s="130"/>
      <c r="JX29" s="130"/>
      <c r="JY29" s="130"/>
      <c r="JZ29" s="130"/>
      <c r="KA29" s="135"/>
      <c r="KD29" s="186" t="str">
        <f>B型一覧!$Y$32</f>
        <v>利用者さまの自主性の向上と希望する暮らしの実現のため、真摯に支援を行います。
また、一緒に悩みや困りごとに向き合うことで利用者さまが前向きに将来を考えられるよう、一人一人に寄り添います。
工賃は時給360円です。
工賃500円以上を目指して生産活動に取り組んでいます！
昼食は調理スタッフの手作り給食をお得な価格で提供していますので、生活リズムや食生活に心配がある方にも是非利用していただきたいと思います。</v>
      </c>
      <c r="KE29" s="151"/>
      <c r="KF29" s="151"/>
      <c r="KG29" s="151"/>
      <c r="KH29" s="151"/>
      <c r="KI29" s="151"/>
      <c r="KJ29" s="151"/>
      <c r="KK29" s="151"/>
      <c r="KL29" s="151"/>
      <c r="KM29" s="151"/>
      <c r="KN29" s="151"/>
      <c r="KO29" s="151"/>
      <c r="KP29" s="150" t="str">
        <f>B型一覧!$X$32</f>
        <v>【作業内容】
千切り大根の選別・袋詰め
野菜の皮むき
施設外就労（清掃/野菜の皮むき）
【訓練内容】
通所による就労や生産活動の機会を提供するとともに、一般就労に必要な知識、能力を高めるために必要な訓練を行います。
一般就労に必要な知識、能力が高まったものは一般就労等への移行に向けて支援します。
また、利用者さまが希望する生活や心身の状況とを把握し、適切な相談、助言、援助等を行います。</v>
      </c>
      <c r="KQ29" s="151"/>
      <c r="KR29" s="151"/>
      <c r="KS29" s="151"/>
      <c r="KT29" s="151"/>
      <c r="KU29" s="151"/>
      <c r="KV29" s="151"/>
      <c r="KW29" s="151"/>
      <c r="KX29" s="151"/>
      <c r="KY29" s="151"/>
      <c r="KZ29" s="152"/>
      <c r="LA29" s="137" t="str">
        <f>B型一覧!$Y$34</f>
        <v>直接お問合せください</v>
      </c>
      <c r="LB29" s="138"/>
      <c r="LC29" s="138"/>
      <c r="LD29" s="138"/>
      <c r="LE29" s="138"/>
      <c r="LF29" s="138"/>
      <c r="LG29" s="138"/>
      <c r="LH29" s="138"/>
      <c r="LI29" s="138"/>
      <c r="LJ29" s="138"/>
      <c r="LK29" s="138"/>
      <c r="LL29" s="138"/>
      <c r="LM29" s="142" t="str">
        <f>B型一覧!$X$34</f>
        <v>ランチ・弁当の準備、洗い物、配送、回収代行
花、野菜の植え付け、栽培、収穫
自動車部品の内職
畑やアパート周辺の草取り、せん定など
掃除、片付け
小物づくり、パソコンの入力、事務作業等</v>
      </c>
      <c r="LN29" s="138"/>
      <c r="LO29" s="138"/>
      <c r="LP29" s="138"/>
      <c r="LQ29" s="138"/>
      <c r="LR29" s="138"/>
      <c r="LS29" s="138"/>
      <c r="LT29" s="138"/>
      <c r="LU29" s="138"/>
      <c r="LV29" s="138"/>
      <c r="LW29" s="143"/>
      <c r="LZ29" s="203" t="str">
        <f>B型一覧!$Y$36</f>
        <v>当事業所は、平成28年2月に開設されました。ご利用を希望される方のご相談に応じられるよう複数の作業をご提案しております。詳しいご説明をご希望される方は、まずはお問合せください！見学・体験も歓迎しております！</v>
      </c>
      <c r="MA29" s="204"/>
      <c r="MB29" s="204"/>
      <c r="MC29" s="204"/>
      <c r="MD29" s="204"/>
      <c r="ME29" s="204"/>
      <c r="MF29" s="204"/>
      <c r="MG29" s="204"/>
      <c r="MH29" s="204"/>
      <c r="MI29" s="204"/>
      <c r="MJ29" s="204"/>
      <c r="MK29" s="204"/>
      <c r="ML29" s="208" t="str">
        <f>B型一覧!$X$36</f>
        <v>主に農産物の加工作業を行っています（千切り大根の選別作業・袋詰め作業）。また秋冬シーズンは、いもの皮むき作業を行っています。この他、古本のクリーニングとセット本作り、青汁やサプリメントの箱詰め作業（不定期）を行っています。
通所作業を通じて、①生活リズム構築の一助になる②生産活動における個々人の役割・生きがいの実感③さらなるスキルアップに向けた助言指導、を主な訓練内容として設けています。</v>
      </c>
      <c r="MM29" s="204"/>
      <c r="MN29" s="204"/>
      <c r="MO29" s="204"/>
      <c r="MP29" s="204"/>
      <c r="MQ29" s="204"/>
      <c r="MR29" s="204"/>
      <c r="MS29" s="204"/>
      <c r="MT29" s="204"/>
      <c r="MU29" s="204"/>
      <c r="MV29" s="209"/>
      <c r="MW29" s="129" t="str">
        <f>B型一覧!$Y$38</f>
        <v>スタッフさんの特性に応じた作業内容を提供いたします。</v>
      </c>
      <c r="MX29" s="130"/>
      <c r="MY29" s="130"/>
      <c r="MZ29" s="130"/>
      <c r="NA29" s="130"/>
      <c r="NB29" s="130"/>
      <c r="NC29" s="130"/>
      <c r="ND29" s="130"/>
      <c r="NE29" s="130"/>
      <c r="NF29" s="130"/>
      <c r="NG29" s="130"/>
      <c r="NH29" s="130"/>
      <c r="NI29" s="134" t="str">
        <f>B型一覧!$X$38</f>
        <v>メンテナンス作業（アパート清掃・個人宅清掃（除草）・個人墓地）パン製造に関わる作業（ラベル貼り等）・商品券箱組み立て</v>
      </c>
      <c r="NJ29" s="130"/>
      <c r="NK29" s="130"/>
      <c r="NL29" s="130"/>
      <c r="NM29" s="130"/>
      <c r="NN29" s="130"/>
      <c r="NO29" s="130"/>
      <c r="NP29" s="130"/>
      <c r="NQ29" s="130"/>
      <c r="NR29" s="130"/>
      <c r="NS29" s="135"/>
      <c r="NV29" s="129" t="str">
        <f>B型一覧!$Y$40</f>
        <v>当社は洗濯事業をしており、B型事業を併設したという経緯があります。工賃が安定していることや、作業場で働く一般の職員と一緒に作業できることからA型や一般就職に向けたトレーニングにもなります。</v>
      </c>
      <c r="NW29" s="130"/>
      <c r="NX29" s="130"/>
      <c r="NY29" s="130"/>
      <c r="NZ29" s="130"/>
      <c r="OA29" s="130"/>
      <c r="OB29" s="130"/>
      <c r="OC29" s="130"/>
      <c r="OD29" s="130"/>
      <c r="OE29" s="130"/>
      <c r="OF29" s="130"/>
      <c r="OG29" s="130"/>
      <c r="OH29" s="134" t="str">
        <f>B型一覧!$X$40</f>
        <v>一般家庭の洗濯物たたみ・タオル、バスタオルたたみ・洗濯機、乾燥機作業</v>
      </c>
      <c r="OI29" s="130"/>
      <c r="OJ29" s="130"/>
      <c r="OK29" s="130"/>
      <c r="OL29" s="130"/>
      <c r="OM29" s="130"/>
      <c r="ON29" s="130"/>
      <c r="OO29" s="130"/>
      <c r="OP29" s="130"/>
      <c r="OQ29" s="130"/>
      <c r="OR29" s="135"/>
      <c r="OS29" s="129" t="str">
        <f>B型一覧!$Y$42</f>
        <v>仕事は1年を通して安定しており、本人の努力に応じてしっかり工賃が稼げます！</v>
      </c>
      <c r="OT29" s="130"/>
      <c r="OU29" s="130"/>
      <c r="OV29" s="130"/>
      <c r="OW29" s="130"/>
      <c r="OX29" s="130"/>
      <c r="OY29" s="130"/>
      <c r="OZ29" s="130"/>
      <c r="PA29" s="130"/>
      <c r="PB29" s="130"/>
      <c r="PC29" s="130"/>
      <c r="PD29" s="130"/>
      <c r="PE29" s="134" t="str">
        <f>B型一覧!$X$42</f>
        <v>アパート、マンション等　入退去に係るハウスクリーニング、メンテナンス。及び定期的な共用部の清掃。千切り大根袋詰め。</v>
      </c>
      <c r="PF29" s="130"/>
      <c r="PG29" s="130"/>
      <c r="PH29" s="130"/>
      <c r="PI29" s="130"/>
      <c r="PJ29" s="130"/>
      <c r="PK29" s="130"/>
      <c r="PL29" s="130"/>
      <c r="PM29" s="130"/>
      <c r="PN29" s="130"/>
      <c r="PO29" s="135"/>
      <c r="PR29" s="129" t="str">
        <f>B型一覧!$Y$44</f>
        <v>可能な限り送迎対応します</v>
      </c>
      <c r="PS29" s="130"/>
      <c r="PT29" s="130"/>
      <c r="PU29" s="130"/>
      <c r="PV29" s="130"/>
      <c r="PW29" s="130"/>
      <c r="PX29" s="130"/>
      <c r="PY29" s="130"/>
      <c r="PZ29" s="130"/>
      <c r="QA29" s="130"/>
      <c r="QB29" s="130"/>
      <c r="QC29" s="130"/>
      <c r="QD29" s="134" t="str">
        <f>B型一覧!$X$44</f>
        <v>洗濯たたみ、レンタカー清掃、農業軽作業（梱包・計量）、木工製品製作</v>
      </c>
      <c r="QE29" s="130"/>
      <c r="QF29" s="130"/>
      <c r="QG29" s="130"/>
      <c r="QH29" s="130"/>
      <c r="QI29" s="130"/>
      <c r="QJ29" s="130"/>
      <c r="QK29" s="130"/>
      <c r="QL29" s="130"/>
      <c r="QM29" s="130"/>
      <c r="QN29" s="135"/>
      <c r="QO29" s="129" t="str">
        <f>B型一覧!$Y$54</f>
        <v>直接お問合せください</v>
      </c>
      <c r="QP29" s="130"/>
      <c r="QQ29" s="130"/>
      <c r="QR29" s="130"/>
      <c r="QS29" s="130"/>
      <c r="QT29" s="130"/>
      <c r="QU29" s="130"/>
      <c r="QV29" s="130"/>
      <c r="QW29" s="130"/>
      <c r="QX29" s="130"/>
      <c r="QY29" s="130"/>
      <c r="QZ29" s="130"/>
      <c r="RA29" s="134" t="str">
        <f>B型一覧!$X$54</f>
        <v>配食サービス（調理、盛り付け、弁当箱の回収、洗浄、清掃）
弁当製造に関わる軽作業（ラベル貼り、タッパー、弁当箱等拭き上げ
チラシ配布及び付随する仕分け作業
体調管理</v>
      </c>
      <c r="RB29" s="130"/>
      <c r="RC29" s="130"/>
      <c r="RD29" s="130"/>
      <c r="RE29" s="130"/>
      <c r="RF29" s="130"/>
      <c r="RG29" s="130"/>
      <c r="RH29" s="130"/>
      <c r="RI29" s="130"/>
      <c r="RJ29" s="130"/>
      <c r="RK29" s="135"/>
      <c r="RL29" s="75"/>
      <c r="RN29" s="240">
        <f>B型一覧!$Y$46</f>
        <v>0</v>
      </c>
      <c r="RO29" s="241"/>
      <c r="RP29" s="241"/>
      <c r="RQ29" s="241"/>
      <c r="RR29" s="241"/>
      <c r="RS29" s="241"/>
      <c r="RT29" s="241"/>
      <c r="RU29" s="241"/>
      <c r="RV29" s="241"/>
      <c r="RW29" s="241"/>
      <c r="RX29" s="241"/>
      <c r="RY29" s="242"/>
      <c r="RZ29" s="249">
        <f>B型一覧!$X$46</f>
        <v>0</v>
      </c>
      <c r="SA29" s="241"/>
      <c r="SB29" s="241"/>
      <c r="SC29" s="241"/>
      <c r="SD29" s="241"/>
      <c r="SE29" s="241"/>
      <c r="SF29" s="241"/>
      <c r="SG29" s="241"/>
      <c r="SH29" s="241"/>
      <c r="SI29" s="241"/>
      <c r="SJ29" s="250"/>
      <c r="SK29" s="129">
        <f>B型一覧!$Y$46</f>
        <v>0</v>
      </c>
      <c r="SL29" s="130"/>
      <c r="SM29" s="130"/>
      <c r="SN29" s="130"/>
      <c r="SO29" s="130"/>
      <c r="SP29" s="130"/>
      <c r="SQ29" s="130"/>
      <c r="SR29" s="130"/>
      <c r="SS29" s="130"/>
      <c r="ST29" s="130"/>
      <c r="SU29" s="130"/>
      <c r="SV29" s="130"/>
      <c r="SW29" s="134">
        <f>B型一覧!$X$46</f>
        <v>0</v>
      </c>
      <c r="SX29" s="130"/>
      <c r="SY29" s="130"/>
      <c r="SZ29" s="130"/>
      <c r="TA29" s="130"/>
      <c r="TB29" s="130"/>
      <c r="TC29" s="130"/>
      <c r="TD29" s="130"/>
      <c r="TE29" s="130"/>
      <c r="TF29" s="130"/>
      <c r="TG29" s="135"/>
      <c r="TJ29" s="240" t="str">
        <f>B型一覧!$Y$48</f>
        <v>青少年自然の家での一泊研修、障害者スポーツ大会の参加そのたレクリエーション有</v>
      </c>
      <c r="TK29" s="241"/>
      <c r="TL29" s="241"/>
      <c r="TM29" s="241"/>
      <c r="TN29" s="241"/>
      <c r="TO29" s="241"/>
      <c r="TP29" s="241"/>
      <c r="TQ29" s="241"/>
      <c r="TR29" s="241"/>
      <c r="TS29" s="241"/>
      <c r="TT29" s="241"/>
      <c r="TU29" s="242"/>
      <c r="TV29" s="249" t="str">
        <f>B型一覧!$X$48</f>
        <v>屋外作業（大根、落花生、米、ネギ、ショウガづくり）屋内（ジャム作り、千切り大根のパック詰め、あくまき、ヨモギ餅づくり等）</v>
      </c>
      <c r="TW29" s="241"/>
      <c r="TX29" s="241"/>
      <c r="TY29" s="241"/>
      <c r="TZ29" s="241"/>
      <c r="UA29" s="241"/>
      <c r="UB29" s="241"/>
      <c r="UC29" s="241"/>
      <c r="UD29" s="241"/>
      <c r="UE29" s="241"/>
      <c r="UF29" s="250"/>
      <c r="UG29" s="129" t="str">
        <f>B型一覧!$Y$50</f>
        <v>直接お問合せください</v>
      </c>
      <c r="UH29" s="130"/>
      <c r="UI29" s="130"/>
      <c r="UJ29" s="130"/>
      <c r="UK29" s="130"/>
      <c r="UL29" s="130"/>
      <c r="UM29" s="130"/>
      <c r="UN29" s="130"/>
      <c r="UO29" s="130"/>
      <c r="UP29" s="130"/>
      <c r="UQ29" s="130"/>
      <c r="UR29" s="130"/>
      <c r="US29" s="134" t="str">
        <f>B型一覧!$X$50</f>
        <v>エリンギ選別作業
施設外作業（清掃、花の育成、管理）
商品の袋詰め、シール貼り作業
体調管理</v>
      </c>
      <c r="UT29" s="130"/>
      <c r="UU29" s="130"/>
      <c r="UV29" s="130"/>
      <c r="UW29" s="130"/>
      <c r="UX29" s="130"/>
      <c r="UY29" s="130"/>
      <c r="UZ29" s="130"/>
      <c r="VA29" s="130"/>
      <c r="VB29" s="130"/>
      <c r="VC29" s="135"/>
      <c r="VD29"/>
      <c r="VF29" s="137" t="str">
        <f>B型一覧!$Y$52</f>
        <v>※従たる事業所です。
青少年自然の家での一泊研修、障害者スポーツ大会の参加そのたレクリエーション有</v>
      </c>
      <c r="VG29" s="138"/>
      <c r="VH29" s="138"/>
      <c r="VI29" s="138"/>
      <c r="VJ29" s="138"/>
      <c r="VK29" s="138"/>
      <c r="VL29" s="138"/>
      <c r="VM29" s="138"/>
      <c r="VN29" s="138"/>
      <c r="VO29" s="138"/>
      <c r="VP29" s="138"/>
      <c r="VQ29" s="138"/>
      <c r="VR29" s="142" t="str">
        <f>B型一覧!$X$52</f>
        <v>屋外作業（大根、落花生、米、ネギ、ショウガづくり）屋内（ジャム作り、千切り大根のパック詰め、あくまき、ヨモギ餅づくり等）</v>
      </c>
      <c r="VS29" s="138"/>
      <c r="VT29" s="138"/>
      <c r="VU29" s="138"/>
      <c r="VV29" s="138"/>
      <c r="VW29" s="138"/>
      <c r="VX29" s="138"/>
      <c r="VY29" s="138"/>
      <c r="VZ29" s="138"/>
      <c r="WA29" s="138"/>
      <c r="WB29" s="143"/>
      <c r="WC29" s="164"/>
      <c r="WD29" s="165"/>
      <c r="WE29" s="165"/>
      <c r="WF29" s="165"/>
      <c r="WG29" s="165"/>
      <c r="WH29" s="165"/>
      <c r="WI29" s="165"/>
      <c r="WJ29" s="165"/>
      <c r="WK29" s="165"/>
      <c r="WL29" s="165"/>
      <c r="WM29" s="165"/>
      <c r="WN29" s="165"/>
      <c r="WO29" s="165"/>
      <c r="WP29" s="165"/>
      <c r="WQ29" s="165"/>
      <c r="WR29" s="165"/>
      <c r="WS29" s="165"/>
      <c r="WT29" s="165"/>
      <c r="WU29" s="165"/>
      <c r="WV29" s="165"/>
      <c r="WW29" s="165"/>
      <c r="WX29" s="165"/>
      <c r="WY29" s="166"/>
    </row>
    <row r="30" spans="2:623" ht="24" customHeight="1" x14ac:dyDescent="0.4">
      <c r="B30" s="187"/>
      <c r="C30" s="151"/>
      <c r="D30" s="151"/>
      <c r="E30" s="151"/>
      <c r="F30" s="151"/>
      <c r="G30" s="151"/>
      <c r="H30" s="151"/>
      <c r="I30" s="151"/>
      <c r="J30" s="151"/>
      <c r="K30" s="151"/>
      <c r="L30" s="151"/>
      <c r="M30" s="151"/>
      <c r="N30" s="151"/>
      <c r="O30" s="151"/>
      <c r="P30" s="151"/>
      <c r="Q30" s="151"/>
      <c r="R30" s="151"/>
      <c r="S30" s="151"/>
      <c r="T30" s="151"/>
      <c r="U30" s="151"/>
      <c r="V30" s="151"/>
      <c r="W30" s="151"/>
      <c r="X30" s="152"/>
      <c r="Y30" s="139"/>
      <c r="Z30" s="138"/>
      <c r="AA30" s="138"/>
      <c r="AB30" s="138"/>
      <c r="AC30" s="138"/>
      <c r="AD30" s="138"/>
      <c r="AE30" s="138"/>
      <c r="AF30" s="138"/>
      <c r="AG30" s="138"/>
      <c r="AH30" s="138"/>
      <c r="AI30" s="138"/>
      <c r="AJ30" s="138"/>
      <c r="AK30" s="151"/>
      <c r="AL30" s="151"/>
      <c r="AM30" s="151"/>
      <c r="AN30" s="151"/>
      <c r="AO30" s="151"/>
      <c r="AP30" s="151"/>
      <c r="AQ30" s="151"/>
      <c r="AR30" s="151"/>
      <c r="AS30" s="151"/>
      <c r="AT30" s="151"/>
      <c r="AU30" s="152"/>
      <c r="AV30" s="30"/>
      <c r="AX30" s="139"/>
      <c r="AY30" s="138"/>
      <c r="AZ30" s="138"/>
      <c r="BA30" s="138"/>
      <c r="BB30" s="138"/>
      <c r="BC30" s="138"/>
      <c r="BD30" s="138"/>
      <c r="BE30" s="138"/>
      <c r="BF30" s="138"/>
      <c r="BG30" s="138"/>
      <c r="BH30" s="138"/>
      <c r="BI30" s="138"/>
      <c r="BJ30" s="138"/>
      <c r="BK30" s="138"/>
      <c r="BL30" s="138"/>
      <c r="BM30" s="138"/>
      <c r="BN30" s="138"/>
      <c r="BO30" s="138"/>
      <c r="BP30" s="138"/>
      <c r="BQ30" s="138"/>
      <c r="BR30" s="138"/>
      <c r="BS30" s="138"/>
      <c r="BT30" s="143"/>
      <c r="BU30" s="223"/>
      <c r="BV30" s="222"/>
      <c r="BW30" s="222"/>
      <c r="BX30" s="222"/>
      <c r="BY30" s="222"/>
      <c r="BZ30" s="222"/>
      <c r="CA30" s="222"/>
      <c r="CB30" s="222"/>
      <c r="CC30" s="222"/>
      <c r="CD30" s="222"/>
      <c r="CE30" s="222"/>
      <c r="CF30" s="222"/>
      <c r="CG30" s="204"/>
      <c r="CH30" s="204"/>
      <c r="CI30" s="204"/>
      <c r="CJ30" s="204"/>
      <c r="CK30" s="204"/>
      <c r="CL30" s="204"/>
      <c r="CM30" s="204"/>
      <c r="CN30" s="204"/>
      <c r="CO30" s="204"/>
      <c r="CP30" s="204"/>
      <c r="CQ30" s="209"/>
      <c r="CR30" s="29"/>
      <c r="CT30" s="131"/>
      <c r="CU30" s="130"/>
      <c r="CV30" s="130"/>
      <c r="CW30" s="130"/>
      <c r="CX30" s="130"/>
      <c r="CY30" s="130"/>
      <c r="CZ30" s="130"/>
      <c r="DA30" s="130"/>
      <c r="DB30" s="130"/>
      <c r="DC30" s="130"/>
      <c r="DD30" s="130"/>
      <c r="DE30" s="130"/>
      <c r="DF30" s="130"/>
      <c r="DG30" s="130"/>
      <c r="DH30" s="130"/>
      <c r="DI30" s="130"/>
      <c r="DJ30" s="130"/>
      <c r="DK30" s="130"/>
      <c r="DL30" s="130"/>
      <c r="DM30" s="130"/>
      <c r="DN30" s="130"/>
      <c r="DO30" s="130"/>
      <c r="DP30" s="135"/>
      <c r="DQ30" s="131"/>
      <c r="DR30" s="130"/>
      <c r="DS30" s="130"/>
      <c r="DT30" s="130"/>
      <c r="DU30" s="130"/>
      <c r="DV30" s="130"/>
      <c r="DW30" s="130"/>
      <c r="DX30" s="130"/>
      <c r="DY30" s="130"/>
      <c r="DZ30" s="130"/>
      <c r="EA30" s="130"/>
      <c r="EB30" s="130"/>
      <c r="EC30" s="130"/>
      <c r="ED30" s="130"/>
      <c r="EE30" s="130"/>
      <c r="EF30" s="130"/>
      <c r="EG30" s="130"/>
      <c r="EH30" s="130"/>
      <c r="EI30" s="130"/>
      <c r="EJ30" s="130"/>
      <c r="EK30" s="130"/>
      <c r="EL30" s="130"/>
      <c r="EM30" s="135"/>
      <c r="EP30" s="205"/>
      <c r="EQ30" s="204"/>
      <c r="ER30" s="204"/>
      <c r="ES30" s="204"/>
      <c r="ET30" s="204"/>
      <c r="EU30" s="204"/>
      <c r="EV30" s="204"/>
      <c r="EW30" s="204"/>
      <c r="EX30" s="204"/>
      <c r="EY30" s="204"/>
      <c r="EZ30" s="204"/>
      <c r="FA30" s="204"/>
      <c r="FB30" s="204"/>
      <c r="FC30" s="204"/>
      <c r="FD30" s="204"/>
      <c r="FE30" s="204"/>
      <c r="FF30" s="204"/>
      <c r="FG30" s="204"/>
      <c r="FH30" s="204"/>
      <c r="FI30" s="204"/>
      <c r="FJ30" s="204"/>
      <c r="FK30" s="204"/>
      <c r="FL30" s="209"/>
      <c r="FM30" s="139"/>
      <c r="FN30" s="138"/>
      <c r="FO30" s="138"/>
      <c r="FP30" s="138"/>
      <c r="FQ30" s="138"/>
      <c r="FR30" s="138"/>
      <c r="FS30" s="138"/>
      <c r="FT30" s="138"/>
      <c r="FU30" s="138"/>
      <c r="FV30" s="138"/>
      <c r="FW30" s="138"/>
      <c r="FX30" s="138"/>
      <c r="FY30" s="138"/>
      <c r="FZ30" s="138"/>
      <c r="GA30" s="138"/>
      <c r="GB30" s="138"/>
      <c r="GC30" s="138"/>
      <c r="GD30" s="138"/>
      <c r="GE30" s="138"/>
      <c r="GF30" s="138"/>
      <c r="GG30" s="138"/>
      <c r="GH30" s="138"/>
      <c r="GI30" s="143"/>
      <c r="GL30" s="131"/>
      <c r="GM30" s="130"/>
      <c r="GN30" s="130"/>
      <c r="GO30" s="130"/>
      <c r="GP30" s="130"/>
      <c r="GQ30" s="130"/>
      <c r="GR30" s="130"/>
      <c r="GS30" s="130"/>
      <c r="GT30" s="130"/>
      <c r="GU30" s="130"/>
      <c r="GV30" s="130"/>
      <c r="GW30" s="130"/>
      <c r="GX30" s="130"/>
      <c r="GY30" s="130"/>
      <c r="GZ30" s="130"/>
      <c r="HA30" s="130"/>
      <c r="HB30" s="130"/>
      <c r="HC30" s="130"/>
      <c r="HD30" s="130"/>
      <c r="HE30" s="130"/>
      <c r="HF30" s="130"/>
      <c r="HG30" s="130"/>
      <c r="HH30" s="135"/>
      <c r="HI30" s="131"/>
      <c r="HJ30" s="130"/>
      <c r="HK30" s="130"/>
      <c r="HL30" s="130"/>
      <c r="HM30" s="130"/>
      <c r="HN30" s="130"/>
      <c r="HO30" s="130"/>
      <c r="HP30" s="130"/>
      <c r="HQ30" s="130"/>
      <c r="HR30" s="130"/>
      <c r="HS30" s="130"/>
      <c r="HT30" s="130"/>
      <c r="HU30" s="130"/>
      <c r="HV30" s="130"/>
      <c r="HW30" s="130"/>
      <c r="HX30" s="130"/>
      <c r="HY30" s="130"/>
      <c r="HZ30" s="130"/>
      <c r="IA30" s="130"/>
      <c r="IB30" s="130"/>
      <c r="IC30" s="130"/>
      <c r="ID30" s="130"/>
      <c r="IE30" s="135"/>
      <c r="IH30" s="131"/>
      <c r="II30" s="130"/>
      <c r="IJ30" s="130"/>
      <c r="IK30" s="130"/>
      <c r="IL30" s="130"/>
      <c r="IM30" s="130"/>
      <c r="IN30" s="130"/>
      <c r="IO30" s="130"/>
      <c r="IP30" s="130"/>
      <c r="IQ30" s="130"/>
      <c r="IR30" s="130"/>
      <c r="IS30" s="130"/>
      <c r="IT30" s="130"/>
      <c r="IU30" s="130"/>
      <c r="IV30" s="130"/>
      <c r="IW30" s="130"/>
      <c r="IX30" s="130"/>
      <c r="IY30" s="130"/>
      <c r="IZ30" s="130"/>
      <c r="JA30" s="130"/>
      <c r="JB30" s="130"/>
      <c r="JC30" s="130"/>
      <c r="JD30" s="135"/>
      <c r="JE30" s="131"/>
      <c r="JF30" s="130"/>
      <c r="JG30" s="130"/>
      <c r="JH30" s="130"/>
      <c r="JI30" s="130"/>
      <c r="JJ30" s="130"/>
      <c r="JK30" s="130"/>
      <c r="JL30" s="130"/>
      <c r="JM30" s="130"/>
      <c r="JN30" s="130"/>
      <c r="JO30" s="130"/>
      <c r="JP30" s="130"/>
      <c r="JQ30" s="130"/>
      <c r="JR30" s="130"/>
      <c r="JS30" s="130"/>
      <c r="JT30" s="130"/>
      <c r="JU30" s="130"/>
      <c r="JV30" s="130"/>
      <c r="JW30" s="130"/>
      <c r="JX30" s="130"/>
      <c r="JY30" s="130"/>
      <c r="JZ30" s="130"/>
      <c r="KA30" s="135"/>
      <c r="KD30" s="187"/>
      <c r="KE30" s="151"/>
      <c r="KF30" s="151"/>
      <c r="KG30" s="151"/>
      <c r="KH30" s="151"/>
      <c r="KI30" s="151"/>
      <c r="KJ30" s="151"/>
      <c r="KK30" s="151"/>
      <c r="KL30" s="151"/>
      <c r="KM30" s="151"/>
      <c r="KN30" s="151"/>
      <c r="KO30" s="151"/>
      <c r="KP30" s="151"/>
      <c r="KQ30" s="151"/>
      <c r="KR30" s="151"/>
      <c r="KS30" s="151"/>
      <c r="KT30" s="151"/>
      <c r="KU30" s="151"/>
      <c r="KV30" s="151"/>
      <c r="KW30" s="151"/>
      <c r="KX30" s="151"/>
      <c r="KY30" s="151"/>
      <c r="KZ30" s="152"/>
      <c r="LA30" s="139"/>
      <c r="LB30" s="138"/>
      <c r="LC30" s="138"/>
      <c r="LD30" s="138"/>
      <c r="LE30" s="138"/>
      <c r="LF30" s="138"/>
      <c r="LG30" s="138"/>
      <c r="LH30" s="138"/>
      <c r="LI30" s="138"/>
      <c r="LJ30" s="138"/>
      <c r="LK30" s="138"/>
      <c r="LL30" s="138"/>
      <c r="LM30" s="138"/>
      <c r="LN30" s="138"/>
      <c r="LO30" s="138"/>
      <c r="LP30" s="138"/>
      <c r="LQ30" s="138"/>
      <c r="LR30" s="138"/>
      <c r="LS30" s="138"/>
      <c r="LT30" s="138"/>
      <c r="LU30" s="138"/>
      <c r="LV30" s="138"/>
      <c r="LW30" s="143"/>
      <c r="LZ30" s="205"/>
      <c r="MA30" s="204"/>
      <c r="MB30" s="204"/>
      <c r="MC30" s="204"/>
      <c r="MD30" s="204"/>
      <c r="ME30" s="204"/>
      <c r="MF30" s="204"/>
      <c r="MG30" s="204"/>
      <c r="MH30" s="204"/>
      <c r="MI30" s="204"/>
      <c r="MJ30" s="204"/>
      <c r="MK30" s="204"/>
      <c r="ML30" s="204"/>
      <c r="MM30" s="204"/>
      <c r="MN30" s="204"/>
      <c r="MO30" s="204"/>
      <c r="MP30" s="204"/>
      <c r="MQ30" s="204"/>
      <c r="MR30" s="204"/>
      <c r="MS30" s="204"/>
      <c r="MT30" s="204"/>
      <c r="MU30" s="204"/>
      <c r="MV30" s="209"/>
      <c r="MW30" s="131"/>
      <c r="MX30" s="130"/>
      <c r="MY30" s="130"/>
      <c r="MZ30" s="130"/>
      <c r="NA30" s="130"/>
      <c r="NB30" s="130"/>
      <c r="NC30" s="130"/>
      <c r="ND30" s="130"/>
      <c r="NE30" s="130"/>
      <c r="NF30" s="130"/>
      <c r="NG30" s="130"/>
      <c r="NH30" s="130"/>
      <c r="NI30" s="130"/>
      <c r="NJ30" s="130"/>
      <c r="NK30" s="130"/>
      <c r="NL30" s="130"/>
      <c r="NM30" s="130"/>
      <c r="NN30" s="130"/>
      <c r="NO30" s="130"/>
      <c r="NP30" s="130"/>
      <c r="NQ30" s="130"/>
      <c r="NR30" s="130"/>
      <c r="NS30" s="135"/>
      <c r="NV30" s="131"/>
      <c r="NW30" s="130"/>
      <c r="NX30" s="130"/>
      <c r="NY30" s="130"/>
      <c r="NZ30" s="130"/>
      <c r="OA30" s="130"/>
      <c r="OB30" s="130"/>
      <c r="OC30" s="130"/>
      <c r="OD30" s="130"/>
      <c r="OE30" s="130"/>
      <c r="OF30" s="130"/>
      <c r="OG30" s="130"/>
      <c r="OH30" s="130"/>
      <c r="OI30" s="130"/>
      <c r="OJ30" s="130"/>
      <c r="OK30" s="130"/>
      <c r="OL30" s="130"/>
      <c r="OM30" s="130"/>
      <c r="ON30" s="130"/>
      <c r="OO30" s="130"/>
      <c r="OP30" s="130"/>
      <c r="OQ30" s="130"/>
      <c r="OR30" s="135"/>
      <c r="OS30" s="131"/>
      <c r="OT30" s="130"/>
      <c r="OU30" s="130"/>
      <c r="OV30" s="130"/>
      <c r="OW30" s="130"/>
      <c r="OX30" s="130"/>
      <c r="OY30" s="130"/>
      <c r="OZ30" s="130"/>
      <c r="PA30" s="130"/>
      <c r="PB30" s="130"/>
      <c r="PC30" s="130"/>
      <c r="PD30" s="130"/>
      <c r="PE30" s="130"/>
      <c r="PF30" s="130"/>
      <c r="PG30" s="130"/>
      <c r="PH30" s="130"/>
      <c r="PI30" s="130"/>
      <c r="PJ30" s="130"/>
      <c r="PK30" s="130"/>
      <c r="PL30" s="130"/>
      <c r="PM30" s="130"/>
      <c r="PN30" s="130"/>
      <c r="PO30" s="135"/>
      <c r="PR30" s="131"/>
      <c r="PS30" s="130"/>
      <c r="PT30" s="130"/>
      <c r="PU30" s="130"/>
      <c r="PV30" s="130"/>
      <c r="PW30" s="130"/>
      <c r="PX30" s="130"/>
      <c r="PY30" s="130"/>
      <c r="PZ30" s="130"/>
      <c r="QA30" s="130"/>
      <c r="QB30" s="130"/>
      <c r="QC30" s="130"/>
      <c r="QD30" s="130"/>
      <c r="QE30" s="130"/>
      <c r="QF30" s="130"/>
      <c r="QG30" s="130"/>
      <c r="QH30" s="130"/>
      <c r="QI30" s="130"/>
      <c r="QJ30" s="130"/>
      <c r="QK30" s="130"/>
      <c r="QL30" s="130"/>
      <c r="QM30" s="130"/>
      <c r="QN30" s="135"/>
      <c r="QO30" s="131"/>
      <c r="QP30" s="130"/>
      <c r="QQ30" s="130"/>
      <c r="QR30" s="130"/>
      <c r="QS30" s="130"/>
      <c r="QT30" s="130"/>
      <c r="QU30" s="130"/>
      <c r="QV30" s="130"/>
      <c r="QW30" s="130"/>
      <c r="QX30" s="130"/>
      <c r="QY30" s="130"/>
      <c r="QZ30" s="130"/>
      <c r="RA30" s="130"/>
      <c r="RB30" s="130"/>
      <c r="RC30" s="130"/>
      <c r="RD30" s="130"/>
      <c r="RE30" s="130"/>
      <c r="RF30" s="130"/>
      <c r="RG30" s="130"/>
      <c r="RH30" s="130"/>
      <c r="RI30" s="130"/>
      <c r="RJ30" s="130"/>
      <c r="RK30" s="135"/>
      <c r="RL30" s="75"/>
      <c r="RN30" s="243"/>
      <c r="RO30" s="244"/>
      <c r="RP30" s="244"/>
      <c r="RQ30" s="244"/>
      <c r="RR30" s="244"/>
      <c r="RS30" s="244"/>
      <c r="RT30" s="244"/>
      <c r="RU30" s="244"/>
      <c r="RV30" s="244"/>
      <c r="RW30" s="244"/>
      <c r="RX30" s="244"/>
      <c r="RY30" s="245"/>
      <c r="RZ30" s="251"/>
      <c r="SA30" s="244"/>
      <c r="SB30" s="244"/>
      <c r="SC30" s="244"/>
      <c r="SD30" s="244"/>
      <c r="SE30" s="244"/>
      <c r="SF30" s="244"/>
      <c r="SG30" s="244"/>
      <c r="SH30" s="244"/>
      <c r="SI30" s="244"/>
      <c r="SJ30" s="252"/>
      <c r="SK30" s="131"/>
      <c r="SL30" s="130"/>
      <c r="SM30" s="130"/>
      <c r="SN30" s="130"/>
      <c r="SO30" s="130"/>
      <c r="SP30" s="130"/>
      <c r="SQ30" s="130"/>
      <c r="SR30" s="130"/>
      <c r="SS30" s="130"/>
      <c r="ST30" s="130"/>
      <c r="SU30" s="130"/>
      <c r="SV30" s="130"/>
      <c r="SW30" s="130"/>
      <c r="SX30" s="130"/>
      <c r="SY30" s="130"/>
      <c r="SZ30" s="130"/>
      <c r="TA30" s="130"/>
      <c r="TB30" s="130"/>
      <c r="TC30" s="130"/>
      <c r="TD30" s="130"/>
      <c r="TE30" s="130"/>
      <c r="TF30" s="130"/>
      <c r="TG30" s="135"/>
      <c r="TJ30" s="243"/>
      <c r="TK30" s="244"/>
      <c r="TL30" s="244"/>
      <c r="TM30" s="244"/>
      <c r="TN30" s="244"/>
      <c r="TO30" s="244"/>
      <c r="TP30" s="244"/>
      <c r="TQ30" s="244"/>
      <c r="TR30" s="244"/>
      <c r="TS30" s="244"/>
      <c r="TT30" s="244"/>
      <c r="TU30" s="245"/>
      <c r="TV30" s="251"/>
      <c r="TW30" s="244"/>
      <c r="TX30" s="244"/>
      <c r="TY30" s="244"/>
      <c r="TZ30" s="244"/>
      <c r="UA30" s="244"/>
      <c r="UB30" s="244"/>
      <c r="UC30" s="244"/>
      <c r="UD30" s="244"/>
      <c r="UE30" s="244"/>
      <c r="UF30" s="252"/>
      <c r="UG30" s="131"/>
      <c r="UH30" s="130"/>
      <c r="UI30" s="130"/>
      <c r="UJ30" s="130"/>
      <c r="UK30" s="130"/>
      <c r="UL30" s="130"/>
      <c r="UM30" s="130"/>
      <c r="UN30" s="130"/>
      <c r="UO30" s="130"/>
      <c r="UP30" s="130"/>
      <c r="UQ30" s="130"/>
      <c r="UR30" s="130"/>
      <c r="US30" s="130"/>
      <c r="UT30" s="130"/>
      <c r="UU30" s="130"/>
      <c r="UV30" s="130"/>
      <c r="UW30" s="130"/>
      <c r="UX30" s="130"/>
      <c r="UY30" s="130"/>
      <c r="UZ30" s="130"/>
      <c r="VA30" s="130"/>
      <c r="VB30" s="130"/>
      <c r="VC30" s="135"/>
      <c r="VD30"/>
      <c r="VF30" s="139"/>
      <c r="VG30" s="138"/>
      <c r="VH30" s="138"/>
      <c r="VI30" s="138"/>
      <c r="VJ30" s="138"/>
      <c r="VK30" s="138"/>
      <c r="VL30" s="138"/>
      <c r="VM30" s="138"/>
      <c r="VN30" s="138"/>
      <c r="VO30" s="138"/>
      <c r="VP30" s="138"/>
      <c r="VQ30" s="138"/>
      <c r="VR30" s="138"/>
      <c r="VS30" s="138"/>
      <c r="VT30" s="138"/>
      <c r="VU30" s="138"/>
      <c r="VV30" s="138"/>
      <c r="VW30" s="138"/>
      <c r="VX30" s="138"/>
      <c r="VY30" s="138"/>
      <c r="VZ30" s="138"/>
      <c r="WA30" s="138"/>
      <c r="WB30" s="143"/>
      <c r="WC30" s="164"/>
      <c r="WD30" s="165"/>
      <c r="WE30" s="165"/>
      <c r="WF30" s="165"/>
      <c r="WG30" s="165"/>
      <c r="WH30" s="165"/>
      <c r="WI30" s="165"/>
      <c r="WJ30" s="165"/>
      <c r="WK30" s="165"/>
      <c r="WL30" s="165"/>
      <c r="WM30" s="165"/>
      <c r="WN30" s="165"/>
      <c r="WO30" s="165"/>
      <c r="WP30" s="165"/>
      <c r="WQ30" s="165"/>
      <c r="WR30" s="165"/>
      <c r="WS30" s="165"/>
      <c r="WT30" s="165"/>
      <c r="WU30" s="165"/>
      <c r="WV30" s="165"/>
      <c r="WW30" s="165"/>
      <c r="WX30" s="165"/>
      <c r="WY30" s="166"/>
    </row>
    <row r="31" spans="2:623" ht="24" customHeight="1" x14ac:dyDescent="0.4">
      <c r="B31" s="187"/>
      <c r="C31" s="151"/>
      <c r="D31" s="151"/>
      <c r="E31" s="151"/>
      <c r="F31" s="151"/>
      <c r="G31" s="151"/>
      <c r="H31" s="151"/>
      <c r="I31" s="151"/>
      <c r="J31" s="151"/>
      <c r="K31" s="151"/>
      <c r="L31" s="151"/>
      <c r="M31" s="151"/>
      <c r="N31" s="151"/>
      <c r="O31" s="151"/>
      <c r="P31" s="151"/>
      <c r="Q31" s="151"/>
      <c r="R31" s="151"/>
      <c r="S31" s="151"/>
      <c r="T31" s="151"/>
      <c r="U31" s="151"/>
      <c r="V31" s="151"/>
      <c r="W31" s="151"/>
      <c r="X31" s="152"/>
      <c r="Y31" s="139"/>
      <c r="Z31" s="138"/>
      <c r="AA31" s="138"/>
      <c r="AB31" s="138"/>
      <c r="AC31" s="138"/>
      <c r="AD31" s="138"/>
      <c r="AE31" s="138"/>
      <c r="AF31" s="138"/>
      <c r="AG31" s="138"/>
      <c r="AH31" s="138"/>
      <c r="AI31" s="138"/>
      <c r="AJ31" s="138"/>
      <c r="AK31" s="151"/>
      <c r="AL31" s="151"/>
      <c r="AM31" s="151"/>
      <c r="AN31" s="151"/>
      <c r="AO31" s="151"/>
      <c r="AP31" s="151"/>
      <c r="AQ31" s="151"/>
      <c r="AR31" s="151"/>
      <c r="AS31" s="151"/>
      <c r="AT31" s="151"/>
      <c r="AU31" s="152"/>
      <c r="AV31" s="30"/>
      <c r="AX31" s="139"/>
      <c r="AY31" s="138"/>
      <c r="AZ31" s="138"/>
      <c r="BA31" s="138"/>
      <c r="BB31" s="138"/>
      <c r="BC31" s="138"/>
      <c r="BD31" s="138"/>
      <c r="BE31" s="138"/>
      <c r="BF31" s="138"/>
      <c r="BG31" s="138"/>
      <c r="BH31" s="138"/>
      <c r="BI31" s="138"/>
      <c r="BJ31" s="138"/>
      <c r="BK31" s="138"/>
      <c r="BL31" s="138"/>
      <c r="BM31" s="138"/>
      <c r="BN31" s="138"/>
      <c r="BO31" s="138"/>
      <c r="BP31" s="138"/>
      <c r="BQ31" s="138"/>
      <c r="BR31" s="138"/>
      <c r="BS31" s="138"/>
      <c r="BT31" s="143"/>
      <c r="BU31" s="223"/>
      <c r="BV31" s="222"/>
      <c r="BW31" s="222"/>
      <c r="BX31" s="222"/>
      <c r="BY31" s="222"/>
      <c r="BZ31" s="222"/>
      <c r="CA31" s="222"/>
      <c r="CB31" s="222"/>
      <c r="CC31" s="222"/>
      <c r="CD31" s="222"/>
      <c r="CE31" s="222"/>
      <c r="CF31" s="222"/>
      <c r="CG31" s="204"/>
      <c r="CH31" s="204"/>
      <c r="CI31" s="204"/>
      <c r="CJ31" s="204"/>
      <c r="CK31" s="204"/>
      <c r="CL31" s="204"/>
      <c r="CM31" s="204"/>
      <c r="CN31" s="204"/>
      <c r="CO31" s="204"/>
      <c r="CP31" s="204"/>
      <c r="CQ31" s="209"/>
      <c r="CR31" s="29"/>
      <c r="CT31" s="131"/>
      <c r="CU31" s="130"/>
      <c r="CV31" s="130"/>
      <c r="CW31" s="130"/>
      <c r="CX31" s="130"/>
      <c r="CY31" s="130"/>
      <c r="CZ31" s="130"/>
      <c r="DA31" s="130"/>
      <c r="DB31" s="130"/>
      <c r="DC31" s="130"/>
      <c r="DD31" s="130"/>
      <c r="DE31" s="130"/>
      <c r="DF31" s="130"/>
      <c r="DG31" s="130"/>
      <c r="DH31" s="130"/>
      <c r="DI31" s="130"/>
      <c r="DJ31" s="130"/>
      <c r="DK31" s="130"/>
      <c r="DL31" s="130"/>
      <c r="DM31" s="130"/>
      <c r="DN31" s="130"/>
      <c r="DO31" s="130"/>
      <c r="DP31" s="135"/>
      <c r="DQ31" s="131"/>
      <c r="DR31" s="130"/>
      <c r="DS31" s="130"/>
      <c r="DT31" s="130"/>
      <c r="DU31" s="130"/>
      <c r="DV31" s="130"/>
      <c r="DW31" s="130"/>
      <c r="DX31" s="130"/>
      <c r="DY31" s="130"/>
      <c r="DZ31" s="130"/>
      <c r="EA31" s="130"/>
      <c r="EB31" s="130"/>
      <c r="EC31" s="130"/>
      <c r="ED31" s="130"/>
      <c r="EE31" s="130"/>
      <c r="EF31" s="130"/>
      <c r="EG31" s="130"/>
      <c r="EH31" s="130"/>
      <c r="EI31" s="130"/>
      <c r="EJ31" s="130"/>
      <c r="EK31" s="130"/>
      <c r="EL31" s="130"/>
      <c r="EM31" s="135"/>
      <c r="EP31" s="205"/>
      <c r="EQ31" s="204"/>
      <c r="ER31" s="204"/>
      <c r="ES31" s="204"/>
      <c r="ET31" s="204"/>
      <c r="EU31" s="204"/>
      <c r="EV31" s="204"/>
      <c r="EW31" s="204"/>
      <c r="EX31" s="204"/>
      <c r="EY31" s="204"/>
      <c r="EZ31" s="204"/>
      <c r="FA31" s="204"/>
      <c r="FB31" s="204"/>
      <c r="FC31" s="204"/>
      <c r="FD31" s="204"/>
      <c r="FE31" s="204"/>
      <c r="FF31" s="204"/>
      <c r="FG31" s="204"/>
      <c r="FH31" s="204"/>
      <c r="FI31" s="204"/>
      <c r="FJ31" s="204"/>
      <c r="FK31" s="204"/>
      <c r="FL31" s="209"/>
      <c r="FM31" s="139"/>
      <c r="FN31" s="138"/>
      <c r="FO31" s="138"/>
      <c r="FP31" s="138"/>
      <c r="FQ31" s="138"/>
      <c r="FR31" s="138"/>
      <c r="FS31" s="138"/>
      <c r="FT31" s="138"/>
      <c r="FU31" s="138"/>
      <c r="FV31" s="138"/>
      <c r="FW31" s="138"/>
      <c r="FX31" s="138"/>
      <c r="FY31" s="138"/>
      <c r="FZ31" s="138"/>
      <c r="GA31" s="138"/>
      <c r="GB31" s="138"/>
      <c r="GC31" s="138"/>
      <c r="GD31" s="138"/>
      <c r="GE31" s="138"/>
      <c r="GF31" s="138"/>
      <c r="GG31" s="138"/>
      <c r="GH31" s="138"/>
      <c r="GI31" s="143"/>
      <c r="GL31" s="131"/>
      <c r="GM31" s="130"/>
      <c r="GN31" s="130"/>
      <c r="GO31" s="130"/>
      <c r="GP31" s="130"/>
      <c r="GQ31" s="130"/>
      <c r="GR31" s="130"/>
      <c r="GS31" s="130"/>
      <c r="GT31" s="130"/>
      <c r="GU31" s="130"/>
      <c r="GV31" s="130"/>
      <c r="GW31" s="130"/>
      <c r="GX31" s="130"/>
      <c r="GY31" s="130"/>
      <c r="GZ31" s="130"/>
      <c r="HA31" s="130"/>
      <c r="HB31" s="130"/>
      <c r="HC31" s="130"/>
      <c r="HD31" s="130"/>
      <c r="HE31" s="130"/>
      <c r="HF31" s="130"/>
      <c r="HG31" s="130"/>
      <c r="HH31" s="135"/>
      <c r="HI31" s="131"/>
      <c r="HJ31" s="130"/>
      <c r="HK31" s="130"/>
      <c r="HL31" s="130"/>
      <c r="HM31" s="130"/>
      <c r="HN31" s="130"/>
      <c r="HO31" s="130"/>
      <c r="HP31" s="130"/>
      <c r="HQ31" s="130"/>
      <c r="HR31" s="130"/>
      <c r="HS31" s="130"/>
      <c r="HT31" s="130"/>
      <c r="HU31" s="130"/>
      <c r="HV31" s="130"/>
      <c r="HW31" s="130"/>
      <c r="HX31" s="130"/>
      <c r="HY31" s="130"/>
      <c r="HZ31" s="130"/>
      <c r="IA31" s="130"/>
      <c r="IB31" s="130"/>
      <c r="IC31" s="130"/>
      <c r="ID31" s="130"/>
      <c r="IE31" s="135"/>
      <c r="IH31" s="131"/>
      <c r="II31" s="130"/>
      <c r="IJ31" s="130"/>
      <c r="IK31" s="130"/>
      <c r="IL31" s="130"/>
      <c r="IM31" s="130"/>
      <c r="IN31" s="130"/>
      <c r="IO31" s="130"/>
      <c r="IP31" s="130"/>
      <c r="IQ31" s="130"/>
      <c r="IR31" s="130"/>
      <c r="IS31" s="130"/>
      <c r="IT31" s="130"/>
      <c r="IU31" s="130"/>
      <c r="IV31" s="130"/>
      <c r="IW31" s="130"/>
      <c r="IX31" s="130"/>
      <c r="IY31" s="130"/>
      <c r="IZ31" s="130"/>
      <c r="JA31" s="130"/>
      <c r="JB31" s="130"/>
      <c r="JC31" s="130"/>
      <c r="JD31" s="135"/>
      <c r="JE31" s="131"/>
      <c r="JF31" s="130"/>
      <c r="JG31" s="130"/>
      <c r="JH31" s="130"/>
      <c r="JI31" s="130"/>
      <c r="JJ31" s="130"/>
      <c r="JK31" s="130"/>
      <c r="JL31" s="130"/>
      <c r="JM31" s="130"/>
      <c r="JN31" s="130"/>
      <c r="JO31" s="130"/>
      <c r="JP31" s="130"/>
      <c r="JQ31" s="130"/>
      <c r="JR31" s="130"/>
      <c r="JS31" s="130"/>
      <c r="JT31" s="130"/>
      <c r="JU31" s="130"/>
      <c r="JV31" s="130"/>
      <c r="JW31" s="130"/>
      <c r="JX31" s="130"/>
      <c r="JY31" s="130"/>
      <c r="JZ31" s="130"/>
      <c r="KA31" s="135"/>
      <c r="KD31" s="187"/>
      <c r="KE31" s="151"/>
      <c r="KF31" s="151"/>
      <c r="KG31" s="151"/>
      <c r="KH31" s="151"/>
      <c r="KI31" s="151"/>
      <c r="KJ31" s="151"/>
      <c r="KK31" s="151"/>
      <c r="KL31" s="151"/>
      <c r="KM31" s="151"/>
      <c r="KN31" s="151"/>
      <c r="KO31" s="151"/>
      <c r="KP31" s="151"/>
      <c r="KQ31" s="151"/>
      <c r="KR31" s="151"/>
      <c r="KS31" s="151"/>
      <c r="KT31" s="151"/>
      <c r="KU31" s="151"/>
      <c r="KV31" s="151"/>
      <c r="KW31" s="151"/>
      <c r="KX31" s="151"/>
      <c r="KY31" s="151"/>
      <c r="KZ31" s="152"/>
      <c r="LA31" s="139"/>
      <c r="LB31" s="138"/>
      <c r="LC31" s="138"/>
      <c r="LD31" s="138"/>
      <c r="LE31" s="138"/>
      <c r="LF31" s="138"/>
      <c r="LG31" s="138"/>
      <c r="LH31" s="138"/>
      <c r="LI31" s="138"/>
      <c r="LJ31" s="138"/>
      <c r="LK31" s="138"/>
      <c r="LL31" s="138"/>
      <c r="LM31" s="138"/>
      <c r="LN31" s="138"/>
      <c r="LO31" s="138"/>
      <c r="LP31" s="138"/>
      <c r="LQ31" s="138"/>
      <c r="LR31" s="138"/>
      <c r="LS31" s="138"/>
      <c r="LT31" s="138"/>
      <c r="LU31" s="138"/>
      <c r="LV31" s="138"/>
      <c r="LW31" s="143"/>
      <c r="LZ31" s="205"/>
      <c r="MA31" s="204"/>
      <c r="MB31" s="204"/>
      <c r="MC31" s="204"/>
      <c r="MD31" s="204"/>
      <c r="ME31" s="204"/>
      <c r="MF31" s="204"/>
      <c r="MG31" s="204"/>
      <c r="MH31" s="204"/>
      <c r="MI31" s="204"/>
      <c r="MJ31" s="204"/>
      <c r="MK31" s="204"/>
      <c r="ML31" s="204"/>
      <c r="MM31" s="204"/>
      <c r="MN31" s="204"/>
      <c r="MO31" s="204"/>
      <c r="MP31" s="204"/>
      <c r="MQ31" s="204"/>
      <c r="MR31" s="204"/>
      <c r="MS31" s="204"/>
      <c r="MT31" s="204"/>
      <c r="MU31" s="204"/>
      <c r="MV31" s="209"/>
      <c r="MW31" s="131"/>
      <c r="MX31" s="130"/>
      <c r="MY31" s="130"/>
      <c r="MZ31" s="130"/>
      <c r="NA31" s="130"/>
      <c r="NB31" s="130"/>
      <c r="NC31" s="130"/>
      <c r="ND31" s="130"/>
      <c r="NE31" s="130"/>
      <c r="NF31" s="130"/>
      <c r="NG31" s="130"/>
      <c r="NH31" s="130"/>
      <c r="NI31" s="130"/>
      <c r="NJ31" s="130"/>
      <c r="NK31" s="130"/>
      <c r="NL31" s="130"/>
      <c r="NM31" s="130"/>
      <c r="NN31" s="130"/>
      <c r="NO31" s="130"/>
      <c r="NP31" s="130"/>
      <c r="NQ31" s="130"/>
      <c r="NR31" s="130"/>
      <c r="NS31" s="135"/>
      <c r="NV31" s="131"/>
      <c r="NW31" s="130"/>
      <c r="NX31" s="130"/>
      <c r="NY31" s="130"/>
      <c r="NZ31" s="130"/>
      <c r="OA31" s="130"/>
      <c r="OB31" s="130"/>
      <c r="OC31" s="130"/>
      <c r="OD31" s="130"/>
      <c r="OE31" s="130"/>
      <c r="OF31" s="130"/>
      <c r="OG31" s="130"/>
      <c r="OH31" s="130"/>
      <c r="OI31" s="130"/>
      <c r="OJ31" s="130"/>
      <c r="OK31" s="130"/>
      <c r="OL31" s="130"/>
      <c r="OM31" s="130"/>
      <c r="ON31" s="130"/>
      <c r="OO31" s="130"/>
      <c r="OP31" s="130"/>
      <c r="OQ31" s="130"/>
      <c r="OR31" s="135"/>
      <c r="OS31" s="131"/>
      <c r="OT31" s="130"/>
      <c r="OU31" s="130"/>
      <c r="OV31" s="130"/>
      <c r="OW31" s="130"/>
      <c r="OX31" s="130"/>
      <c r="OY31" s="130"/>
      <c r="OZ31" s="130"/>
      <c r="PA31" s="130"/>
      <c r="PB31" s="130"/>
      <c r="PC31" s="130"/>
      <c r="PD31" s="130"/>
      <c r="PE31" s="130"/>
      <c r="PF31" s="130"/>
      <c r="PG31" s="130"/>
      <c r="PH31" s="130"/>
      <c r="PI31" s="130"/>
      <c r="PJ31" s="130"/>
      <c r="PK31" s="130"/>
      <c r="PL31" s="130"/>
      <c r="PM31" s="130"/>
      <c r="PN31" s="130"/>
      <c r="PO31" s="135"/>
      <c r="PR31" s="131"/>
      <c r="PS31" s="130"/>
      <c r="PT31" s="130"/>
      <c r="PU31" s="130"/>
      <c r="PV31" s="130"/>
      <c r="PW31" s="130"/>
      <c r="PX31" s="130"/>
      <c r="PY31" s="130"/>
      <c r="PZ31" s="130"/>
      <c r="QA31" s="130"/>
      <c r="QB31" s="130"/>
      <c r="QC31" s="130"/>
      <c r="QD31" s="130"/>
      <c r="QE31" s="130"/>
      <c r="QF31" s="130"/>
      <c r="QG31" s="130"/>
      <c r="QH31" s="130"/>
      <c r="QI31" s="130"/>
      <c r="QJ31" s="130"/>
      <c r="QK31" s="130"/>
      <c r="QL31" s="130"/>
      <c r="QM31" s="130"/>
      <c r="QN31" s="135"/>
      <c r="QO31" s="131"/>
      <c r="QP31" s="130"/>
      <c r="QQ31" s="130"/>
      <c r="QR31" s="130"/>
      <c r="QS31" s="130"/>
      <c r="QT31" s="130"/>
      <c r="QU31" s="130"/>
      <c r="QV31" s="130"/>
      <c r="QW31" s="130"/>
      <c r="QX31" s="130"/>
      <c r="QY31" s="130"/>
      <c r="QZ31" s="130"/>
      <c r="RA31" s="130"/>
      <c r="RB31" s="130"/>
      <c r="RC31" s="130"/>
      <c r="RD31" s="130"/>
      <c r="RE31" s="130"/>
      <c r="RF31" s="130"/>
      <c r="RG31" s="130"/>
      <c r="RH31" s="130"/>
      <c r="RI31" s="130"/>
      <c r="RJ31" s="130"/>
      <c r="RK31" s="135"/>
      <c r="RL31" s="75"/>
      <c r="RN31" s="243"/>
      <c r="RO31" s="244"/>
      <c r="RP31" s="244"/>
      <c r="RQ31" s="244"/>
      <c r="RR31" s="244"/>
      <c r="RS31" s="244"/>
      <c r="RT31" s="244"/>
      <c r="RU31" s="244"/>
      <c r="RV31" s="244"/>
      <c r="RW31" s="244"/>
      <c r="RX31" s="244"/>
      <c r="RY31" s="245"/>
      <c r="RZ31" s="251"/>
      <c r="SA31" s="244"/>
      <c r="SB31" s="244"/>
      <c r="SC31" s="244"/>
      <c r="SD31" s="244"/>
      <c r="SE31" s="244"/>
      <c r="SF31" s="244"/>
      <c r="SG31" s="244"/>
      <c r="SH31" s="244"/>
      <c r="SI31" s="244"/>
      <c r="SJ31" s="252"/>
      <c r="SK31" s="131"/>
      <c r="SL31" s="130"/>
      <c r="SM31" s="130"/>
      <c r="SN31" s="130"/>
      <c r="SO31" s="130"/>
      <c r="SP31" s="130"/>
      <c r="SQ31" s="130"/>
      <c r="SR31" s="130"/>
      <c r="SS31" s="130"/>
      <c r="ST31" s="130"/>
      <c r="SU31" s="130"/>
      <c r="SV31" s="130"/>
      <c r="SW31" s="130"/>
      <c r="SX31" s="130"/>
      <c r="SY31" s="130"/>
      <c r="SZ31" s="130"/>
      <c r="TA31" s="130"/>
      <c r="TB31" s="130"/>
      <c r="TC31" s="130"/>
      <c r="TD31" s="130"/>
      <c r="TE31" s="130"/>
      <c r="TF31" s="130"/>
      <c r="TG31" s="135"/>
      <c r="TJ31" s="243"/>
      <c r="TK31" s="244"/>
      <c r="TL31" s="244"/>
      <c r="TM31" s="244"/>
      <c r="TN31" s="244"/>
      <c r="TO31" s="244"/>
      <c r="TP31" s="244"/>
      <c r="TQ31" s="244"/>
      <c r="TR31" s="244"/>
      <c r="TS31" s="244"/>
      <c r="TT31" s="244"/>
      <c r="TU31" s="245"/>
      <c r="TV31" s="251"/>
      <c r="TW31" s="244"/>
      <c r="TX31" s="244"/>
      <c r="TY31" s="244"/>
      <c r="TZ31" s="244"/>
      <c r="UA31" s="244"/>
      <c r="UB31" s="244"/>
      <c r="UC31" s="244"/>
      <c r="UD31" s="244"/>
      <c r="UE31" s="244"/>
      <c r="UF31" s="252"/>
      <c r="UG31" s="131"/>
      <c r="UH31" s="130"/>
      <c r="UI31" s="130"/>
      <c r="UJ31" s="130"/>
      <c r="UK31" s="130"/>
      <c r="UL31" s="130"/>
      <c r="UM31" s="130"/>
      <c r="UN31" s="130"/>
      <c r="UO31" s="130"/>
      <c r="UP31" s="130"/>
      <c r="UQ31" s="130"/>
      <c r="UR31" s="130"/>
      <c r="US31" s="130"/>
      <c r="UT31" s="130"/>
      <c r="UU31" s="130"/>
      <c r="UV31" s="130"/>
      <c r="UW31" s="130"/>
      <c r="UX31" s="130"/>
      <c r="UY31" s="130"/>
      <c r="UZ31" s="130"/>
      <c r="VA31" s="130"/>
      <c r="VB31" s="130"/>
      <c r="VC31" s="135"/>
      <c r="VD31"/>
      <c r="VF31" s="139"/>
      <c r="VG31" s="138"/>
      <c r="VH31" s="138"/>
      <c r="VI31" s="138"/>
      <c r="VJ31" s="138"/>
      <c r="VK31" s="138"/>
      <c r="VL31" s="138"/>
      <c r="VM31" s="138"/>
      <c r="VN31" s="138"/>
      <c r="VO31" s="138"/>
      <c r="VP31" s="138"/>
      <c r="VQ31" s="138"/>
      <c r="VR31" s="138"/>
      <c r="VS31" s="138"/>
      <c r="VT31" s="138"/>
      <c r="VU31" s="138"/>
      <c r="VV31" s="138"/>
      <c r="VW31" s="138"/>
      <c r="VX31" s="138"/>
      <c r="VY31" s="138"/>
      <c r="VZ31" s="138"/>
      <c r="WA31" s="138"/>
      <c r="WB31" s="143"/>
      <c r="WC31" s="164"/>
      <c r="WD31" s="165"/>
      <c r="WE31" s="165"/>
      <c r="WF31" s="165"/>
      <c r="WG31" s="165"/>
      <c r="WH31" s="165"/>
      <c r="WI31" s="165"/>
      <c r="WJ31" s="165"/>
      <c r="WK31" s="165"/>
      <c r="WL31" s="165"/>
      <c r="WM31" s="165"/>
      <c r="WN31" s="165"/>
      <c r="WO31" s="165"/>
      <c r="WP31" s="165"/>
      <c r="WQ31" s="165"/>
      <c r="WR31" s="165"/>
      <c r="WS31" s="165"/>
      <c r="WT31" s="165"/>
      <c r="WU31" s="165"/>
      <c r="WV31" s="165"/>
      <c r="WW31" s="165"/>
      <c r="WX31" s="165"/>
      <c r="WY31" s="166"/>
    </row>
    <row r="32" spans="2:623" ht="24" customHeight="1" x14ac:dyDescent="0.4">
      <c r="B32" s="187"/>
      <c r="C32" s="151"/>
      <c r="D32" s="151"/>
      <c r="E32" s="151"/>
      <c r="F32" s="151"/>
      <c r="G32" s="151"/>
      <c r="H32" s="151"/>
      <c r="I32" s="151"/>
      <c r="J32" s="151"/>
      <c r="K32" s="151"/>
      <c r="L32" s="151"/>
      <c r="M32" s="151"/>
      <c r="N32" s="151"/>
      <c r="O32" s="151"/>
      <c r="P32" s="151"/>
      <c r="Q32" s="151"/>
      <c r="R32" s="151"/>
      <c r="S32" s="151"/>
      <c r="T32" s="151"/>
      <c r="U32" s="151"/>
      <c r="V32" s="151"/>
      <c r="W32" s="151"/>
      <c r="X32" s="152"/>
      <c r="Y32" s="139"/>
      <c r="Z32" s="138"/>
      <c r="AA32" s="138"/>
      <c r="AB32" s="138"/>
      <c r="AC32" s="138"/>
      <c r="AD32" s="138"/>
      <c r="AE32" s="138"/>
      <c r="AF32" s="138"/>
      <c r="AG32" s="138"/>
      <c r="AH32" s="138"/>
      <c r="AI32" s="138"/>
      <c r="AJ32" s="138"/>
      <c r="AK32" s="151"/>
      <c r="AL32" s="151"/>
      <c r="AM32" s="151"/>
      <c r="AN32" s="151"/>
      <c r="AO32" s="151"/>
      <c r="AP32" s="151"/>
      <c r="AQ32" s="151"/>
      <c r="AR32" s="151"/>
      <c r="AS32" s="151"/>
      <c r="AT32" s="151"/>
      <c r="AU32" s="152"/>
      <c r="AV32" s="30"/>
      <c r="AX32" s="139"/>
      <c r="AY32" s="138"/>
      <c r="AZ32" s="138"/>
      <c r="BA32" s="138"/>
      <c r="BB32" s="138"/>
      <c r="BC32" s="138"/>
      <c r="BD32" s="138"/>
      <c r="BE32" s="138"/>
      <c r="BF32" s="138"/>
      <c r="BG32" s="138"/>
      <c r="BH32" s="138"/>
      <c r="BI32" s="138"/>
      <c r="BJ32" s="138"/>
      <c r="BK32" s="138"/>
      <c r="BL32" s="138"/>
      <c r="BM32" s="138"/>
      <c r="BN32" s="138"/>
      <c r="BO32" s="138"/>
      <c r="BP32" s="138"/>
      <c r="BQ32" s="138"/>
      <c r="BR32" s="138"/>
      <c r="BS32" s="138"/>
      <c r="BT32" s="143"/>
      <c r="BU32" s="223"/>
      <c r="BV32" s="222"/>
      <c r="BW32" s="222"/>
      <c r="BX32" s="222"/>
      <c r="BY32" s="222"/>
      <c r="BZ32" s="222"/>
      <c r="CA32" s="222"/>
      <c r="CB32" s="222"/>
      <c r="CC32" s="222"/>
      <c r="CD32" s="222"/>
      <c r="CE32" s="222"/>
      <c r="CF32" s="222"/>
      <c r="CG32" s="204"/>
      <c r="CH32" s="204"/>
      <c r="CI32" s="204"/>
      <c r="CJ32" s="204"/>
      <c r="CK32" s="204"/>
      <c r="CL32" s="204"/>
      <c r="CM32" s="204"/>
      <c r="CN32" s="204"/>
      <c r="CO32" s="204"/>
      <c r="CP32" s="204"/>
      <c r="CQ32" s="209"/>
      <c r="CR32" s="29"/>
      <c r="CT32" s="131"/>
      <c r="CU32" s="130"/>
      <c r="CV32" s="130"/>
      <c r="CW32" s="130"/>
      <c r="CX32" s="130"/>
      <c r="CY32" s="130"/>
      <c r="CZ32" s="130"/>
      <c r="DA32" s="130"/>
      <c r="DB32" s="130"/>
      <c r="DC32" s="130"/>
      <c r="DD32" s="130"/>
      <c r="DE32" s="130"/>
      <c r="DF32" s="130"/>
      <c r="DG32" s="130"/>
      <c r="DH32" s="130"/>
      <c r="DI32" s="130"/>
      <c r="DJ32" s="130"/>
      <c r="DK32" s="130"/>
      <c r="DL32" s="130"/>
      <c r="DM32" s="130"/>
      <c r="DN32" s="130"/>
      <c r="DO32" s="130"/>
      <c r="DP32" s="135"/>
      <c r="DQ32" s="131"/>
      <c r="DR32" s="130"/>
      <c r="DS32" s="130"/>
      <c r="DT32" s="130"/>
      <c r="DU32" s="130"/>
      <c r="DV32" s="130"/>
      <c r="DW32" s="130"/>
      <c r="DX32" s="130"/>
      <c r="DY32" s="130"/>
      <c r="DZ32" s="130"/>
      <c r="EA32" s="130"/>
      <c r="EB32" s="130"/>
      <c r="EC32" s="130"/>
      <c r="ED32" s="130"/>
      <c r="EE32" s="130"/>
      <c r="EF32" s="130"/>
      <c r="EG32" s="130"/>
      <c r="EH32" s="130"/>
      <c r="EI32" s="130"/>
      <c r="EJ32" s="130"/>
      <c r="EK32" s="130"/>
      <c r="EL32" s="130"/>
      <c r="EM32" s="135"/>
      <c r="EP32" s="205"/>
      <c r="EQ32" s="204"/>
      <c r="ER32" s="204"/>
      <c r="ES32" s="204"/>
      <c r="ET32" s="204"/>
      <c r="EU32" s="204"/>
      <c r="EV32" s="204"/>
      <c r="EW32" s="204"/>
      <c r="EX32" s="204"/>
      <c r="EY32" s="204"/>
      <c r="EZ32" s="204"/>
      <c r="FA32" s="204"/>
      <c r="FB32" s="204"/>
      <c r="FC32" s="204"/>
      <c r="FD32" s="204"/>
      <c r="FE32" s="204"/>
      <c r="FF32" s="204"/>
      <c r="FG32" s="204"/>
      <c r="FH32" s="204"/>
      <c r="FI32" s="204"/>
      <c r="FJ32" s="204"/>
      <c r="FK32" s="204"/>
      <c r="FL32" s="209"/>
      <c r="FM32" s="139"/>
      <c r="FN32" s="138"/>
      <c r="FO32" s="138"/>
      <c r="FP32" s="138"/>
      <c r="FQ32" s="138"/>
      <c r="FR32" s="138"/>
      <c r="FS32" s="138"/>
      <c r="FT32" s="138"/>
      <c r="FU32" s="138"/>
      <c r="FV32" s="138"/>
      <c r="FW32" s="138"/>
      <c r="FX32" s="138"/>
      <c r="FY32" s="138"/>
      <c r="FZ32" s="138"/>
      <c r="GA32" s="138"/>
      <c r="GB32" s="138"/>
      <c r="GC32" s="138"/>
      <c r="GD32" s="138"/>
      <c r="GE32" s="138"/>
      <c r="GF32" s="138"/>
      <c r="GG32" s="138"/>
      <c r="GH32" s="138"/>
      <c r="GI32" s="143"/>
      <c r="GL32" s="131"/>
      <c r="GM32" s="130"/>
      <c r="GN32" s="130"/>
      <c r="GO32" s="130"/>
      <c r="GP32" s="130"/>
      <c r="GQ32" s="130"/>
      <c r="GR32" s="130"/>
      <c r="GS32" s="130"/>
      <c r="GT32" s="130"/>
      <c r="GU32" s="130"/>
      <c r="GV32" s="130"/>
      <c r="GW32" s="130"/>
      <c r="GX32" s="130"/>
      <c r="GY32" s="130"/>
      <c r="GZ32" s="130"/>
      <c r="HA32" s="130"/>
      <c r="HB32" s="130"/>
      <c r="HC32" s="130"/>
      <c r="HD32" s="130"/>
      <c r="HE32" s="130"/>
      <c r="HF32" s="130"/>
      <c r="HG32" s="130"/>
      <c r="HH32" s="135"/>
      <c r="HI32" s="131"/>
      <c r="HJ32" s="130"/>
      <c r="HK32" s="130"/>
      <c r="HL32" s="130"/>
      <c r="HM32" s="130"/>
      <c r="HN32" s="130"/>
      <c r="HO32" s="130"/>
      <c r="HP32" s="130"/>
      <c r="HQ32" s="130"/>
      <c r="HR32" s="130"/>
      <c r="HS32" s="130"/>
      <c r="HT32" s="130"/>
      <c r="HU32" s="130"/>
      <c r="HV32" s="130"/>
      <c r="HW32" s="130"/>
      <c r="HX32" s="130"/>
      <c r="HY32" s="130"/>
      <c r="HZ32" s="130"/>
      <c r="IA32" s="130"/>
      <c r="IB32" s="130"/>
      <c r="IC32" s="130"/>
      <c r="ID32" s="130"/>
      <c r="IE32" s="135"/>
      <c r="IH32" s="131"/>
      <c r="II32" s="130"/>
      <c r="IJ32" s="130"/>
      <c r="IK32" s="130"/>
      <c r="IL32" s="130"/>
      <c r="IM32" s="130"/>
      <c r="IN32" s="130"/>
      <c r="IO32" s="130"/>
      <c r="IP32" s="130"/>
      <c r="IQ32" s="130"/>
      <c r="IR32" s="130"/>
      <c r="IS32" s="130"/>
      <c r="IT32" s="130"/>
      <c r="IU32" s="130"/>
      <c r="IV32" s="130"/>
      <c r="IW32" s="130"/>
      <c r="IX32" s="130"/>
      <c r="IY32" s="130"/>
      <c r="IZ32" s="130"/>
      <c r="JA32" s="130"/>
      <c r="JB32" s="130"/>
      <c r="JC32" s="130"/>
      <c r="JD32" s="135"/>
      <c r="JE32" s="131"/>
      <c r="JF32" s="130"/>
      <c r="JG32" s="130"/>
      <c r="JH32" s="130"/>
      <c r="JI32" s="130"/>
      <c r="JJ32" s="130"/>
      <c r="JK32" s="130"/>
      <c r="JL32" s="130"/>
      <c r="JM32" s="130"/>
      <c r="JN32" s="130"/>
      <c r="JO32" s="130"/>
      <c r="JP32" s="130"/>
      <c r="JQ32" s="130"/>
      <c r="JR32" s="130"/>
      <c r="JS32" s="130"/>
      <c r="JT32" s="130"/>
      <c r="JU32" s="130"/>
      <c r="JV32" s="130"/>
      <c r="JW32" s="130"/>
      <c r="JX32" s="130"/>
      <c r="JY32" s="130"/>
      <c r="JZ32" s="130"/>
      <c r="KA32" s="135"/>
      <c r="KD32" s="187"/>
      <c r="KE32" s="151"/>
      <c r="KF32" s="151"/>
      <c r="KG32" s="151"/>
      <c r="KH32" s="151"/>
      <c r="KI32" s="151"/>
      <c r="KJ32" s="151"/>
      <c r="KK32" s="151"/>
      <c r="KL32" s="151"/>
      <c r="KM32" s="151"/>
      <c r="KN32" s="151"/>
      <c r="KO32" s="151"/>
      <c r="KP32" s="151"/>
      <c r="KQ32" s="151"/>
      <c r="KR32" s="151"/>
      <c r="KS32" s="151"/>
      <c r="KT32" s="151"/>
      <c r="KU32" s="151"/>
      <c r="KV32" s="151"/>
      <c r="KW32" s="151"/>
      <c r="KX32" s="151"/>
      <c r="KY32" s="151"/>
      <c r="KZ32" s="152"/>
      <c r="LA32" s="139"/>
      <c r="LB32" s="138"/>
      <c r="LC32" s="138"/>
      <c r="LD32" s="138"/>
      <c r="LE32" s="138"/>
      <c r="LF32" s="138"/>
      <c r="LG32" s="138"/>
      <c r="LH32" s="138"/>
      <c r="LI32" s="138"/>
      <c r="LJ32" s="138"/>
      <c r="LK32" s="138"/>
      <c r="LL32" s="138"/>
      <c r="LM32" s="138"/>
      <c r="LN32" s="138"/>
      <c r="LO32" s="138"/>
      <c r="LP32" s="138"/>
      <c r="LQ32" s="138"/>
      <c r="LR32" s="138"/>
      <c r="LS32" s="138"/>
      <c r="LT32" s="138"/>
      <c r="LU32" s="138"/>
      <c r="LV32" s="138"/>
      <c r="LW32" s="143"/>
      <c r="LZ32" s="205"/>
      <c r="MA32" s="204"/>
      <c r="MB32" s="204"/>
      <c r="MC32" s="204"/>
      <c r="MD32" s="204"/>
      <c r="ME32" s="204"/>
      <c r="MF32" s="204"/>
      <c r="MG32" s="204"/>
      <c r="MH32" s="204"/>
      <c r="MI32" s="204"/>
      <c r="MJ32" s="204"/>
      <c r="MK32" s="204"/>
      <c r="ML32" s="204"/>
      <c r="MM32" s="204"/>
      <c r="MN32" s="204"/>
      <c r="MO32" s="204"/>
      <c r="MP32" s="204"/>
      <c r="MQ32" s="204"/>
      <c r="MR32" s="204"/>
      <c r="MS32" s="204"/>
      <c r="MT32" s="204"/>
      <c r="MU32" s="204"/>
      <c r="MV32" s="209"/>
      <c r="MW32" s="131"/>
      <c r="MX32" s="130"/>
      <c r="MY32" s="130"/>
      <c r="MZ32" s="130"/>
      <c r="NA32" s="130"/>
      <c r="NB32" s="130"/>
      <c r="NC32" s="130"/>
      <c r="ND32" s="130"/>
      <c r="NE32" s="130"/>
      <c r="NF32" s="130"/>
      <c r="NG32" s="130"/>
      <c r="NH32" s="130"/>
      <c r="NI32" s="130"/>
      <c r="NJ32" s="130"/>
      <c r="NK32" s="130"/>
      <c r="NL32" s="130"/>
      <c r="NM32" s="130"/>
      <c r="NN32" s="130"/>
      <c r="NO32" s="130"/>
      <c r="NP32" s="130"/>
      <c r="NQ32" s="130"/>
      <c r="NR32" s="130"/>
      <c r="NS32" s="135"/>
      <c r="NV32" s="131"/>
      <c r="NW32" s="130"/>
      <c r="NX32" s="130"/>
      <c r="NY32" s="130"/>
      <c r="NZ32" s="130"/>
      <c r="OA32" s="130"/>
      <c r="OB32" s="130"/>
      <c r="OC32" s="130"/>
      <c r="OD32" s="130"/>
      <c r="OE32" s="130"/>
      <c r="OF32" s="130"/>
      <c r="OG32" s="130"/>
      <c r="OH32" s="130"/>
      <c r="OI32" s="130"/>
      <c r="OJ32" s="130"/>
      <c r="OK32" s="130"/>
      <c r="OL32" s="130"/>
      <c r="OM32" s="130"/>
      <c r="ON32" s="130"/>
      <c r="OO32" s="130"/>
      <c r="OP32" s="130"/>
      <c r="OQ32" s="130"/>
      <c r="OR32" s="135"/>
      <c r="OS32" s="131"/>
      <c r="OT32" s="130"/>
      <c r="OU32" s="130"/>
      <c r="OV32" s="130"/>
      <c r="OW32" s="130"/>
      <c r="OX32" s="130"/>
      <c r="OY32" s="130"/>
      <c r="OZ32" s="130"/>
      <c r="PA32" s="130"/>
      <c r="PB32" s="130"/>
      <c r="PC32" s="130"/>
      <c r="PD32" s="130"/>
      <c r="PE32" s="130"/>
      <c r="PF32" s="130"/>
      <c r="PG32" s="130"/>
      <c r="PH32" s="130"/>
      <c r="PI32" s="130"/>
      <c r="PJ32" s="130"/>
      <c r="PK32" s="130"/>
      <c r="PL32" s="130"/>
      <c r="PM32" s="130"/>
      <c r="PN32" s="130"/>
      <c r="PO32" s="135"/>
      <c r="PR32" s="131"/>
      <c r="PS32" s="130"/>
      <c r="PT32" s="130"/>
      <c r="PU32" s="130"/>
      <c r="PV32" s="130"/>
      <c r="PW32" s="130"/>
      <c r="PX32" s="130"/>
      <c r="PY32" s="130"/>
      <c r="PZ32" s="130"/>
      <c r="QA32" s="130"/>
      <c r="QB32" s="130"/>
      <c r="QC32" s="130"/>
      <c r="QD32" s="130"/>
      <c r="QE32" s="130"/>
      <c r="QF32" s="130"/>
      <c r="QG32" s="130"/>
      <c r="QH32" s="130"/>
      <c r="QI32" s="130"/>
      <c r="QJ32" s="130"/>
      <c r="QK32" s="130"/>
      <c r="QL32" s="130"/>
      <c r="QM32" s="130"/>
      <c r="QN32" s="135"/>
      <c r="QO32" s="131"/>
      <c r="QP32" s="130"/>
      <c r="QQ32" s="130"/>
      <c r="QR32" s="130"/>
      <c r="QS32" s="130"/>
      <c r="QT32" s="130"/>
      <c r="QU32" s="130"/>
      <c r="QV32" s="130"/>
      <c r="QW32" s="130"/>
      <c r="QX32" s="130"/>
      <c r="QY32" s="130"/>
      <c r="QZ32" s="130"/>
      <c r="RA32" s="130"/>
      <c r="RB32" s="130"/>
      <c r="RC32" s="130"/>
      <c r="RD32" s="130"/>
      <c r="RE32" s="130"/>
      <c r="RF32" s="130"/>
      <c r="RG32" s="130"/>
      <c r="RH32" s="130"/>
      <c r="RI32" s="130"/>
      <c r="RJ32" s="130"/>
      <c r="RK32" s="135"/>
      <c r="RL32" s="75"/>
      <c r="RN32" s="243"/>
      <c r="RO32" s="244"/>
      <c r="RP32" s="244"/>
      <c r="RQ32" s="244"/>
      <c r="RR32" s="244"/>
      <c r="RS32" s="244"/>
      <c r="RT32" s="244"/>
      <c r="RU32" s="244"/>
      <c r="RV32" s="244"/>
      <c r="RW32" s="244"/>
      <c r="RX32" s="244"/>
      <c r="RY32" s="245"/>
      <c r="RZ32" s="251"/>
      <c r="SA32" s="244"/>
      <c r="SB32" s="244"/>
      <c r="SC32" s="244"/>
      <c r="SD32" s="244"/>
      <c r="SE32" s="244"/>
      <c r="SF32" s="244"/>
      <c r="SG32" s="244"/>
      <c r="SH32" s="244"/>
      <c r="SI32" s="244"/>
      <c r="SJ32" s="252"/>
      <c r="SK32" s="131"/>
      <c r="SL32" s="130"/>
      <c r="SM32" s="130"/>
      <c r="SN32" s="130"/>
      <c r="SO32" s="130"/>
      <c r="SP32" s="130"/>
      <c r="SQ32" s="130"/>
      <c r="SR32" s="130"/>
      <c r="SS32" s="130"/>
      <c r="ST32" s="130"/>
      <c r="SU32" s="130"/>
      <c r="SV32" s="130"/>
      <c r="SW32" s="130"/>
      <c r="SX32" s="130"/>
      <c r="SY32" s="130"/>
      <c r="SZ32" s="130"/>
      <c r="TA32" s="130"/>
      <c r="TB32" s="130"/>
      <c r="TC32" s="130"/>
      <c r="TD32" s="130"/>
      <c r="TE32" s="130"/>
      <c r="TF32" s="130"/>
      <c r="TG32" s="135"/>
      <c r="TJ32" s="243"/>
      <c r="TK32" s="244"/>
      <c r="TL32" s="244"/>
      <c r="TM32" s="244"/>
      <c r="TN32" s="244"/>
      <c r="TO32" s="244"/>
      <c r="TP32" s="244"/>
      <c r="TQ32" s="244"/>
      <c r="TR32" s="244"/>
      <c r="TS32" s="244"/>
      <c r="TT32" s="244"/>
      <c r="TU32" s="245"/>
      <c r="TV32" s="251"/>
      <c r="TW32" s="244"/>
      <c r="TX32" s="244"/>
      <c r="TY32" s="244"/>
      <c r="TZ32" s="244"/>
      <c r="UA32" s="244"/>
      <c r="UB32" s="244"/>
      <c r="UC32" s="244"/>
      <c r="UD32" s="244"/>
      <c r="UE32" s="244"/>
      <c r="UF32" s="252"/>
      <c r="UG32" s="131"/>
      <c r="UH32" s="130"/>
      <c r="UI32" s="130"/>
      <c r="UJ32" s="130"/>
      <c r="UK32" s="130"/>
      <c r="UL32" s="130"/>
      <c r="UM32" s="130"/>
      <c r="UN32" s="130"/>
      <c r="UO32" s="130"/>
      <c r="UP32" s="130"/>
      <c r="UQ32" s="130"/>
      <c r="UR32" s="130"/>
      <c r="US32" s="130"/>
      <c r="UT32" s="130"/>
      <c r="UU32" s="130"/>
      <c r="UV32" s="130"/>
      <c r="UW32" s="130"/>
      <c r="UX32" s="130"/>
      <c r="UY32" s="130"/>
      <c r="UZ32" s="130"/>
      <c r="VA32" s="130"/>
      <c r="VB32" s="130"/>
      <c r="VC32" s="135"/>
      <c r="VD32"/>
      <c r="VF32" s="139"/>
      <c r="VG32" s="138"/>
      <c r="VH32" s="138"/>
      <c r="VI32" s="138"/>
      <c r="VJ32" s="138"/>
      <c r="VK32" s="138"/>
      <c r="VL32" s="138"/>
      <c r="VM32" s="138"/>
      <c r="VN32" s="138"/>
      <c r="VO32" s="138"/>
      <c r="VP32" s="138"/>
      <c r="VQ32" s="138"/>
      <c r="VR32" s="138"/>
      <c r="VS32" s="138"/>
      <c r="VT32" s="138"/>
      <c r="VU32" s="138"/>
      <c r="VV32" s="138"/>
      <c r="VW32" s="138"/>
      <c r="VX32" s="138"/>
      <c r="VY32" s="138"/>
      <c r="VZ32" s="138"/>
      <c r="WA32" s="138"/>
      <c r="WB32" s="143"/>
      <c r="WC32" s="164"/>
      <c r="WD32" s="165"/>
      <c r="WE32" s="165"/>
      <c r="WF32" s="165"/>
      <c r="WG32" s="165"/>
      <c r="WH32" s="165"/>
      <c r="WI32" s="165"/>
      <c r="WJ32" s="165"/>
      <c r="WK32" s="165"/>
      <c r="WL32" s="165"/>
      <c r="WM32" s="165"/>
      <c r="WN32" s="165"/>
      <c r="WO32" s="165"/>
      <c r="WP32" s="165"/>
      <c r="WQ32" s="165"/>
      <c r="WR32" s="165"/>
      <c r="WS32" s="165"/>
      <c r="WT32" s="165"/>
      <c r="WU32" s="165"/>
      <c r="WV32" s="165"/>
      <c r="WW32" s="165"/>
      <c r="WX32" s="165"/>
      <c r="WY32" s="166"/>
    </row>
    <row r="33" spans="2:623" ht="24" customHeight="1" thickBot="1" x14ac:dyDescent="0.45">
      <c r="B33" s="188"/>
      <c r="C33" s="153"/>
      <c r="D33" s="153"/>
      <c r="E33" s="153"/>
      <c r="F33" s="153"/>
      <c r="G33" s="153"/>
      <c r="H33" s="153"/>
      <c r="I33" s="153"/>
      <c r="J33" s="153"/>
      <c r="K33" s="153"/>
      <c r="L33" s="153"/>
      <c r="M33" s="153"/>
      <c r="N33" s="153"/>
      <c r="O33" s="153"/>
      <c r="P33" s="153"/>
      <c r="Q33" s="153"/>
      <c r="R33" s="153"/>
      <c r="S33" s="153"/>
      <c r="T33" s="153"/>
      <c r="U33" s="153"/>
      <c r="V33" s="153"/>
      <c r="W33" s="153"/>
      <c r="X33" s="154"/>
      <c r="Y33" s="140"/>
      <c r="Z33" s="141"/>
      <c r="AA33" s="141"/>
      <c r="AB33" s="141"/>
      <c r="AC33" s="141"/>
      <c r="AD33" s="141"/>
      <c r="AE33" s="141"/>
      <c r="AF33" s="141"/>
      <c r="AG33" s="141"/>
      <c r="AH33" s="141"/>
      <c r="AI33" s="141"/>
      <c r="AJ33" s="141"/>
      <c r="AK33" s="153"/>
      <c r="AL33" s="153"/>
      <c r="AM33" s="153"/>
      <c r="AN33" s="153"/>
      <c r="AO33" s="153"/>
      <c r="AP33" s="153"/>
      <c r="AQ33" s="153"/>
      <c r="AR33" s="153"/>
      <c r="AS33" s="153"/>
      <c r="AT33" s="153"/>
      <c r="AU33" s="154"/>
      <c r="AV33" s="30"/>
      <c r="AX33" s="140"/>
      <c r="AY33" s="141"/>
      <c r="AZ33" s="141"/>
      <c r="BA33" s="141"/>
      <c r="BB33" s="141"/>
      <c r="BC33" s="141"/>
      <c r="BD33" s="141"/>
      <c r="BE33" s="141"/>
      <c r="BF33" s="141"/>
      <c r="BG33" s="141"/>
      <c r="BH33" s="141"/>
      <c r="BI33" s="141"/>
      <c r="BJ33" s="141"/>
      <c r="BK33" s="141"/>
      <c r="BL33" s="141"/>
      <c r="BM33" s="141"/>
      <c r="BN33" s="141"/>
      <c r="BO33" s="141"/>
      <c r="BP33" s="141"/>
      <c r="BQ33" s="141"/>
      <c r="BR33" s="141"/>
      <c r="BS33" s="141"/>
      <c r="BT33" s="144"/>
      <c r="BU33" s="224"/>
      <c r="BV33" s="225"/>
      <c r="BW33" s="225"/>
      <c r="BX33" s="225"/>
      <c r="BY33" s="225"/>
      <c r="BZ33" s="225"/>
      <c r="CA33" s="225"/>
      <c r="CB33" s="225"/>
      <c r="CC33" s="225"/>
      <c r="CD33" s="225"/>
      <c r="CE33" s="225"/>
      <c r="CF33" s="225"/>
      <c r="CG33" s="207"/>
      <c r="CH33" s="207"/>
      <c r="CI33" s="207"/>
      <c r="CJ33" s="207"/>
      <c r="CK33" s="207"/>
      <c r="CL33" s="207"/>
      <c r="CM33" s="207"/>
      <c r="CN33" s="207"/>
      <c r="CO33" s="207"/>
      <c r="CP33" s="207"/>
      <c r="CQ33" s="210"/>
      <c r="CR33" s="29"/>
      <c r="CT33" s="132"/>
      <c r="CU33" s="133"/>
      <c r="CV33" s="133"/>
      <c r="CW33" s="133"/>
      <c r="CX33" s="133"/>
      <c r="CY33" s="133"/>
      <c r="CZ33" s="133"/>
      <c r="DA33" s="133"/>
      <c r="DB33" s="133"/>
      <c r="DC33" s="133"/>
      <c r="DD33" s="133"/>
      <c r="DE33" s="133"/>
      <c r="DF33" s="133"/>
      <c r="DG33" s="133"/>
      <c r="DH33" s="133"/>
      <c r="DI33" s="133"/>
      <c r="DJ33" s="133"/>
      <c r="DK33" s="133"/>
      <c r="DL33" s="133"/>
      <c r="DM33" s="133"/>
      <c r="DN33" s="133"/>
      <c r="DO33" s="133"/>
      <c r="DP33" s="136"/>
      <c r="DQ33" s="132"/>
      <c r="DR33" s="133"/>
      <c r="DS33" s="133"/>
      <c r="DT33" s="133"/>
      <c r="DU33" s="133"/>
      <c r="DV33" s="133"/>
      <c r="DW33" s="133"/>
      <c r="DX33" s="133"/>
      <c r="DY33" s="133"/>
      <c r="DZ33" s="133"/>
      <c r="EA33" s="133"/>
      <c r="EB33" s="133"/>
      <c r="EC33" s="133"/>
      <c r="ED33" s="133"/>
      <c r="EE33" s="133"/>
      <c r="EF33" s="133"/>
      <c r="EG33" s="133"/>
      <c r="EH33" s="133"/>
      <c r="EI33" s="133"/>
      <c r="EJ33" s="133"/>
      <c r="EK33" s="133"/>
      <c r="EL33" s="133"/>
      <c r="EM33" s="136"/>
      <c r="EP33" s="206"/>
      <c r="EQ33" s="207"/>
      <c r="ER33" s="207"/>
      <c r="ES33" s="207"/>
      <c r="ET33" s="207"/>
      <c r="EU33" s="207"/>
      <c r="EV33" s="207"/>
      <c r="EW33" s="207"/>
      <c r="EX33" s="207"/>
      <c r="EY33" s="207"/>
      <c r="EZ33" s="207"/>
      <c r="FA33" s="207"/>
      <c r="FB33" s="207"/>
      <c r="FC33" s="207"/>
      <c r="FD33" s="207"/>
      <c r="FE33" s="207"/>
      <c r="FF33" s="207"/>
      <c r="FG33" s="207"/>
      <c r="FH33" s="207"/>
      <c r="FI33" s="207"/>
      <c r="FJ33" s="207"/>
      <c r="FK33" s="207"/>
      <c r="FL33" s="210"/>
      <c r="FM33" s="140"/>
      <c r="FN33" s="141"/>
      <c r="FO33" s="141"/>
      <c r="FP33" s="141"/>
      <c r="FQ33" s="141"/>
      <c r="FR33" s="141"/>
      <c r="FS33" s="141"/>
      <c r="FT33" s="141"/>
      <c r="FU33" s="141"/>
      <c r="FV33" s="141"/>
      <c r="FW33" s="141"/>
      <c r="FX33" s="141"/>
      <c r="FY33" s="141"/>
      <c r="FZ33" s="141"/>
      <c r="GA33" s="141"/>
      <c r="GB33" s="141"/>
      <c r="GC33" s="141"/>
      <c r="GD33" s="141"/>
      <c r="GE33" s="141"/>
      <c r="GF33" s="141"/>
      <c r="GG33" s="141"/>
      <c r="GH33" s="141"/>
      <c r="GI33" s="144"/>
      <c r="GL33" s="132"/>
      <c r="GM33" s="133"/>
      <c r="GN33" s="133"/>
      <c r="GO33" s="133"/>
      <c r="GP33" s="133"/>
      <c r="GQ33" s="133"/>
      <c r="GR33" s="133"/>
      <c r="GS33" s="133"/>
      <c r="GT33" s="133"/>
      <c r="GU33" s="133"/>
      <c r="GV33" s="133"/>
      <c r="GW33" s="133"/>
      <c r="GX33" s="133"/>
      <c r="GY33" s="133"/>
      <c r="GZ33" s="133"/>
      <c r="HA33" s="133"/>
      <c r="HB33" s="133"/>
      <c r="HC33" s="133"/>
      <c r="HD33" s="133"/>
      <c r="HE33" s="133"/>
      <c r="HF33" s="133"/>
      <c r="HG33" s="133"/>
      <c r="HH33" s="136"/>
      <c r="HI33" s="132"/>
      <c r="HJ33" s="133"/>
      <c r="HK33" s="133"/>
      <c r="HL33" s="133"/>
      <c r="HM33" s="133"/>
      <c r="HN33" s="133"/>
      <c r="HO33" s="133"/>
      <c r="HP33" s="133"/>
      <c r="HQ33" s="133"/>
      <c r="HR33" s="133"/>
      <c r="HS33" s="133"/>
      <c r="HT33" s="133"/>
      <c r="HU33" s="133"/>
      <c r="HV33" s="133"/>
      <c r="HW33" s="133"/>
      <c r="HX33" s="133"/>
      <c r="HY33" s="133"/>
      <c r="HZ33" s="133"/>
      <c r="IA33" s="133"/>
      <c r="IB33" s="133"/>
      <c r="IC33" s="133"/>
      <c r="ID33" s="133"/>
      <c r="IE33" s="136"/>
      <c r="IH33" s="132"/>
      <c r="II33" s="133"/>
      <c r="IJ33" s="133"/>
      <c r="IK33" s="133"/>
      <c r="IL33" s="133"/>
      <c r="IM33" s="133"/>
      <c r="IN33" s="133"/>
      <c r="IO33" s="133"/>
      <c r="IP33" s="133"/>
      <c r="IQ33" s="133"/>
      <c r="IR33" s="133"/>
      <c r="IS33" s="133"/>
      <c r="IT33" s="133"/>
      <c r="IU33" s="133"/>
      <c r="IV33" s="133"/>
      <c r="IW33" s="133"/>
      <c r="IX33" s="133"/>
      <c r="IY33" s="133"/>
      <c r="IZ33" s="133"/>
      <c r="JA33" s="133"/>
      <c r="JB33" s="133"/>
      <c r="JC33" s="133"/>
      <c r="JD33" s="136"/>
      <c r="JE33" s="132"/>
      <c r="JF33" s="133"/>
      <c r="JG33" s="133"/>
      <c r="JH33" s="133"/>
      <c r="JI33" s="133"/>
      <c r="JJ33" s="133"/>
      <c r="JK33" s="133"/>
      <c r="JL33" s="133"/>
      <c r="JM33" s="133"/>
      <c r="JN33" s="133"/>
      <c r="JO33" s="133"/>
      <c r="JP33" s="133"/>
      <c r="JQ33" s="133"/>
      <c r="JR33" s="133"/>
      <c r="JS33" s="133"/>
      <c r="JT33" s="133"/>
      <c r="JU33" s="133"/>
      <c r="JV33" s="133"/>
      <c r="JW33" s="133"/>
      <c r="JX33" s="133"/>
      <c r="JY33" s="133"/>
      <c r="JZ33" s="133"/>
      <c r="KA33" s="136"/>
      <c r="KD33" s="188"/>
      <c r="KE33" s="153"/>
      <c r="KF33" s="153"/>
      <c r="KG33" s="153"/>
      <c r="KH33" s="153"/>
      <c r="KI33" s="153"/>
      <c r="KJ33" s="153"/>
      <c r="KK33" s="153"/>
      <c r="KL33" s="153"/>
      <c r="KM33" s="153"/>
      <c r="KN33" s="153"/>
      <c r="KO33" s="153"/>
      <c r="KP33" s="153"/>
      <c r="KQ33" s="153"/>
      <c r="KR33" s="153"/>
      <c r="KS33" s="153"/>
      <c r="KT33" s="153"/>
      <c r="KU33" s="153"/>
      <c r="KV33" s="153"/>
      <c r="KW33" s="153"/>
      <c r="KX33" s="153"/>
      <c r="KY33" s="153"/>
      <c r="KZ33" s="154"/>
      <c r="LA33" s="140"/>
      <c r="LB33" s="141"/>
      <c r="LC33" s="141"/>
      <c r="LD33" s="141"/>
      <c r="LE33" s="141"/>
      <c r="LF33" s="141"/>
      <c r="LG33" s="141"/>
      <c r="LH33" s="141"/>
      <c r="LI33" s="141"/>
      <c r="LJ33" s="141"/>
      <c r="LK33" s="141"/>
      <c r="LL33" s="141"/>
      <c r="LM33" s="141"/>
      <c r="LN33" s="141"/>
      <c r="LO33" s="141"/>
      <c r="LP33" s="141"/>
      <c r="LQ33" s="141"/>
      <c r="LR33" s="141"/>
      <c r="LS33" s="141"/>
      <c r="LT33" s="141"/>
      <c r="LU33" s="141"/>
      <c r="LV33" s="141"/>
      <c r="LW33" s="144"/>
      <c r="LZ33" s="206"/>
      <c r="MA33" s="207"/>
      <c r="MB33" s="207"/>
      <c r="MC33" s="207"/>
      <c r="MD33" s="207"/>
      <c r="ME33" s="207"/>
      <c r="MF33" s="207"/>
      <c r="MG33" s="207"/>
      <c r="MH33" s="207"/>
      <c r="MI33" s="207"/>
      <c r="MJ33" s="207"/>
      <c r="MK33" s="207"/>
      <c r="ML33" s="207"/>
      <c r="MM33" s="207"/>
      <c r="MN33" s="207"/>
      <c r="MO33" s="207"/>
      <c r="MP33" s="207"/>
      <c r="MQ33" s="207"/>
      <c r="MR33" s="207"/>
      <c r="MS33" s="207"/>
      <c r="MT33" s="207"/>
      <c r="MU33" s="207"/>
      <c r="MV33" s="210"/>
      <c r="MW33" s="132"/>
      <c r="MX33" s="133"/>
      <c r="MY33" s="133"/>
      <c r="MZ33" s="133"/>
      <c r="NA33" s="133"/>
      <c r="NB33" s="133"/>
      <c r="NC33" s="133"/>
      <c r="ND33" s="133"/>
      <c r="NE33" s="133"/>
      <c r="NF33" s="133"/>
      <c r="NG33" s="133"/>
      <c r="NH33" s="133"/>
      <c r="NI33" s="133"/>
      <c r="NJ33" s="133"/>
      <c r="NK33" s="133"/>
      <c r="NL33" s="133"/>
      <c r="NM33" s="133"/>
      <c r="NN33" s="133"/>
      <c r="NO33" s="133"/>
      <c r="NP33" s="133"/>
      <c r="NQ33" s="133"/>
      <c r="NR33" s="133"/>
      <c r="NS33" s="136"/>
      <c r="NV33" s="132"/>
      <c r="NW33" s="133"/>
      <c r="NX33" s="133"/>
      <c r="NY33" s="133"/>
      <c r="NZ33" s="133"/>
      <c r="OA33" s="133"/>
      <c r="OB33" s="133"/>
      <c r="OC33" s="133"/>
      <c r="OD33" s="133"/>
      <c r="OE33" s="133"/>
      <c r="OF33" s="133"/>
      <c r="OG33" s="133"/>
      <c r="OH33" s="133"/>
      <c r="OI33" s="133"/>
      <c r="OJ33" s="133"/>
      <c r="OK33" s="133"/>
      <c r="OL33" s="133"/>
      <c r="OM33" s="133"/>
      <c r="ON33" s="133"/>
      <c r="OO33" s="133"/>
      <c r="OP33" s="133"/>
      <c r="OQ33" s="133"/>
      <c r="OR33" s="136"/>
      <c r="OS33" s="132"/>
      <c r="OT33" s="133"/>
      <c r="OU33" s="133"/>
      <c r="OV33" s="133"/>
      <c r="OW33" s="133"/>
      <c r="OX33" s="133"/>
      <c r="OY33" s="133"/>
      <c r="OZ33" s="133"/>
      <c r="PA33" s="133"/>
      <c r="PB33" s="133"/>
      <c r="PC33" s="133"/>
      <c r="PD33" s="133"/>
      <c r="PE33" s="133"/>
      <c r="PF33" s="133"/>
      <c r="PG33" s="133"/>
      <c r="PH33" s="133"/>
      <c r="PI33" s="133"/>
      <c r="PJ33" s="133"/>
      <c r="PK33" s="133"/>
      <c r="PL33" s="133"/>
      <c r="PM33" s="133"/>
      <c r="PN33" s="133"/>
      <c r="PO33" s="136"/>
      <c r="PR33" s="132"/>
      <c r="PS33" s="133"/>
      <c r="PT33" s="133"/>
      <c r="PU33" s="133"/>
      <c r="PV33" s="133"/>
      <c r="PW33" s="133"/>
      <c r="PX33" s="133"/>
      <c r="PY33" s="133"/>
      <c r="PZ33" s="133"/>
      <c r="QA33" s="133"/>
      <c r="QB33" s="133"/>
      <c r="QC33" s="133"/>
      <c r="QD33" s="133"/>
      <c r="QE33" s="133"/>
      <c r="QF33" s="133"/>
      <c r="QG33" s="133"/>
      <c r="QH33" s="133"/>
      <c r="QI33" s="133"/>
      <c r="QJ33" s="133"/>
      <c r="QK33" s="133"/>
      <c r="QL33" s="133"/>
      <c r="QM33" s="133"/>
      <c r="QN33" s="136"/>
      <c r="QO33" s="132"/>
      <c r="QP33" s="133"/>
      <c r="QQ33" s="133"/>
      <c r="QR33" s="133"/>
      <c r="QS33" s="133"/>
      <c r="QT33" s="133"/>
      <c r="QU33" s="133"/>
      <c r="QV33" s="133"/>
      <c r="QW33" s="133"/>
      <c r="QX33" s="133"/>
      <c r="QY33" s="133"/>
      <c r="QZ33" s="133"/>
      <c r="RA33" s="133"/>
      <c r="RB33" s="133"/>
      <c r="RC33" s="133"/>
      <c r="RD33" s="133"/>
      <c r="RE33" s="133"/>
      <c r="RF33" s="133"/>
      <c r="RG33" s="133"/>
      <c r="RH33" s="133"/>
      <c r="RI33" s="133"/>
      <c r="RJ33" s="133"/>
      <c r="RK33" s="136"/>
      <c r="RL33" s="75"/>
      <c r="RN33" s="246"/>
      <c r="RO33" s="247"/>
      <c r="RP33" s="247"/>
      <c r="RQ33" s="247"/>
      <c r="RR33" s="247"/>
      <c r="RS33" s="247"/>
      <c r="RT33" s="247"/>
      <c r="RU33" s="247"/>
      <c r="RV33" s="247"/>
      <c r="RW33" s="247"/>
      <c r="RX33" s="247"/>
      <c r="RY33" s="248"/>
      <c r="RZ33" s="253"/>
      <c r="SA33" s="247"/>
      <c r="SB33" s="247"/>
      <c r="SC33" s="247"/>
      <c r="SD33" s="247"/>
      <c r="SE33" s="247"/>
      <c r="SF33" s="247"/>
      <c r="SG33" s="247"/>
      <c r="SH33" s="247"/>
      <c r="SI33" s="247"/>
      <c r="SJ33" s="254"/>
      <c r="SK33" s="132"/>
      <c r="SL33" s="133"/>
      <c r="SM33" s="133"/>
      <c r="SN33" s="133"/>
      <c r="SO33" s="133"/>
      <c r="SP33" s="133"/>
      <c r="SQ33" s="133"/>
      <c r="SR33" s="133"/>
      <c r="SS33" s="133"/>
      <c r="ST33" s="133"/>
      <c r="SU33" s="133"/>
      <c r="SV33" s="133"/>
      <c r="SW33" s="133"/>
      <c r="SX33" s="133"/>
      <c r="SY33" s="133"/>
      <c r="SZ33" s="133"/>
      <c r="TA33" s="133"/>
      <c r="TB33" s="133"/>
      <c r="TC33" s="133"/>
      <c r="TD33" s="133"/>
      <c r="TE33" s="133"/>
      <c r="TF33" s="133"/>
      <c r="TG33" s="136"/>
      <c r="TJ33" s="246"/>
      <c r="TK33" s="247"/>
      <c r="TL33" s="247"/>
      <c r="TM33" s="247"/>
      <c r="TN33" s="247"/>
      <c r="TO33" s="247"/>
      <c r="TP33" s="247"/>
      <c r="TQ33" s="247"/>
      <c r="TR33" s="247"/>
      <c r="TS33" s="247"/>
      <c r="TT33" s="247"/>
      <c r="TU33" s="248"/>
      <c r="TV33" s="253"/>
      <c r="TW33" s="247"/>
      <c r="TX33" s="247"/>
      <c r="TY33" s="247"/>
      <c r="TZ33" s="247"/>
      <c r="UA33" s="247"/>
      <c r="UB33" s="247"/>
      <c r="UC33" s="247"/>
      <c r="UD33" s="247"/>
      <c r="UE33" s="247"/>
      <c r="UF33" s="254"/>
      <c r="UG33" s="132"/>
      <c r="UH33" s="133"/>
      <c r="UI33" s="133"/>
      <c r="UJ33" s="133"/>
      <c r="UK33" s="133"/>
      <c r="UL33" s="133"/>
      <c r="UM33" s="133"/>
      <c r="UN33" s="133"/>
      <c r="UO33" s="133"/>
      <c r="UP33" s="133"/>
      <c r="UQ33" s="133"/>
      <c r="UR33" s="133"/>
      <c r="US33" s="133"/>
      <c r="UT33" s="133"/>
      <c r="UU33" s="133"/>
      <c r="UV33" s="133"/>
      <c r="UW33" s="133"/>
      <c r="UX33" s="133"/>
      <c r="UY33" s="133"/>
      <c r="UZ33" s="133"/>
      <c r="VA33" s="133"/>
      <c r="VB33" s="133"/>
      <c r="VC33" s="136"/>
      <c r="VD33"/>
      <c r="VF33" s="140"/>
      <c r="VG33" s="141"/>
      <c r="VH33" s="141"/>
      <c r="VI33" s="141"/>
      <c r="VJ33" s="141"/>
      <c r="VK33" s="141"/>
      <c r="VL33" s="141"/>
      <c r="VM33" s="141"/>
      <c r="VN33" s="141"/>
      <c r="VO33" s="141"/>
      <c r="VP33" s="141"/>
      <c r="VQ33" s="141"/>
      <c r="VR33" s="141"/>
      <c r="VS33" s="141"/>
      <c r="VT33" s="141"/>
      <c r="VU33" s="141"/>
      <c r="VV33" s="141"/>
      <c r="VW33" s="141"/>
      <c r="VX33" s="141"/>
      <c r="VY33" s="141"/>
      <c r="VZ33" s="141"/>
      <c r="WA33" s="141"/>
      <c r="WB33" s="144"/>
      <c r="WC33" s="167"/>
      <c r="WD33" s="168"/>
      <c r="WE33" s="168"/>
      <c r="WF33" s="168"/>
      <c r="WG33" s="168"/>
      <c r="WH33" s="168"/>
      <c r="WI33" s="168"/>
      <c r="WJ33" s="168"/>
      <c r="WK33" s="168"/>
      <c r="WL33" s="168"/>
      <c r="WM33" s="168"/>
      <c r="WN33" s="168"/>
      <c r="WO33" s="168"/>
      <c r="WP33" s="168"/>
      <c r="WQ33" s="168"/>
      <c r="WR33" s="168"/>
      <c r="WS33" s="168"/>
      <c r="WT33" s="168"/>
      <c r="WU33" s="168"/>
      <c r="WV33" s="168"/>
      <c r="WW33" s="168"/>
      <c r="WX33" s="168"/>
      <c r="WY33" s="169"/>
    </row>
  </sheetData>
  <mergeCells count="1480">
    <mergeCell ref="RN6:RP6"/>
    <mergeCell ref="RQ6:SJ6"/>
    <mergeCell ref="SK6:SM6"/>
    <mergeCell ref="SN6:TG6"/>
    <mergeCell ref="RN7:SJ11"/>
    <mergeCell ref="SK7:TG11"/>
    <mergeCell ref="RN12:RY16"/>
    <mergeCell ref="RZ12:SJ16"/>
    <mergeCell ref="SK12:SV16"/>
    <mergeCell ref="UH18:UO18"/>
    <mergeCell ref="UP18:VC18"/>
    <mergeCell ref="UG19:UH19"/>
    <mergeCell ref="UJ19:UK19"/>
    <mergeCell ref="UL19:UT19"/>
    <mergeCell ref="UU19:UV19"/>
    <mergeCell ref="UW19:VC19"/>
    <mergeCell ref="RS19:SA19"/>
    <mergeCell ref="SB19:SC19"/>
    <mergeCell ref="SD19:SJ19"/>
    <mergeCell ref="SK19:SL19"/>
    <mergeCell ref="SN19:SO19"/>
    <mergeCell ref="UG6:UI6"/>
    <mergeCell ref="UJ6:VC6"/>
    <mergeCell ref="TJ7:UF11"/>
    <mergeCell ref="UG7:VC11"/>
    <mergeCell ref="TJ12:TU16"/>
    <mergeCell ref="TV12:UF16"/>
    <mergeCell ref="UG12:UR16"/>
    <mergeCell ref="US12:VC16"/>
    <mergeCell ref="SW12:TG16"/>
    <mergeCell ref="UG20:UH20"/>
    <mergeCell ref="UI20:UM20"/>
    <mergeCell ref="UN20:UO20"/>
    <mergeCell ref="UP20:UT20"/>
    <mergeCell ref="UU20:UV20"/>
    <mergeCell ref="UW20:VC20"/>
    <mergeCell ref="UG21:UK21"/>
    <mergeCell ref="HD21:HH21"/>
    <mergeCell ref="TJ21:TN21"/>
    <mergeCell ref="TO21:TT21"/>
    <mergeCell ref="TU21:TV21"/>
    <mergeCell ref="TW21:TX21"/>
    <mergeCell ref="TY21:UA21"/>
    <mergeCell ref="UB21:UF21"/>
    <mergeCell ref="TJ20:TK20"/>
    <mergeCell ref="TL20:TP20"/>
    <mergeCell ref="TQ20:TR20"/>
    <mergeCell ref="TS20:TW20"/>
    <mergeCell ref="TX20:TY20"/>
    <mergeCell ref="TZ20:UF20"/>
    <mergeCell ref="LN21:LO21"/>
    <mergeCell ref="KQ21:KR21"/>
    <mergeCell ref="KS21:KU21"/>
    <mergeCell ref="UL21:UQ21"/>
    <mergeCell ref="UR21:US21"/>
    <mergeCell ref="UT21:UU21"/>
    <mergeCell ref="UV21:UX21"/>
    <mergeCell ref="UY21:VC21"/>
    <mergeCell ref="LS21:LW21"/>
    <mergeCell ref="KI21:KN21"/>
    <mergeCell ref="KO21:KP21"/>
    <mergeCell ref="TJ23:TL23"/>
    <mergeCell ref="TM23:UF23"/>
    <mergeCell ref="TJ24:UF28"/>
    <mergeCell ref="TJ29:TU33"/>
    <mergeCell ref="TV29:UF33"/>
    <mergeCell ref="TJ22:TK22"/>
    <mergeCell ref="TN22:TO22"/>
    <mergeCell ref="TP22:TT22"/>
    <mergeCell ref="TU22:TX22"/>
    <mergeCell ref="TY22:UF22"/>
    <mergeCell ref="TK18:TR18"/>
    <mergeCell ref="TS18:UF18"/>
    <mergeCell ref="TJ19:TK19"/>
    <mergeCell ref="TM19:TN19"/>
    <mergeCell ref="TO19:TW19"/>
    <mergeCell ref="TX19:TY19"/>
    <mergeCell ref="TZ19:UF19"/>
    <mergeCell ref="TJ5:TK5"/>
    <mergeCell ref="TN5:TO5"/>
    <mergeCell ref="TP5:TT5"/>
    <mergeCell ref="TU5:TX5"/>
    <mergeCell ref="TY5:UF5"/>
    <mergeCell ref="UG5:UH5"/>
    <mergeCell ref="UK5:UL5"/>
    <mergeCell ref="UM5:UQ5"/>
    <mergeCell ref="UR5:UU5"/>
    <mergeCell ref="UV5:VC5"/>
    <mergeCell ref="TJ6:TL6"/>
    <mergeCell ref="TM6:UF6"/>
    <mergeCell ref="UP3:UT3"/>
    <mergeCell ref="UU3:UV3"/>
    <mergeCell ref="UW3:VC3"/>
    <mergeCell ref="TJ4:TN4"/>
    <mergeCell ref="TO4:TT4"/>
    <mergeCell ref="TU4:TV4"/>
    <mergeCell ref="TW4:TX4"/>
    <mergeCell ref="TY4:UA4"/>
    <mergeCell ref="UB4:UF4"/>
    <mergeCell ref="UG4:UK4"/>
    <mergeCell ref="UL4:UQ4"/>
    <mergeCell ref="UR4:US4"/>
    <mergeCell ref="UT4:UU4"/>
    <mergeCell ref="UV4:UX4"/>
    <mergeCell ref="UY4:VC4"/>
    <mergeCell ref="TJ3:TK3"/>
    <mergeCell ref="TL3:TP3"/>
    <mergeCell ref="TQ3:TR3"/>
    <mergeCell ref="TS3:TW3"/>
    <mergeCell ref="TX3:TY3"/>
    <mergeCell ref="TZ3:UF3"/>
    <mergeCell ref="UG3:UH3"/>
    <mergeCell ref="UI3:UM3"/>
    <mergeCell ref="UN3:UO3"/>
    <mergeCell ref="TK1:TR1"/>
    <mergeCell ref="TS1:UF1"/>
    <mergeCell ref="UH1:UO1"/>
    <mergeCell ref="UP1:VC1"/>
    <mergeCell ref="TJ2:TK2"/>
    <mergeCell ref="TM2:TN2"/>
    <mergeCell ref="TO2:TW2"/>
    <mergeCell ref="TX2:TY2"/>
    <mergeCell ref="TZ2:UF2"/>
    <mergeCell ref="UG2:UH2"/>
    <mergeCell ref="UJ2:UK2"/>
    <mergeCell ref="UL2:UT2"/>
    <mergeCell ref="UU2:UV2"/>
    <mergeCell ref="UW2:VC2"/>
    <mergeCell ref="SZ22:TG22"/>
    <mergeCell ref="RN23:RP23"/>
    <mergeCell ref="RQ23:SJ23"/>
    <mergeCell ref="SK23:SM23"/>
    <mergeCell ref="SN23:TG23"/>
    <mergeCell ref="RU20:RV20"/>
    <mergeCell ref="RW20:SA20"/>
    <mergeCell ref="SB20:SC20"/>
    <mergeCell ref="SD20:SJ20"/>
    <mergeCell ref="SK20:SL20"/>
    <mergeCell ref="SM20:SQ20"/>
    <mergeCell ref="SR20:SS20"/>
    <mergeCell ref="RO18:RV18"/>
    <mergeCell ref="RW18:SJ18"/>
    <mergeCell ref="SL18:SS18"/>
    <mergeCell ref="ST18:TG18"/>
    <mergeCell ref="RN19:RO19"/>
    <mergeCell ref="RQ19:RR19"/>
    <mergeCell ref="SP19:SX19"/>
    <mergeCell ref="SY19:SZ19"/>
    <mergeCell ref="TA19:TG19"/>
    <mergeCell ref="RN24:SJ28"/>
    <mergeCell ref="SK24:TG28"/>
    <mergeCell ref="RN29:RY33"/>
    <mergeCell ref="RZ29:SJ33"/>
    <mergeCell ref="SK29:SV33"/>
    <mergeCell ref="SW29:TG33"/>
    <mergeCell ref="RN22:RO22"/>
    <mergeCell ref="RR22:RS22"/>
    <mergeCell ref="RT22:RX22"/>
    <mergeCell ref="RY22:SB22"/>
    <mergeCell ref="SC22:SJ22"/>
    <mergeCell ref="SK22:SL22"/>
    <mergeCell ref="SO22:SP22"/>
    <mergeCell ref="SQ22:SU22"/>
    <mergeCell ref="SV22:SY22"/>
    <mergeCell ref="ST20:SX20"/>
    <mergeCell ref="SY20:SZ20"/>
    <mergeCell ref="TA20:TG20"/>
    <mergeCell ref="RN21:RR21"/>
    <mergeCell ref="RS21:RX21"/>
    <mergeCell ref="RY21:RZ21"/>
    <mergeCell ref="SA21:SB21"/>
    <mergeCell ref="SC21:SE21"/>
    <mergeCell ref="SF21:SJ21"/>
    <mergeCell ref="SK21:SO21"/>
    <mergeCell ref="SP21:SU21"/>
    <mergeCell ref="SV21:SW21"/>
    <mergeCell ref="SX21:SY21"/>
    <mergeCell ref="SZ21:TB21"/>
    <mergeCell ref="TC21:TG21"/>
    <mergeCell ref="RN20:RO20"/>
    <mergeCell ref="RP20:RT20"/>
    <mergeCell ref="SA4:SB4"/>
    <mergeCell ref="SC4:SE4"/>
    <mergeCell ref="SF4:SJ4"/>
    <mergeCell ref="SK4:SO4"/>
    <mergeCell ref="SP4:SU4"/>
    <mergeCell ref="SV4:SW4"/>
    <mergeCell ref="SX4:SY4"/>
    <mergeCell ref="SZ4:TB4"/>
    <mergeCell ref="TC4:TG4"/>
    <mergeCell ref="RN3:RO3"/>
    <mergeCell ref="RP3:RT3"/>
    <mergeCell ref="RU3:RV3"/>
    <mergeCell ref="RW3:SA3"/>
    <mergeCell ref="SB3:SC3"/>
    <mergeCell ref="SD3:SJ3"/>
    <mergeCell ref="SK3:SL3"/>
    <mergeCell ref="SM3:SQ3"/>
    <mergeCell ref="SR3:SS3"/>
    <mergeCell ref="RO1:RV1"/>
    <mergeCell ref="RW1:SJ1"/>
    <mergeCell ref="SL1:SS1"/>
    <mergeCell ref="ST1:TG1"/>
    <mergeCell ref="RN2:RO2"/>
    <mergeCell ref="RQ2:RR2"/>
    <mergeCell ref="RS2:SA2"/>
    <mergeCell ref="SB2:SC2"/>
    <mergeCell ref="SD2:SJ2"/>
    <mergeCell ref="SK2:SL2"/>
    <mergeCell ref="SN2:SO2"/>
    <mergeCell ref="SP2:SX2"/>
    <mergeCell ref="SY2:SZ2"/>
    <mergeCell ref="TA2:TG2"/>
    <mergeCell ref="RD22:RK22"/>
    <mergeCell ref="RD5:RK5"/>
    <mergeCell ref="RN5:RO5"/>
    <mergeCell ref="RR5:RS5"/>
    <mergeCell ref="RT5:RX5"/>
    <mergeCell ref="RY5:SB5"/>
    <mergeCell ref="SC5:SJ5"/>
    <mergeCell ref="SK5:SL5"/>
    <mergeCell ref="SO5:SP5"/>
    <mergeCell ref="SQ5:SU5"/>
    <mergeCell ref="SV5:SY5"/>
    <mergeCell ref="SZ5:TG5"/>
    <mergeCell ref="ST3:SX3"/>
    <mergeCell ref="SY3:SZ3"/>
    <mergeCell ref="TA3:TG3"/>
    <mergeCell ref="RN4:RR4"/>
    <mergeCell ref="RS4:RX4"/>
    <mergeCell ref="RY4:RZ4"/>
    <mergeCell ref="PR23:PT23"/>
    <mergeCell ref="PU23:QN23"/>
    <mergeCell ref="QO23:QQ23"/>
    <mergeCell ref="QR23:RK23"/>
    <mergeCell ref="PY20:PZ20"/>
    <mergeCell ref="QA20:QE20"/>
    <mergeCell ref="QF20:QG20"/>
    <mergeCell ref="QH20:QN20"/>
    <mergeCell ref="QO20:QP20"/>
    <mergeCell ref="QQ20:QU20"/>
    <mergeCell ref="QV20:QW20"/>
    <mergeCell ref="PS18:PZ18"/>
    <mergeCell ref="QA18:QN18"/>
    <mergeCell ref="QP18:QW18"/>
    <mergeCell ref="QX18:RK18"/>
    <mergeCell ref="PR19:PS19"/>
    <mergeCell ref="PU19:PV19"/>
    <mergeCell ref="PW19:QE19"/>
    <mergeCell ref="QF19:QG19"/>
    <mergeCell ref="QH19:QN19"/>
    <mergeCell ref="QO19:QP19"/>
    <mergeCell ref="QR19:QS19"/>
    <mergeCell ref="QT19:RB19"/>
    <mergeCell ref="RC19:RD19"/>
    <mergeCell ref="RE19:RK19"/>
    <mergeCell ref="PR24:QN28"/>
    <mergeCell ref="QO24:RK28"/>
    <mergeCell ref="PR29:QC33"/>
    <mergeCell ref="QD29:QN33"/>
    <mergeCell ref="QO29:QZ33"/>
    <mergeCell ref="RA29:RK33"/>
    <mergeCell ref="PR22:PS22"/>
    <mergeCell ref="PV22:PW22"/>
    <mergeCell ref="PX22:QB22"/>
    <mergeCell ref="QC22:QF22"/>
    <mergeCell ref="QG22:QN22"/>
    <mergeCell ref="QO22:QP22"/>
    <mergeCell ref="QS22:QT22"/>
    <mergeCell ref="QU22:QY22"/>
    <mergeCell ref="QZ22:RC22"/>
    <mergeCell ref="QX20:RB20"/>
    <mergeCell ref="RC20:RD20"/>
    <mergeCell ref="RE20:RK20"/>
    <mergeCell ref="PR21:PV21"/>
    <mergeCell ref="PW21:QB21"/>
    <mergeCell ref="QC21:QD21"/>
    <mergeCell ref="QE21:QF21"/>
    <mergeCell ref="QG21:QI21"/>
    <mergeCell ref="QJ21:QN21"/>
    <mergeCell ref="QO21:QS21"/>
    <mergeCell ref="QT21:QY21"/>
    <mergeCell ref="QZ21:RA21"/>
    <mergeCell ref="RB21:RC21"/>
    <mergeCell ref="RD21:RF21"/>
    <mergeCell ref="RG21:RK21"/>
    <mergeCell ref="PR20:PS20"/>
    <mergeCell ref="PT20:PX20"/>
    <mergeCell ref="PR6:PT6"/>
    <mergeCell ref="PU6:QN6"/>
    <mergeCell ref="QO6:QQ6"/>
    <mergeCell ref="QR6:RK6"/>
    <mergeCell ref="PR7:QN11"/>
    <mergeCell ref="QO7:RK11"/>
    <mergeCell ref="PR12:QC16"/>
    <mergeCell ref="QD12:QN16"/>
    <mergeCell ref="QO12:QZ16"/>
    <mergeCell ref="RA12:RK16"/>
    <mergeCell ref="PR5:PS5"/>
    <mergeCell ref="PV5:PW5"/>
    <mergeCell ref="PX5:QB5"/>
    <mergeCell ref="QC5:QF5"/>
    <mergeCell ref="QG5:QN5"/>
    <mergeCell ref="QO5:QP5"/>
    <mergeCell ref="QS5:QT5"/>
    <mergeCell ref="QU5:QY5"/>
    <mergeCell ref="QZ5:RC5"/>
    <mergeCell ref="QX3:RB3"/>
    <mergeCell ref="RC3:RD3"/>
    <mergeCell ref="RE3:RK3"/>
    <mergeCell ref="PR4:PV4"/>
    <mergeCell ref="PW4:QB4"/>
    <mergeCell ref="QC4:QD4"/>
    <mergeCell ref="QE4:QF4"/>
    <mergeCell ref="QG4:QI4"/>
    <mergeCell ref="QJ4:QN4"/>
    <mergeCell ref="QO4:QS4"/>
    <mergeCell ref="QT4:QY4"/>
    <mergeCell ref="QZ4:RA4"/>
    <mergeCell ref="RB4:RC4"/>
    <mergeCell ref="RD4:RF4"/>
    <mergeCell ref="RG4:RK4"/>
    <mergeCell ref="PR3:PS3"/>
    <mergeCell ref="PT3:PX3"/>
    <mergeCell ref="PY3:PZ3"/>
    <mergeCell ref="QA3:QE3"/>
    <mergeCell ref="QF3:QG3"/>
    <mergeCell ref="QH3:QN3"/>
    <mergeCell ref="QO3:QP3"/>
    <mergeCell ref="QQ3:QU3"/>
    <mergeCell ref="QV3:QW3"/>
    <mergeCell ref="PS1:PZ1"/>
    <mergeCell ref="QA1:QN1"/>
    <mergeCell ref="QP1:QW1"/>
    <mergeCell ref="QX1:RK1"/>
    <mergeCell ref="PR2:PS2"/>
    <mergeCell ref="PU2:PV2"/>
    <mergeCell ref="PW2:QE2"/>
    <mergeCell ref="QF2:QG2"/>
    <mergeCell ref="QH2:QN2"/>
    <mergeCell ref="QO2:QP2"/>
    <mergeCell ref="QR2:QS2"/>
    <mergeCell ref="QT2:RB2"/>
    <mergeCell ref="RC2:RD2"/>
    <mergeCell ref="RE2:RK2"/>
    <mergeCell ref="PH22:PO22"/>
    <mergeCell ref="NV23:NX23"/>
    <mergeCell ref="NY23:OR23"/>
    <mergeCell ref="OS23:OU23"/>
    <mergeCell ref="OV23:PO23"/>
    <mergeCell ref="OC20:OD20"/>
    <mergeCell ref="OE20:OI20"/>
    <mergeCell ref="OJ20:OK20"/>
    <mergeCell ref="OL20:OR20"/>
    <mergeCell ref="OS20:OT20"/>
    <mergeCell ref="OU20:OY20"/>
    <mergeCell ref="OZ20:PA20"/>
    <mergeCell ref="NW18:OD18"/>
    <mergeCell ref="OE18:OR18"/>
    <mergeCell ref="OT18:PA18"/>
    <mergeCell ref="PB18:PO18"/>
    <mergeCell ref="NV19:NW19"/>
    <mergeCell ref="NY19:NZ19"/>
    <mergeCell ref="NV24:OR28"/>
    <mergeCell ref="OS24:PO28"/>
    <mergeCell ref="NV29:OG33"/>
    <mergeCell ref="OH29:OR33"/>
    <mergeCell ref="OS29:PD33"/>
    <mergeCell ref="PE29:PO33"/>
    <mergeCell ref="NV22:NW22"/>
    <mergeCell ref="NZ22:OA22"/>
    <mergeCell ref="OB22:OF22"/>
    <mergeCell ref="OG22:OJ22"/>
    <mergeCell ref="OK22:OR22"/>
    <mergeCell ref="OS22:OT22"/>
    <mergeCell ref="OW22:OX22"/>
    <mergeCell ref="OY22:PC22"/>
    <mergeCell ref="PD22:PG22"/>
    <mergeCell ref="PB20:PF20"/>
    <mergeCell ref="PG20:PH20"/>
    <mergeCell ref="PI20:PO20"/>
    <mergeCell ref="NV21:NZ21"/>
    <mergeCell ref="OA21:OF21"/>
    <mergeCell ref="OG21:OH21"/>
    <mergeCell ref="OI21:OJ21"/>
    <mergeCell ref="OK21:OM21"/>
    <mergeCell ref="ON21:OR21"/>
    <mergeCell ref="OS21:OW21"/>
    <mergeCell ref="OX21:PC21"/>
    <mergeCell ref="PD21:PE21"/>
    <mergeCell ref="PF21:PG21"/>
    <mergeCell ref="PH21:PJ21"/>
    <mergeCell ref="PK21:PO21"/>
    <mergeCell ref="NV20:NW20"/>
    <mergeCell ref="NX20:OB20"/>
    <mergeCell ref="OA19:OI19"/>
    <mergeCell ref="OJ19:OK19"/>
    <mergeCell ref="OL19:OR19"/>
    <mergeCell ref="OS19:OT19"/>
    <mergeCell ref="OV19:OW19"/>
    <mergeCell ref="OX19:PF19"/>
    <mergeCell ref="PG19:PH19"/>
    <mergeCell ref="PI19:PO19"/>
    <mergeCell ref="PH5:PO5"/>
    <mergeCell ref="NV6:NX6"/>
    <mergeCell ref="NY6:OR6"/>
    <mergeCell ref="OS6:OU6"/>
    <mergeCell ref="OV6:PO6"/>
    <mergeCell ref="NV7:OR11"/>
    <mergeCell ref="OS7:PO11"/>
    <mergeCell ref="NV12:OG16"/>
    <mergeCell ref="OH12:OR16"/>
    <mergeCell ref="OS12:PD16"/>
    <mergeCell ref="PE12:PO16"/>
    <mergeCell ref="NV5:NW5"/>
    <mergeCell ref="NZ5:OA5"/>
    <mergeCell ref="OB5:OF5"/>
    <mergeCell ref="OG5:OJ5"/>
    <mergeCell ref="OK5:OR5"/>
    <mergeCell ref="OS5:OT5"/>
    <mergeCell ref="OW5:OX5"/>
    <mergeCell ref="OY5:PC5"/>
    <mergeCell ref="PD5:PG5"/>
    <mergeCell ref="PB3:PF3"/>
    <mergeCell ref="PG3:PH3"/>
    <mergeCell ref="PI3:PO3"/>
    <mergeCell ref="NV4:NZ4"/>
    <mergeCell ref="OA4:OF4"/>
    <mergeCell ref="OG4:OH4"/>
    <mergeCell ref="OI4:OJ4"/>
    <mergeCell ref="OK4:OM4"/>
    <mergeCell ref="ON4:OR4"/>
    <mergeCell ref="OS4:OW4"/>
    <mergeCell ref="OX4:PC4"/>
    <mergeCell ref="PD4:PE4"/>
    <mergeCell ref="PF4:PG4"/>
    <mergeCell ref="PH4:PJ4"/>
    <mergeCell ref="PK4:PO4"/>
    <mergeCell ref="NV3:NW3"/>
    <mergeCell ref="NX3:OB3"/>
    <mergeCell ref="OC3:OD3"/>
    <mergeCell ref="OE3:OI3"/>
    <mergeCell ref="OJ3:OK3"/>
    <mergeCell ref="OL3:OR3"/>
    <mergeCell ref="OS3:OT3"/>
    <mergeCell ref="OU3:OY3"/>
    <mergeCell ref="OZ3:PA3"/>
    <mergeCell ref="NW1:OD1"/>
    <mergeCell ref="OE1:OR1"/>
    <mergeCell ref="OT1:PA1"/>
    <mergeCell ref="PB1:PO1"/>
    <mergeCell ref="NV2:NW2"/>
    <mergeCell ref="NY2:NZ2"/>
    <mergeCell ref="OA2:OI2"/>
    <mergeCell ref="OJ2:OK2"/>
    <mergeCell ref="OL2:OR2"/>
    <mergeCell ref="OS2:OT2"/>
    <mergeCell ref="OV2:OW2"/>
    <mergeCell ref="OX2:PF2"/>
    <mergeCell ref="PG2:PH2"/>
    <mergeCell ref="PI2:PO2"/>
    <mergeCell ref="NL22:NS22"/>
    <mergeCell ref="LZ23:MB23"/>
    <mergeCell ref="MC23:MV23"/>
    <mergeCell ref="MW23:MY23"/>
    <mergeCell ref="MZ23:NS23"/>
    <mergeCell ref="MG20:MH20"/>
    <mergeCell ref="MI20:MM20"/>
    <mergeCell ref="MN20:MO20"/>
    <mergeCell ref="MP20:MV20"/>
    <mergeCell ref="MW20:MX20"/>
    <mergeCell ref="MY20:NC20"/>
    <mergeCell ref="ND20:NE20"/>
    <mergeCell ref="MA18:MH18"/>
    <mergeCell ref="MI18:MV18"/>
    <mergeCell ref="MX18:NE18"/>
    <mergeCell ref="NF18:NS18"/>
    <mergeCell ref="LZ19:MA19"/>
    <mergeCell ref="MC19:MD19"/>
    <mergeCell ref="LZ24:MV28"/>
    <mergeCell ref="MW24:NS28"/>
    <mergeCell ref="LZ29:MK33"/>
    <mergeCell ref="ML29:MV33"/>
    <mergeCell ref="MW29:NH33"/>
    <mergeCell ref="NI29:NS33"/>
    <mergeCell ref="LZ22:MA22"/>
    <mergeCell ref="MD22:ME22"/>
    <mergeCell ref="MF22:MJ22"/>
    <mergeCell ref="MK22:MN22"/>
    <mergeCell ref="MO22:MV22"/>
    <mergeCell ref="MW22:MX22"/>
    <mergeCell ref="NA22:NB22"/>
    <mergeCell ref="NC22:NG22"/>
    <mergeCell ref="NH22:NK22"/>
    <mergeCell ref="NF20:NJ20"/>
    <mergeCell ref="NK20:NL20"/>
    <mergeCell ref="NM20:NS20"/>
    <mergeCell ref="LZ21:MD21"/>
    <mergeCell ref="ME21:MJ21"/>
    <mergeCell ref="MK21:ML21"/>
    <mergeCell ref="MM21:MN21"/>
    <mergeCell ref="MO21:MQ21"/>
    <mergeCell ref="MR21:MV21"/>
    <mergeCell ref="MW21:NA21"/>
    <mergeCell ref="NB21:NG21"/>
    <mergeCell ref="NH21:NI21"/>
    <mergeCell ref="NJ21:NK21"/>
    <mergeCell ref="NL21:NN21"/>
    <mergeCell ref="NO21:NS21"/>
    <mergeCell ref="LZ20:MA20"/>
    <mergeCell ref="MB20:MF20"/>
    <mergeCell ref="ME19:MM19"/>
    <mergeCell ref="MN19:MO19"/>
    <mergeCell ref="MP19:MV19"/>
    <mergeCell ref="MW19:MX19"/>
    <mergeCell ref="MZ19:NA19"/>
    <mergeCell ref="NB19:NJ19"/>
    <mergeCell ref="NK19:NL19"/>
    <mergeCell ref="NM19:NS19"/>
    <mergeCell ref="NL5:NS5"/>
    <mergeCell ref="LZ6:MB6"/>
    <mergeCell ref="MC6:MV6"/>
    <mergeCell ref="MW6:MY6"/>
    <mergeCell ref="MZ6:NS6"/>
    <mergeCell ref="LZ7:MV11"/>
    <mergeCell ref="MW7:NS11"/>
    <mergeCell ref="LZ12:MK16"/>
    <mergeCell ref="ML12:MV16"/>
    <mergeCell ref="MW12:NH16"/>
    <mergeCell ref="NI12:NS16"/>
    <mergeCell ref="LZ5:MA5"/>
    <mergeCell ref="MD5:ME5"/>
    <mergeCell ref="MF5:MJ5"/>
    <mergeCell ref="MK5:MN5"/>
    <mergeCell ref="MO5:MV5"/>
    <mergeCell ref="MW5:MX5"/>
    <mergeCell ref="NA5:NB5"/>
    <mergeCell ref="NC5:NG5"/>
    <mergeCell ref="NH5:NK5"/>
    <mergeCell ref="LZ4:MD4"/>
    <mergeCell ref="ME4:MJ4"/>
    <mergeCell ref="MK4:ML4"/>
    <mergeCell ref="MM4:MN4"/>
    <mergeCell ref="MO4:MQ4"/>
    <mergeCell ref="MR4:MV4"/>
    <mergeCell ref="MW4:NA4"/>
    <mergeCell ref="NB4:NG4"/>
    <mergeCell ref="NH4:NI4"/>
    <mergeCell ref="NJ4:NK4"/>
    <mergeCell ref="NL4:NN4"/>
    <mergeCell ref="NO4:NS4"/>
    <mergeCell ref="LZ3:MA3"/>
    <mergeCell ref="MB3:MF3"/>
    <mergeCell ref="MG3:MH3"/>
    <mergeCell ref="MI3:MM3"/>
    <mergeCell ref="MN3:MO3"/>
    <mergeCell ref="MP3:MV3"/>
    <mergeCell ref="MW3:MX3"/>
    <mergeCell ref="MY3:NC3"/>
    <mergeCell ref="ND3:NE3"/>
    <mergeCell ref="Y2:Z2"/>
    <mergeCell ref="MA1:MH1"/>
    <mergeCell ref="MI1:MV1"/>
    <mergeCell ref="AX2:AY2"/>
    <mergeCell ref="CD1:CQ1"/>
    <mergeCell ref="BV1:CC1"/>
    <mergeCell ref="BG1:BT1"/>
    <mergeCell ref="AY1:BF1"/>
    <mergeCell ref="JN1:KA1"/>
    <mergeCell ref="IH2:II2"/>
    <mergeCell ref="IK2:IL2"/>
    <mergeCell ref="IM2:IU2"/>
    <mergeCell ref="IV2:IW2"/>
    <mergeCell ref="IX2:JD2"/>
    <mergeCell ref="NF3:NJ3"/>
    <mergeCell ref="NK3:NL3"/>
    <mergeCell ref="NM3:NS3"/>
    <mergeCell ref="BW3:CA3"/>
    <mergeCell ref="BU3:BV3"/>
    <mergeCell ref="BN3:BT3"/>
    <mergeCell ref="BL3:BM3"/>
    <mergeCell ref="BL2:BM2"/>
    <mergeCell ref="BC2:BK2"/>
    <mergeCell ref="BA2:BB2"/>
    <mergeCell ref="BG3:BK3"/>
    <mergeCell ref="BE3:BF3"/>
    <mergeCell ref="AZ3:BD3"/>
    <mergeCell ref="CK2:CQ2"/>
    <mergeCell ref="CI2:CJ2"/>
    <mergeCell ref="BZ2:CH2"/>
    <mergeCell ref="BX2:BY2"/>
    <mergeCell ref="BU2:BV2"/>
    <mergeCell ref="C1:J1"/>
    <mergeCell ref="K1:X1"/>
    <mergeCell ref="Z1:AG1"/>
    <mergeCell ref="Y3:Z3"/>
    <mergeCell ref="AA3:AE3"/>
    <mergeCell ref="AF3:AG3"/>
    <mergeCell ref="AH3:AL3"/>
    <mergeCell ref="AM3:AN3"/>
    <mergeCell ref="AO3:AU3"/>
    <mergeCell ref="AB2:AC2"/>
    <mergeCell ref="AD2:AL2"/>
    <mergeCell ref="AM2:AN2"/>
    <mergeCell ref="AO2:AU2"/>
    <mergeCell ref="AQ4:AU4"/>
    <mergeCell ref="MX1:NE1"/>
    <mergeCell ref="NF1:NS1"/>
    <mergeCell ref="LZ2:MA2"/>
    <mergeCell ref="MC2:MD2"/>
    <mergeCell ref="ME2:MM2"/>
    <mergeCell ref="MN2:MO2"/>
    <mergeCell ref="MP2:MV2"/>
    <mergeCell ref="MW2:MX2"/>
    <mergeCell ref="MZ2:NA2"/>
    <mergeCell ref="NB2:NJ2"/>
    <mergeCell ref="NK2:NL2"/>
    <mergeCell ref="NM2:NS2"/>
    <mergeCell ref="AH1:AU1"/>
    <mergeCell ref="B2:C2"/>
    <mergeCell ref="E2:F2"/>
    <mergeCell ref="G2:O2"/>
    <mergeCell ref="P2:Q2"/>
    <mergeCell ref="R2:X2"/>
    <mergeCell ref="Y4:AC4"/>
    <mergeCell ref="AD4:AI4"/>
    <mergeCell ref="AJ4:AK4"/>
    <mergeCell ref="AL4:AM4"/>
    <mergeCell ref="AN4:AP4"/>
    <mergeCell ref="B4:F4"/>
    <mergeCell ref="G4:L4"/>
    <mergeCell ref="M4:N4"/>
    <mergeCell ref="O4:P4"/>
    <mergeCell ref="Q4:S4"/>
    <mergeCell ref="B3:C3"/>
    <mergeCell ref="D3:H3"/>
    <mergeCell ref="I3:J3"/>
    <mergeCell ref="K3:O3"/>
    <mergeCell ref="P3:Q3"/>
    <mergeCell ref="R3:X3"/>
    <mergeCell ref="AJ5:AM5"/>
    <mergeCell ref="AN5:AU5"/>
    <mergeCell ref="T4:X4"/>
    <mergeCell ref="B6:D6"/>
    <mergeCell ref="E6:X6"/>
    <mergeCell ref="Y6:AA6"/>
    <mergeCell ref="AB6:AU6"/>
    <mergeCell ref="AB19:AC19"/>
    <mergeCell ref="AD19:AL19"/>
    <mergeCell ref="AM19:AN19"/>
    <mergeCell ref="AO19:AU19"/>
    <mergeCell ref="B7:X11"/>
    <mergeCell ref="B5:C5"/>
    <mergeCell ref="F5:G5"/>
    <mergeCell ref="H5:L5"/>
    <mergeCell ref="M5:P5"/>
    <mergeCell ref="Q5:X5"/>
    <mergeCell ref="Y5:Z5"/>
    <mergeCell ref="AC5:AD5"/>
    <mergeCell ref="AE5:AI5"/>
    <mergeCell ref="Y7:AU11"/>
    <mergeCell ref="P19:Q19"/>
    <mergeCell ref="R19:X19"/>
    <mergeCell ref="Y19:Z19"/>
    <mergeCell ref="Y20:Z20"/>
    <mergeCell ref="AA20:AE20"/>
    <mergeCell ref="AF20:AG20"/>
    <mergeCell ref="AH20:AL20"/>
    <mergeCell ref="AM20:AN20"/>
    <mergeCell ref="AO20:AU20"/>
    <mergeCell ref="B12:M16"/>
    <mergeCell ref="N12:X16"/>
    <mergeCell ref="Y12:AJ16"/>
    <mergeCell ref="AK12:AU16"/>
    <mergeCell ref="C18:J18"/>
    <mergeCell ref="K18:X18"/>
    <mergeCell ref="Z18:AG18"/>
    <mergeCell ref="AH18:AU18"/>
    <mergeCell ref="AQ21:AU21"/>
    <mergeCell ref="B20:C20"/>
    <mergeCell ref="D20:H20"/>
    <mergeCell ref="I20:J20"/>
    <mergeCell ref="K20:O20"/>
    <mergeCell ref="P20:Q20"/>
    <mergeCell ref="R20:X20"/>
    <mergeCell ref="B19:C19"/>
    <mergeCell ref="E19:F19"/>
    <mergeCell ref="G19:O19"/>
    <mergeCell ref="T21:X21"/>
    <mergeCell ref="B22:C22"/>
    <mergeCell ref="F22:G22"/>
    <mergeCell ref="H22:L22"/>
    <mergeCell ref="M22:P22"/>
    <mergeCell ref="Q22:X22"/>
    <mergeCell ref="Y22:Z22"/>
    <mergeCell ref="AC22:AD22"/>
    <mergeCell ref="AE22:AI22"/>
    <mergeCell ref="Y21:AC21"/>
    <mergeCell ref="AD21:AI21"/>
    <mergeCell ref="AJ21:AK21"/>
    <mergeCell ref="AL21:AM21"/>
    <mergeCell ref="AN21:AP21"/>
    <mergeCell ref="B21:F21"/>
    <mergeCell ref="G21:L21"/>
    <mergeCell ref="M21:N21"/>
    <mergeCell ref="O21:P21"/>
    <mergeCell ref="Q21:S21"/>
    <mergeCell ref="CG29:CQ33"/>
    <mergeCell ref="BU29:CF33"/>
    <mergeCell ref="BJ29:BT33"/>
    <mergeCell ref="AX29:BI33"/>
    <mergeCell ref="BU24:CQ28"/>
    <mergeCell ref="AX24:BT28"/>
    <mergeCell ref="B29:M33"/>
    <mergeCell ref="N29:X33"/>
    <mergeCell ref="Y29:AJ33"/>
    <mergeCell ref="AK29:AU33"/>
    <mergeCell ref="BX23:CQ23"/>
    <mergeCell ref="BU23:BW23"/>
    <mergeCell ref="BA23:BT23"/>
    <mergeCell ref="AX23:AZ23"/>
    <mergeCell ref="CJ22:CQ22"/>
    <mergeCell ref="CF22:CI22"/>
    <mergeCell ref="CA22:CE22"/>
    <mergeCell ref="BY22:BZ22"/>
    <mergeCell ref="BU22:BV22"/>
    <mergeCell ref="BM22:BT22"/>
    <mergeCell ref="BI22:BL22"/>
    <mergeCell ref="BD22:BH22"/>
    <mergeCell ref="BB22:BC22"/>
    <mergeCell ref="AX22:AY22"/>
    <mergeCell ref="B24:X28"/>
    <mergeCell ref="Y24:AU28"/>
    <mergeCell ref="AJ22:AM22"/>
    <mergeCell ref="AN22:AU22"/>
    <mergeCell ref="B23:D23"/>
    <mergeCell ref="E23:X23"/>
    <mergeCell ref="Y23:AA23"/>
    <mergeCell ref="AB23:AU23"/>
    <mergeCell ref="CJ21:CL21"/>
    <mergeCell ref="CH21:CI21"/>
    <mergeCell ref="CF21:CG21"/>
    <mergeCell ref="BZ21:CE21"/>
    <mergeCell ref="BC21:BH21"/>
    <mergeCell ref="AX21:BB21"/>
    <mergeCell ref="CK20:CQ20"/>
    <mergeCell ref="CI20:CJ20"/>
    <mergeCell ref="CD20:CH20"/>
    <mergeCell ref="CB20:CC20"/>
    <mergeCell ref="BW20:CA20"/>
    <mergeCell ref="BU20:BV20"/>
    <mergeCell ref="BN20:BT20"/>
    <mergeCell ref="BL20:BM20"/>
    <mergeCell ref="BU21:BY21"/>
    <mergeCell ref="BM21:BO21"/>
    <mergeCell ref="BK21:BL21"/>
    <mergeCell ref="BI21:BJ21"/>
    <mergeCell ref="BG20:BK20"/>
    <mergeCell ref="BE20:BF20"/>
    <mergeCell ref="AZ20:BD20"/>
    <mergeCell ref="AX20:AY20"/>
    <mergeCell ref="BP21:BT21"/>
    <mergeCell ref="CM21:CQ21"/>
    <mergeCell ref="CK19:CQ19"/>
    <mergeCell ref="CI19:CJ19"/>
    <mergeCell ref="BZ19:CH19"/>
    <mergeCell ref="BX19:BY19"/>
    <mergeCell ref="BU19:BV19"/>
    <mergeCell ref="BN19:BT19"/>
    <mergeCell ref="CG12:CQ16"/>
    <mergeCell ref="BU12:CF16"/>
    <mergeCell ref="BJ12:BT16"/>
    <mergeCell ref="AX12:BI16"/>
    <mergeCell ref="BU7:CQ11"/>
    <mergeCell ref="AX7:BT11"/>
    <mergeCell ref="BL19:BM19"/>
    <mergeCell ref="BC19:BK19"/>
    <mergeCell ref="BA19:BB19"/>
    <mergeCell ref="AX19:AY19"/>
    <mergeCell ref="CD18:CQ18"/>
    <mergeCell ref="BV18:CC18"/>
    <mergeCell ref="BG18:BT18"/>
    <mergeCell ref="AY18:BF18"/>
    <mergeCell ref="CM4:CQ4"/>
    <mergeCell ref="EI4:EM4"/>
    <mergeCell ref="BX6:CQ6"/>
    <mergeCell ref="BU6:BW6"/>
    <mergeCell ref="BA6:BT6"/>
    <mergeCell ref="AX6:AZ6"/>
    <mergeCell ref="CJ5:CQ5"/>
    <mergeCell ref="CF5:CI5"/>
    <mergeCell ref="CA5:CE5"/>
    <mergeCell ref="BY5:BZ5"/>
    <mergeCell ref="BU5:BV5"/>
    <mergeCell ref="BM5:BT5"/>
    <mergeCell ref="BI5:BL5"/>
    <mergeCell ref="BD5:BH5"/>
    <mergeCell ref="BB5:BC5"/>
    <mergeCell ref="AX5:AY5"/>
    <mergeCell ref="AX3:AY3"/>
    <mergeCell ref="CJ4:CL4"/>
    <mergeCell ref="CH4:CI4"/>
    <mergeCell ref="CF4:CG4"/>
    <mergeCell ref="BZ4:CE4"/>
    <mergeCell ref="BC4:BH4"/>
    <mergeCell ref="AX4:BB4"/>
    <mergeCell ref="BU4:BY4"/>
    <mergeCell ref="BM4:BO4"/>
    <mergeCell ref="BK4:BL4"/>
    <mergeCell ref="BI4:BJ4"/>
    <mergeCell ref="BP4:BT4"/>
    <mergeCell ref="BN2:BT2"/>
    <mergeCell ref="CU1:DB1"/>
    <mergeCell ref="DC1:DP1"/>
    <mergeCell ref="DR1:DY1"/>
    <mergeCell ref="DZ1:EM1"/>
    <mergeCell ref="CT2:CU2"/>
    <mergeCell ref="CW2:CX2"/>
    <mergeCell ref="CY2:DG2"/>
    <mergeCell ref="DH2:DI2"/>
    <mergeCell ref="DJ2:DP2"/>
    <mergeCell ref="DQ2:DR2"/>
    <mergeCell ref="EG3:EM3"/>
    <mergeCell ref="DT2:DU2"/>
    <mergeCell ref="DV2:ED2"/>
    <mergeCell ref="EE2:EF2"/>
    <mergeCell ref="EG2:EM2"/>
    <mergeCell ref="CT3:CU3"/>
    <mergeCell ref="CV3:CZ3"/>
    <mergeCell ref="DA3:DB3"/>
    <mergeCell ref="DC3:DG3"/>
    <mergeCell ref="DH3:DI3"/>
    <mergeCell ref="DJ3:DP3"/>
    <mergeCell ref="CK3:CQ3"/>
    <mergeCell ref="CI3:CJ3"/>
    <mergeCell ref="CD3:CH3"/>
    <mergeCell ref="CB3:CC3"/>
    <mergeCell ref="EG19:EM19"/>
    <mergeCell ref="DE4:DF4"/>
    <mergeCell ref="DG4:DH4"/>
    <mergeCell ref="DI4:DK4"/>
    <mergeCell ref="DQ3:DR3"/>
    <mergeCell ref="DS3:DW3"/>
    <mergeCell ref="DX3:DY3"/>
    <mergeCell ref="DZ3:ED3"/>
    <mergeCell ref="EE3:EF3"/>
    <mergeCell ref="EB5:EE5"/>
    <mergeCell ref="EF5:EM5"/>
    <mergeCell ref="CT6:CV6"/>
    <mergeCell ref="CW6:DP6"/>
    <mergeCell ref="DQ6:DS6"/>
    <mergeCell ref="DT6:EM6"/>
    <mergeCell ref="CT5:CU5"/>
    <mergeCell ref="CX5:CY5"/>
    <mergeCell ref="CZ5:DD5"/>
    <mergeCell ref="DE5:DH5"/>
    <mergeCell ref="DI5:DP5"/>
    <mergeCell ref="DQ5:DR5"/>
    <mergeCell ref="DU5:DV5"/>
    <mergeCell ref="DW5:EA5"/>
    <mergeCell ref="DQ4:DU4"/>
    <mergeCell ref="DV4:EA4"/>
    <mergeCell ref="EB4:EC4"/>
    <mergeCell ref="ED4:EE4"/>
    <mergeCell ref="EF4:EH4"/>
    <mergeCell ref="CT4:CX4"/>
    <mergeCell ref="CY4:DD4"/>
    <mergeCell ref="DL4:DP4"/>
    <mergeCell ref="EI21:EM21"/>
    <mergeCell ref="DZ18:EM18"/>
    <mergeCell ref="CT19:CU19"/>
    <mergeCell ref="CW19:CX19"/>
    <mergeCell ref="CY19:DG19"/>
    <mergeCell ref="DH19:DI19"/>
    <mergeCell ref="DJ19:DP19"/>
    <mergeCell ref="DQ19:DR19"/>
    <mergeCell ref="CT7:DP11"/>
    <mergeCell ref="DQ7:EM11"/>
    <mergeCell ref="CT12:DE16"/>
    <mergeCell ref="DF12:DP16"/>
    <mergeCell ref="DQ12:EB16"/>
    <mergeCell ref="EC12:EM16"/>
    <mergeCell ref="CT20:CU20"/>
    <mergeCell ref="CV20:CZ20"/>
    <mergeCell ref="DA20:DB20"/>
    <mergeCell ref="DC20:DG20"/>
    <mergeCell ref="DH20:DI20"/>
    <mergeCell ref="DJ20:DP20"/>
    <mergeCell ref="CU18:DB18"/>
    <mergeCell ref="DC18:DP18"/>
    <mergeCell ref="DR18:DY18"/>
    <mergeCell ref="DQ20:DR20"/>
    <mergeCell ref="DS20:DW20"/>
    <mergeCell ref="DX20:DY20"/>
    <mergeCell ref="DZ20:ED20"/>
    <mergeCell ref="EE20:EF20"/>
    <mergeCell ref="EG20:EM20"/>
    <mergeCell ref="DT19:DU19"/>
    <mergeCell ref="DV19:ED19"/>
    <mergeCell ref="EE19:EF19"/>
    <mergeCell ref="CT22:CU22"/>
    <mergeCell ref="CX22:CY22"/>
    <mergeCell ref="CZ22:DD22"/>
    <mergeCell ref="DE22:DH22"/>
    <mergeCell ref="DI22:DP22"/>
    <mergeCell ref="DQ22:DR22"/>
    <mergeCell ref="DU22:DV22"/>
    <mergeCell ref="DW22:EA22"/>
    <mergeCell ref="DQ21:DU21"/>
    <mergeCell ref="DV21:EA21"/>
    <mergeCell ref="EB21:EC21"/>
    <mergeCell ref="ED21:EE21"/>
    <mergeCell ref="EF21:EH21"/>
    <mergeCell ref="CT21:CX21"/>
    <mergeCell ref="CY21:DD21"/>
    <mergeCell ref="DE21:DF21"/>
    <mergeCell ref="DG21:DH21"/>
    <mergeCell ref="DI21:DK21"/>
    <mergeCell ref="DL21:DP21"/>
    <mergeCell ref="CT24:DP28"/>
    <mergeCell ref="DQ24:EM28"/>
    <mergeCell ref="CT29:DE33"/>
    <mergeCell ref="DF29:DP33"/>
    <mergeCell ref="DQ29:EB33"/>
    <mergeCell ref="EC29:EM33"/>
    <mergeCell ref="EB22:EE22"/>
    <mergeCell ref="EF22:EM22"/>
    <mergeCell ref="CT23:CV23"/>
    <mergeCell ref="CW23:DP23"/>
    <mergeCell ref="DQ23:DS23"/>
    <mergeCell ref="DT23:EM23"/>
    <mergeCell ref="EQ1:EX1"/>
    <mergeCell ref="EY1:FL1"/>
    <mergeCell ref="FN1:FU1"/>
    <mergeCell ref="FV1:GI1"/>
    <mergeCell ref="EP2:EQ2"/>
    <mergeCell ref="ES2:ET2"/>
    <mergeCell ref="EU2:FC2"/>
    <mergeCell ref="FD2:FE2"/>
    <mergeCell ref="FF2:FL2"/>
    <mergeCell ref="FM2:FN2"/>
    <mergeCell ref="GC3:GI3"/>
    <mergeCell ref="FP2:FQ2"/>
    <mergeCell ref="FR2:FZ2"/>
    <mergeCell ref="GA2:GB2"/>
    <mergeCell ref="GC2:GI2"/>
    <mergeCell ref="EP3:EQ3"/>
    <mergeCell ref="ER3:EV3"/>
    <mergeCell ref="EW3:EX3"/>
    <mergeCell ref="EY3:FC3"/>
    <mergeCell ref="FD3:FE3"/>
    <mergeCell ref="FF3:FL3"/>
    <mergeCell ref="FA4:FB4"/>
    <mergeCell ref="FC4:FD4"/>
    <mergeCell ref="FE4:FG4"/>
    <mergeCell ref="FM3:FN3"/>
    <mergeCell ref="FO3:FS3"/>
    <mergeCell ref="FT3:FU3"/>
    <mergeCell ref="FV3:FZ3"/>
    <mergeCell ref="GA3:GB3"/>
    <mergeCell ref="FX5:GA5"/>
    <mergeCell ref="GB5:GI5"/>
    <mergeCell ref="EP6:ER6"/>
    <mergeCell ref="ES6:FL6"/>
    <mergeCell ref="FM6:FO6"/>
    <mergeCell ref="FP6:GI6"/>
    <mergeCell ref="EP5:EQ5"/>
    <mergeCell ref="ET5:EU5"/>
    <mergeCell ref="EV5:EZ5"/>
    <mergeCell ref="FA5:FD5"/>
    <mergeCell ref="FE5:FL5"/>
    <mergeCell ref="FM5:FN5"/>
    <mergeCell ref="FQ5:FR5"/>
    <mergeCell ref="FS5:FW5"/>
    <mergeCell ref="FM4:FQ4"/>
    <mergeCell ref="FR4:FW4"/>
    <mergeCell ref="FX4:FY4"/>
    <mergeCell ref="FZ4:GA4"/>
    <mergeCell ref="GB4:GD4"/>
    <mergeCell ref="EP4:ET4"/>
    <mergeCell ref="EU4:EZ4"/>
    <mergeCell ref="GE4:GI4"/>
    <mergeCell ref="FH4:FL4"/>
    <mergeCell ref="FV18:GI18"/>
    <mergeCell ref="EP19:EQ19"/>
    <mergeCell ref="ES19:ET19"/>
    <mergeCell ref="EU19:FC19"/>
    <mergeCell ref="FD19:FE19"/>
    <mergeCell ref="FF19:FL19"/>
    <mergeCell ref="FM19:FN19"/>
    <mergeCell ref="EP7:FL11"/>
    <mergeCell ref="FM7:GI11"/>
    <mergeCell ref="EP12:FA16"/>
    <mergeCell ref="FB12:FL16"/>
    <mergeCell ref="FM12:FX16"/>
    <mergeCell ref="FY12:GI16"/>
    <mergeCell ref="EP20:EQ20"/>
    <mergeCell ref="ER20:EV20"/>
    <mergeCell ref="EW20:EX20"/>
    <mergeCell ref="EY20:FC20"/>
    <mergeCell ref="FD20:FE20"/>
    <mergeCell ref="FF20:FL20"/>
    <mergeCell ref="EQ18:EX18"/>
    <mergeCell ref="EY18:FL18"/>
    <mergeCell ref="FN18:FU18"/>
    <mergeCell ref="FM20:FN20"/>
    <mergeCell ref="FO20:FS20"/>
    <mergeCell ref="FT20:FU20"/>
    <mergeCell ref="FV20:FZ20"/>
    <mergeCell ref="GA20:GB20"/>
    <mergeCell ref="GC20:GI20"/>
    <mergeCell ref="FP19:FQ19"/>
    <mergeCell ref="FR19:FZ19"/>
    <mergeCell ref="GA19:GB19"/>
    <mergeCell ref="GC19:GI19"/>
    <mergeCell ref="EP22:EQ22"/>
    <mergeCell ref="ET22:EU22"/>
    <mergeCell ref="EV22:EZ22"/>
    <mergeCell ref="FA22:FD22"/>
    <mergeCell ref="FE22:FL22"/>
    <mergeCell ref="FM22:FN22"/>
    <mergeCell ref="FQ22:FR22"/>
    <mergeCell ref="FS22:FW22"/>
    <mergeCell ref="FM21:FQ21"/>
    <mergeCell ref="FR21:FW21"/>
    <mergeCell ref="FX21:FY21"/>
    <mergeCell ref="FZ21:GA21"/>
    <mergeCell ref="GB21:GD21"/>
    <mergeCell ref="EP21:ET21"/>
    <mergeCell ref="EU21:EZ21"/>
    <mergeCell ref="FA21:FB21"/>
    <mergeCell ref="FC21:FD21"/>
    <mergeCell ref="FE21:FG21"/>
    <mergeCell ref="FH21:FL21"/>
    <mergeCell ref="GE21:GI21"/>
    <mergeCell ref="EP24:FL28"/>
    <mergeCell ref="FM24:GI28"/>
    <mergeCell ref="EP29:FA33"/>
    <mergeCell ref="FB29:FL33"/>
    <mergeCell ref="FM29:FX33"/>
    <mergeCell ref="FY29:GI33"/>
    <mergeCell ref="FX22:GA22"/>
    <mergeCell ref="GB22:GI22"/>
    <mergeCell ref="EP23:ER23"/>
    <mergeCell ref="ES23:FL23"/>
    <mergeCell ref="FM23:FO23"/>
    <mergeCell ref="FP23:GI23"/>
    <mergeCell ref="GM1:GT1"/>
    <mergeCell ref="GU1:HH1"/>
    <mergeCell ref="HJ1:HQ1"/>
    <mergeCell ref="HR1:IE1"/>
    <mergeCell ref="GL2:GM2"/>
    <mergeCell ref="GO2:GP2"/>
    <mergeCell ref="GQ2:GY2"/>
    <mergeCell ref="GZ2:HA2"/>
    <mergeCell ref="HB2:HH2"/>
    <mergeCell ref="HI2:HJ2"/>
    <mergeCell ref="HY3:IE3"/>
    <mergeCell ref="HL2:HM2"/>
    <mergeCell ref="HN2:HV2"/>
    <mergeCell ref="HW2:HX2"/>
    <mergeCell ref="HY2:IE2"/>
    <mergeCell ref="GL3:GM3"/>
    <mergeCell ref="GN3:GR3"/>
    <mergeCell ref="GS3:GT3"/>
    <mergeCell ref="GU3:GY3"/>
    <mergeCell ref="HB3:HH3"/>
    <mergeCell ref="GW4:GX4"/>
    <mergeCell ref="GY4:GZ4"/>
    <mergeCell ref="HA4:HC4"/>
    <mergeCell ref="HI3:HJ3"/>
    <mergeCell ref="HK3:HO3"/>
    <mergeCell ref="HP3:HQ3"/>
    <mergeCell ref="HR3:HV3"/>
    <mergeCell ref="HW3:HX3"/>
    <mergeCell ref="HT5:HW5"/>
    <mergeCell ref="HX5:IE5"/>
    <mergeCell ref="HD4:HH4"/>
    <mergeCell ref="GZ3:HA3"/>
    <mergeCell ref="GL6:GN6"/>
    <mergeCell ref="GO6:HH6"/>
    <mergeCell ref="HI6:HK6"/>
    <mergeCell ref="HL6:IE6"/>
    <mergeCell ref="GL5:GM5"/>
    <mergeCell ref="GP5:GQ5"/>
    <mergeCell ref="GR5:GV5"/>
    <mergeCell ref="GW5:GZ5"/>
    <mergeCell ref="HA5:HH5"/>
    <mergeCell ref="HI5:HJ5"/>
    <mergeCell ref="HM5:HN5"/>
    <mergeCell ref="HO5:HS5"/>
    <mergeCell ref="HI4:HM4"/>
    <mergeCell ref="HN4:HS4"/>
    <mergeCell ref="HT4:HU4"/>
    <mergeCell ref="HV4:HW4"/>
    <mergeCell ref="HX4:HZ4"/>
    <mergeCell ref="GL4:GP4"/>
    <mergeCell ref="GQ4:GV4"/>
    <mergeCell ref="HB19:HH19"/>
    <mergeCell ref="HI19:HJ19"/>
    <mergeCell ref="GL7:HH11"/>
    <mergeCell ref="HI7:IE11"/>
    <mergeCell ref="GL12:GW16"/>
    <mergeCell ref="GX12:HH16"/>
    <mergeCell ref="HI12:HT16"/>
    <mergeCell ref="HU12:IE16"/>
    <mergeCell ref="GL20:GM20"/>
    <mergeCell ref="GN20:GR20"/>
    <mergeCell ref="GS20:GT20"/>
    <mergeCell ref="GU20:GY20"/>
    <mergeCell ref="GZ20:HA20"/>
    <mergeCell ref="HB20:HH20"/>
    <mergeCell ref="GM18:GT18"/>
    <mergeCell ref="GU18:HH18"/>
    <mergeCell ref="HJ18:HQ18"/>
    <mergeCell ref="HK20:HO20"/>
    <mergeCell ref="HP20:HQ20"/>
    <mergeCell ref="HR20:HV20"/>
    <mergeCell ref="HW20:HX20"/>
    <mergeCell ref="HY20:IE20"/>
    <mergeCell ref="HL19:HM19"/>
    <mergeCell ref="HN19:HV19"/>
    <mergeCell ref="HW19:HX19"/>
    <mergeCell ref="HY19:IE19"/>
    <mergeCell ref="GL29:GW33"/>
    <mergeCell ref="GX29:HH33"/>
    <mergeCell ref="HI29:HT33"/>
    <mergeCell ref="HU29:IE33"/>
    <mergeCell ref="HT22:HW22"/>
    <mergeCell ref="HX22:IE22"/>
    <mergeCell ref="GL23:GN23"/>
    <mergeCell ref="GO23:HH23"/>
    <mergeCell ref="HI23:HK23"/>
    <mergeCell ref="HL23:IE23"/>
    <mergeCell ref="GL22:GM22"/>
    <mergeCell ref="GP22:GQ22"/>
    <mergeCell ref="GR22:GV22"/>
    <mergeCell ref="GW22:GZ22"/>
    <mergeCell ref="HA22:HH22"/>
    <mergeCell ref="HI22:HJ22"/>
    <mergeCell ref="HM22:HN22"/>
    <mergeCell ref="HO22:HS22"/>
    <mergeCell ref="GL24:HH28"/>
    <mergeCell ref="HI24:IE28"/>
    <mergeCell ref="GL21:GP21"/>
    <mergeCell ref="GQ21:GV21"/>
    <mergeCell ref="GW21:GX21"/>
    <mergeCell ref="GY21:GZ21"/>
    <mergeCell ref="HA21:HC21"/>
    <mergeCell ref="HI20:HJ20"/>
    <mergeCell ref="II1:IP1"/>
    <mergeCell ref="IQ1:JD1"/>
    <mergeCell ref="JF1:JM1"/>
    <mergeCell ref="JE3:JF3"/>
    <mergeCell ref="JG3:JK3"/>
    <mergeCell ref="JL3:JM3"/>
    <mergeCell ref="IS21:IT21"/>
    <mergeCell ref="IU21:IV21"/>
    <mergeCell ref="IW21:IY21"/>
    <mergeCell ref="IH19:II19"/>
    <mergeCell ref="IK19:IL19"/>
    <mergeCell ref="IM19:IU19"/>
    <mergeCell ref="IV19:IW19"/>
    <mergeCell ref="IX19:JD19"/>
    <mergeCell ref="JE19:JF19"/>
    <mergeCell ref="IH7:JD11"/>
    <mergeCell ref="JE7:KA11"/>
    <mergeCell ref="IH12:IS16"/>
    <mergeCell ref="IT12:JD16"/>
    <mergeCell ref="JE12:JP16"/>
    <mergeCell ref="JQ12:KA16"/>
    <mergeCell ref="HR18:IE18"/>
    <mergeCell ref="GL19:GM19"/>
    <mergeCell ref="GO19:GP19"/>
    <mergeCell ref="GQ19:GY19"/>
    <mergeCell ref="GZ19:HA19"/>
    <mergeCell ref="JR4:JS4"/>
    <mergeCell ref="JT4:JV4"/>
    <mergeCell ref="IH4:IL4"/>
    <mergeCell ref="IM4:IR4"/>
    <mergeCell ref="IS4:IT4"/>
    <mergeCell ref="IU4:IV4"/>
    <mergeCell ref="IW4:IY4"/>
    <mergeCell ref="JE2:JF2"/>
    <mergeCell ref="IH3:II3"/>
    <mergeCell ref="IJ3:IN3"/>
    <mergeCell ref="HI21:HM21"/>
    <mergeCell ref="HN21:HS21"/>
    <mergeCell ref="HT21:HU21"/>
    <mergeCell ref="HV21:HW21"/>
    <mergeCell ref="HX21:HZ21"/>
    <mergeCell ref="IA21:IE21"/>
    <mergeCell ref="IZ4:JD4"/>
    <mergeCell ref="IA4:IE4"/>
    <mergeCell ref="JS20:JT20"/>
    <mergeCell ref="JU20:KA20"/>
    <mergeCell ref="II18:IP18"/>
    <mergeCell ref="IQ18:JD18"/>
    <mergeCell ref="JF18:JM18"/>
    <mergeCell ref="JN18:KA18"/>
    <mergeCell ref="IZ21:JD21"/>
    <mergeCell ref="IH21:IL21"/>
    <mergeCell ref="IM21:IR21"/>
    <mergeCell ref="JE20:JF20"/>
    <mergeCell ref="JG20:JK20"/>
    <mergeCell ref="JL20:JM20"/>
    <mergeCell ref="JN20:JR20"/>
    <mergeCell ref="KR3:KS3"/>
    <mergeCell ref="KT3:KZ3"/>
    <mergeCell ref="KE1:KL1"/>
    <mergeCell ref="KM1:KZ1"/>
    <mergeCell ref="IO3:IP3"/>
    <mergeCell ref="IQ3:IU3"/>
    <mergeCell ref="IV3:IW3"/>
    <mergeCell ref="IX3:JD3"/>
    <mergeCell ref="IH6:IJ6"/>
    <mergeCell ref="IK6:JD6"/>
    <mergeCell ref="JE6:JG6"/>
    <mergeCell ref="JH6:KA6"/>
    <mergeCell ref="IH5:II5"/>
    <mergeCell ref="IL5:IM5"/>
    <mergeCell ref="IN5:IR5"/>
    <mergeCell ref="IS5:IV5"/>
    <mergeCell ref="IW5:JD5"/>
    <mergeCell ref="JE5:JF5"/>
    <mergeCell ref="JP5:JS5"/>
    <mergeCell ref="JT5:KA5"/>
    <mergeCell ref="JW4:KA4"/>
    <mergeCell ref="JN3:JR3"/>
    <mergeCell ref="JS3:JT3"/>
    <mergeCell ref="JU3:KA3"/>
    <mergeCell ref="JH2:JI2"/>
    <mergeCell ref="JJ2:JR2"/>
    <mergeCell ref="KS4:KU4"/>
    <mergeCell ref="JS2:JT2"/>
    <mergeCell ref="JU2:KA2"/>
    <mergeCell ref="JE4:JI4"/>
    <mergeCell ref="JJ4:JO4"/>
    <mergeCell ref="JP4:JQ4"/>
    <mergeCell ref="LF2:LN2"/>
    <mergeCell ref="LO2:LP2"/>
    <mergeCell ref="LQ2:LW2"/>
    <mergeCell ref="LA4:LE4"/>
    <mergeCell ref="LF4:LK4"/>
    <mergeCell ref="IH20:II20"/>
    <mergeCell ref="IJ20:IN20"/>
    <mergeCell ref="IO20:IP20"/>
    <mergeCell ref="IQ20:IU20"/>
    <mergeCell ref="IV20:IW20"/>
    <mergeCell ref="IX20:JD20"/>
    <mergeCell ref="IH29:IS33"/>
    <mergeCell ref="IT29:JD33"/>
    <mergeCell ref="JE29:JP33"/>
    <mergeCell ref="JQ29:KA33"/>
    <mergeCell ref="JP22:JS22"/>
    <mergeCell ref="JT22:KA22"/>
    <mergeCell ref="IH23:IJ23"/>
    <mergeCell ref="IK23:JD23"/>
    <mergeCell ref="JE23:JG23"/>
    <mergeCell ref="JH23:KA23"/>
    <mergeCell ref="IH22:II22"/>
    <mergeCell ref="IL22:IM22"/>
    <mergeCell ref="IN22:IR22"/>
    <mergeCell ref="IS22:IV22"/>
    <mergeCell ref="IW22:JD22"/>
    <mergeCell ref="JE22:JF22"/>
    <mergeCell ref="KI19:KQ19"/>
    <mergeCell ref="KV4:KZ4"/>
    <mergeCell ref="IH24:JD28"/>
    <mergeCell ref="JE24:KA28"/>
    <mergeCell ref="JE21:JI21"/>
    <mergeCell ref="JI22:JJ22"/>
    <mergeCell ref="JK22:JO22"/>
    <mergeCell ref="LB1:LI1"/>
    <mergeCell ref="LA3:LB3"/>
    <mergeCell ref="LC3:LG3"/>
    <mergeCell ref="LH3:LI3"/>
    <mergeCell ref="KR19:KS19"/>
    <mergeCell ref="KT19:KZ19"/>
    <mergeCell ref="LA19:LB19"/>
    <mergeCell ref="KD7:KZ11"/>
    <mergeCell ref="LA7:LW11"/>
    <mergeCell ref="KD12:KO16"/>
    <mergeCell ref="KP12:KZ16"/>
    <mergeCell ref="LA12:LL16"/>
    <mergeCell ref="LM12:LW16"/>
    <mergeCell ref="LA21:LE21"/>
    <mergeCell ref="LF21:LK21"/>
    <mergeCell ref="LL21:LM21"/>
    <mergeCell ref="KQ4:KR4"/>
    <mergeCell ref="JP21:JQ21"/>
    <mergeCell ref="JR21:JS21"/>
    <mergeCell ref="JT21:JV21"/>
    <mergeCell ref="JJ19:JR19"/>
    <mergeCell ref="JS19:JT19"/>
    <mergeCell ref="JU19:KA19"/>
    <mergeCell ref="LS4:LW4"/>
    <mergeCell ref="JH19:JI19"/>
    <mergeCell ref="LD2:LE2"/>
    <mergeCell ref="JI5:JJ5"/>
    <mergeCell ref="JK5:JO5"/>
    <mergeCell ref="KG6:KZ6"/>
    <mergeCell ref="LA6:LC6"/>
    <mergeCell ref="LD6:LW6"/>
    <mergeCell ref="KD5:KE5"/>
    <mergeCell ref="KH5:KI5"/>
    <mergeCell ref="KJ5:KN5"/>
    <mergeCell ref="KO5:KR5"/>
    <mergeCell ref="KS5:KZ5"/>
    <mergeCell ref="LA5:LB5"/>
    <mergeCell ref="LE5:LF5"/>
    <mergeCell ref="LG5:LK5"/>
    <mergeCell ref="LJ18:LW18"/>
    <mergeCell ref="KD19:KE19"/>
    <mergeCell ref="KG19:KH19"/>
    <mergeCell ref="JW21:KA21"/>
    <mergeCell ref="LA20:LB20"/>
    <mergeCell ref="LC20:LG20"/>
    <mergeCell ref="JJ21:JO21"/>
    <mergeCell ref="LD19:LE19"/>
    <mergeCell ref="LP21:LR21"/>
    <mergeCell ref="KD21:KH21"/>
    <mergeCell ref="KV21:KZ21"/>
    <mergeCell ref="KD20:KE20"/>
    <mergeCell ref="KI2:KQ2"/>
    <mergeCell ref="KR2:KS2"/>
    <mergeCell ref="KT2:KZ2"/>
    <mergeCell ref="LA2:LB2"/>
    <mergeCell ref="KD3:KE3"/>
    <mergeCell ref="KF3:KJ3"/>
    <mergeCell ref="KK3:KL3"/>
    <mergeCell ref="KM3:KQ3"/>
    <mergeCell ref="LF19:LN19"/>
    <mergeCell ref="LO19:LP19"/>
    <mergeCell ref="LQ19:LW19"/>
    <mergeCell ref="LL5:LO5"/>
    <mergeCell ref="LP5:LW5"/>
    <mergeCell ref="KR20:KS20"/>
    <mergeCell ref="KT20:KZ20"/>
    <mergeCell ref="KE18:KL18"/>
    <mergeCell ref="LQ3:LW3"/>
    <mergeCell ref="KM18:KZ18"/>
    <mergeCell ref="LB18:LI18"/>
    <mergeCell ref="LH20:LI20"/>
    <mergeCell ref="LJ20:LN20"/>
    <mergeCell ref="LO20:LP20"/>
    <mergeCell ref="LQ20:LW20"/>
    <mergeCell ref="KF20:KJ20"/>
    <mergeCell ref="KK20:KL20"/>
    <mergeCell ref="KM20:KQ20"/>
    <mergeCell ref="LL4:LM4"/>
    <mergeCell ref="LN4:LO4"/>
    <mergeCell ref="LP4:LR4"/>
    <mergeCell ref="KD6:KF6"/>
    <mergeCell ref="LJ3:LN3"/>
    <mergeCell ref="LO3:LP3"/>
    <mergeCell ref="KD24:KZ28"/>
    <mergeCell ref="LA24:LW28"/>
    <mergeCell ref="KD29:KO33"/>
    <mergeCell ref="KP29:KZ33"/>
    <mergeCell ref="LA29:LL33"/>
    <mergeCell ref="LM29:LW33"/>
    <mergeCell ref="LL22:LO22"/>
    <mergeCell ref="LP22:LW22"/>
    <mergeCell ref="KD23:KF23"/>
    <mergeCell ref="KG23:KZ23"/>
    <mergeCell ref="LA23:LC23"/>
    <mergeCell ref="LD23:LW23"/>
    <mergeCell ref="KD22:KE22"/>
    <mergeCell ref="KH22:KI22"/>
    <mergeCell ref="KJ22:KN22"/>
    <mergeCell ref="KO22:KR22"/>
    <mergeCell ref="KS22:KZ22"/>
    <mergeCell ref="LA22:LB22"/>
    <mergeCell ref="LE22:LF22"/>
    <mergeCell ref="LG22:LK22"/>
    <mergeCell ref="KD4:KH4"/>
    <mergeCell ref="KI4:KN4"/>
    <mergeCell ref="KO4:KP4"/>
    <mergeCell ref="VG1:VN1"/>
    <mergeCell ref="VO1:WB1"/>
    <mergeCell ref="WD1:WK1"/>
    <mergeCell ref="WL1:WY1"/>
    <mergeCell ref="VF2:VG2"/>
    <mergeCell ref="VI2:VJ2"/>
    <mergeCell ref="VK2:VS2"/>
    <mergeCell ref="VT2:VU2"/>
    <mergeCell ref="VV2:WB2"/>
    <mergeCell ref="WC2:WD2"/>
    <mergeCell ref="WF2:WG2"/>
    <mergeCell ref="WH2:WP2"/>
    <mergeCell ref="WQ2:WR2"/>
    <mergeCell ref="WS2:WY2"/>
    <mergeCell ref="VF3:VG3"/>
    <mergeCell ref="VH3:VL3"/>
    <mergeCell ref="VM3:VN3"/>
    <mergeCell ref="VO3:VS3"/>
    <mergeCell ref="VT3:VU3"/>
    <mergeCell ref="VV3:WB3"/>
    <mergeCell ref="WC3:WD3"/>
    <mergeCell ref="WE3:WI3"/>
    <mergeCell ref="WJ3:WK3"/>
    <mergeCell ref="WL3:WP3"/>
    <mergeCell ref="WQ3:WR3"/>
    <mergeCell ref="WS3:WY3"/>
    <mergeCell ref="LJ1:LW1"/>
    <mergeCell ref="KD2:KE2"/>
    <mergeCell ref="KG2:KH2"/>
    <mergeCell ref="VF4:VJ4"/>
    <mergeCell ref="VK4:VP4"/>
    <mergeCell ref="VQ4:VR4"/>
    <mergeCell ref="VS4:VT4"/>
    <mergeCell ref="VU4:VW4"/>
    <mergeCell ref="VX4:WB4"/>
    <mergeCell ref="WC4:WG4"/>
    <mergeCell ref="WH4:WM4"/>
    <mergeCell ref="WN4:WO4"/>
    <mergeCell ref="WP4:WQ4"/>
    <mergeCell ref="WR4:WT4"/>
    <mergeCell ref="WU4:WY4"/>
    <mergeCell ref="VF5:VG5"/>
    <mergeCell ref="VJ5:VK5"/>
    <mergeCell ref="VL5:VP5"/>
    <mergeCell ref="VQ5:VT5"/>
    <mergeCell ref="VU5:WB5"/>
    <mergeCell ref="WC5:WD5"/>
    <mergeCell ref="WG5:WH5"/>
    <mergeCell ref="WI5:WM5"/>
    <mergeCell ref="WN5:WQ5"/>
    <mergeCell ref="WR5:WY5"/>
    <mergeCell ref="VF6:VH6"/>
    <mergeCell ref="VI6:WB6"/>
    <mergeCell ref="WC6:WE6"/>
    <mergeCell ref="WF6:WY6"/>
    <mergeCell ref="VF7:WB11"/>
    <mergeCell ref="WC7:WY11"/>
    <mergeCell ref="VF12:VQ16"/>
    <mergeCell ref="VR12:WB16"/>
    <mergeCell ref="WC12:WN16"/>
    <mergeCell ref="WO12:WY16"/>
    <mergeCell ref="VG18:VN18"/>
    <mergeCell ref="VO18:WB18"/>
    <mergeCell ref="WC18:WY33"/>
    <mergeCell ref="VF19:VG19"/>
    <mergeCell ref="VI19:VJ19"/>
    <mergeCell ref="VK19:VS19"/>
    <mergeCell ref="VT19:VU19"/>
    <mergeCell ref="VV19:WB19"/>
    <mergeCell ref="VF20:VG20"/>
    <mergeCell ref="VH20:VL20"/>
    <mergeCell ref="VM20:VN20"/>
    <mergeCell ref="VO20:VS20"/>
    <mergeCell ref="VT20:VU20"/>
    <mergeCell ref="VV20:WB20"/>
    <mergeCell ref="VF21:VJ21"/>
    <mergeCell ref="VK21:VP21"/>
    <mergeCell ref="VU21:VW21"/>
    <mergeCell ref="VX21:WB21"/>
    <mergeCell ref="VF22:VG22"/>
    <mergeCell ref="VJ22:VK22"/>
    <mergeCell ref="VU22:WB22"/>
    <mergeCell ref="UG22:UH22"/>
    <mergeCell ref="UK22:UL22"/>
    <mergeCell ref="UM22:UQ22"/>
    <mergeCell ref="UR22:UU22"/>
    <mergeCell ref="UV22:VC22"/>
    <mergeCell ref="UG23:UI23"/>
    <mergeCell ref="UJ23:VC23"/>
    <mergeCell ref="UG24:VC28"/>
    <mergeCell ref="UG29:UR33"/>
    <mergeCell ref="US29:VC33"/>
    <mergeCell ref="VL22:VP22"/>
    <mergeCell ref="VQ22:VT22"/>
    <mergeCell ref="VQ21:VR21"/>
    <mergeCell ref="VS21:VT21"/>
    <mergeCell ref="VF23:VH23"/>
    <mergeCell ref="VI23:WB23"/>
    <mergeCell ref="VF24:WB28"/>
    <mergeCell ref="VF29:VQ33"/>
    <mergeCell ref="VR29:WB33"/>
  </mergeCells>
  <phoneticPr fontId="1"/>
  <pageMargins left="0.25" right="0.25" top="0.75" bottom="0.75" header="0.3" footer="0.3"/>
  <pageSetup paperSize="9" scale="98" orientation="portrait" r:id="rId1"/>
  <colBreaks count="3" manualBreakCount="3">
    <brk id="480" max="32" man="1"/>
    <brk id="528" max="32" man="1"/>
    <brk id="552" max="32"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F4251-1FDC-4C5A-BDB1-CB827E2A6E40}">
  <sheetPr>
    <tabColor theme="8"/>
  </sheetPr>
  <dimension ref="A1:Y55"/>
  <sheetViews>
    <sheetView topLeftCell="A44" workbookViewId="0">
      <selection activeCell="B46" sqref="B46"/>
    </sheetView>
  </sheetViews>
  <sheetFormatPr defaultRowHeight="18.75" x14ac:dyDescent="0.4"/>
  <sheetData>
    <row r="1" spans="1:25" ht="69" x14ac:dyDescent="0.4">
      <c r="A1" s="9"/>
      <c r="B1" s="10" t="s">
        <v>14</v>
      </c>
      <c r="C1" s="11"/>
      <c r="D1" s="11"/>
      <c r="E1" s="12"/>
      <c r="F1" s="12"/>
    </row>
    <row r="2" spans="1:25" ht="19.5" thickBot="1" x14ac:dyDescent="0.45">
      <c r="A2" s="9"/>
      <c r="B2" s="11"/>
      <c r="C2" s="11"/>
      <c r="D2" s="11"/>
      <c r="E2" s="12"/>
      <c r="F2" s="12"/>
    </row>
    <row r="3" spans="1:25" ht="35.25" thickBot="1" x14ac:dyDescent="0.45">
      <c r="A3" s="9"/>
      <c r="B3" s="13" t="s">
        <v>15</v>
      </c>
      <c r="C3" s="14" t="s">
        <v>16</v>
      </c>
      <c r="D3" s="11"/>
      <c r="E3" s="12"/>
      <c r="F3" s="12"/>
    </row>
    <row r="4" spans="1:25" x14ac:dyDescent="0.4">
      <c r="A4" s="9"/>
      <c r="B4" s="12"/>
      <c r="C4" s="11"/>
      <c r="D4" s="11"/>
      <c r="E4" s="12"/>
      <c r="F4" s="12"/>
    </row>
    <row r="5" spans="1:25" ht="18.75" customHeight="1" x14ac:dyDescent="0.4">
      <c r="A5" s="9"/>
      <c r="B5" s="266" t="s">
        <v>17</v>
      </c>
      <c r="C5" s="266" t="s">
        <v>48</v>
      </c>
      <c r="D5" s="266" t="s">
        <v>49</v>
      </c>
      <c r="E5" s="266" t="s">
        <v>18</v>
      </c>
      <c r="F5" s="267" t="s">
        <v>50</v>
      </c>
    </row>
    <row r="6" spans="1:25" ht="19.5" thickBot="1" x14ac:dyDescent="0.45">
      <c r="A6" s="9"/>
      <c r="B6" s="266"/>
      <c r="C6" s="266"/>
      <c r="D6" s="266"/>
      <c r="E6" s="266"/>
      <c r="F6" s="268"/>
      <c r="G6" t="s">
        <v>38</v>
      </c>
      <c r="H6" t="s">
        <v>39</v>
      </c>
      <c r="I6" t="s">
        <v>40</v>
      </c>
      <c r="J6" t="s">
        <v>8</v>
      </c>
      <c r="K6" t="s">
        <v>41</v>
      </c>
      <c r="L6" t="s">
        <v>10</v>
      </c>
      <c r="M6" t="s">
        <v>5</v>
      </c>
      <c r="N6" t="s">
        <v>42</v>
      </c>
      <c r="O6" t="s">
        <v>11</v>
      </c>
      <c r="P6" t="s">
        <v>43</v>
      </c>
      <c r="Q6" t="s">
        <v>47</v>
      </c>
      <c r="R6" t="s">
        <v>44</v>
      </c>
      <c r="S6" t="s">
        <v>1</v>
      </c>
      <c r="T6" t="s">
        <v>3</v>
      </c>
      <c r="U6" t="s">
        <v>6</v>
      </c>
      <c r="V6" t="s">
        <v>7</v>
      </c>
      <c r="W6" t="s">
        <v>45</v>
      </c>
      <c r="X6" t="s">
        <v>46</v>
      </c>
      <c r="Y6" t="s">
        <v>37</v>
      </c>
    </row>
    <row r="7" spans="1:25" ht="233.25" thickBot="1" x14ac:dyDescent="0.45">
      <c r="A7" s="9">
        <v>1</v>
      </c>
      <c r="B7" s="17" t="s">
        <v>51</v>
      </c>
      <c r="C7" s="17" t="s">
        <v>24</v>
      </c>
      <c r="D7" s="17" t="s">
        <v>52</v>
      </c>
      <c r="E7" s="15" t="s">
        <v>53</v>
      </c>
      <c r="F7" s="15">
        <v>20</v>
      </c>
      <c r="G7" s="18">
        <v>45154.330416666664</v>
      </c>
      <c r="H7" s="19" t="s">
        <v>24</v>
      </c>
      <c r="I7" s="19" t="s">
        <v>476</v>
      </c>
      <c r="J7" s="19" t="s">
        <v>435</v>
      </c>
      <c r="K7" s="19" t="s">
        <v>477</v>
      </c>
      <c r="L7" s="19" t="s">
        <v>478</v>
      </c>
      <c r="M7" s="19" t="s">
        <v>484</v>
      </c>
      <c r="N7" s="19" t="s">
        <v>479</v>
      </c>
      <c r="O7" s="20" t="s">
        <v>480</v>
      </c>
      <c r="P7" s="19" t="s">
        <v>190</v>
      </c>
      <c r="Q7" s="19" t="s">
        <v>247</v>
      </c>
      <c r="R7" s="19" t="s">
        <v>247</v>
      </c>
      <c r="S7" s="19" t="s">
        <v>268</v>
      </c>
      <c r="T7" s="19" t="s">
        <v>199</v>
      </c>
      <c r="U7" s="21" t="s">
        <v>209</v>
      </c>
      <c r="V7" s="31" t="s">
        <v>273</v>
      </c>
      <c r="W7" s="19" t="s">
        <v>481</v>
      </c>
      <c r="X7" s="19" t="s">
        <v>482</v>
      </c>
      <c r="Y7" s="24" t="s">
        <v>483</v>
      </c>
    </row>
    <row r="8" spans="1:25" ht="409.6" thickBot="1" x14ac:dyDescent="0.25">
      <c r="A8" s="9">
        <v>2</v>
      </c>
      <c r="B8" s="17" t="s">
        <v>54</v>
      </c>
      <c r="C8" s="17" t="s">
        <v>55</v>
      </c>
      <c r="D8" s="17" t="s">
        <v>56</v>
      </c>
      <c r="E8" s="15" t="s">
        <v>57</v>
      </c>
      <c r="F8" s="15">
        <v>22</v>
      </c>
      <c r="G8" s="18">
        <v>45146.595023148147</v>
      </c>
      <c r="H8" s="46" t="s">
        <v>55</v>
      </c>
      <c r="I8" s="19" t="s">
        <v>54</v>
      </c>
      <c r="J8" s="19" t="s">
        <v>398</v>
      </c>
      <c r="K8" s="19" t="s">
        <v>399</v>
      </c>
      <c r="L8" s="19" t="s">
        <v>400</v>
      </c>
      <c r="M8" s="19" t="s">
        <v>408</v>
      </c>
      <c r="N8" s="19" t="s">
        <v>401</v>
      </c>
      <c r="O8" s="19"/>
      <c r="P8" s="19" t="s">
        <v>402</v>
      </c>
      <c r="Q8" s="19" t="s">
        <v>403</v>
      </c>
      <c r="R8" s="19" t="s">
        <v>247</v>
      </c>
      <c r="S8" s="19" t="s">
        <v>404</v>
      </c>
      <c r="T8" s="21" t="s">
        <v>409</v>
      </c>
      <c r="U8" s="21" t="s">
        <v>223</v>
      </c>
      <c r="V8" s="31" t="s">
        <v>327</v>
      </c>
      <c r="W8" s="19" t="s">
        <v>405</v>
      </c>
      <c r="X8" s="19" t="s">
        <v>406</v>
      </c>
      <c r="Y8" s="24" t="s">
        <v>407</v>
      </c>
    </row>
    <row r="9" spans="1:25" ht="409.6" thickBot="1" x14ac:dyDescent="0.45">
      <c r="A9" s="9">
        <v>3</v>
      </c>
      <c r="B9" s="17" t="s">
        <v>58</v>
      </c>
      <c r="C9" s="17" t="s">
        <v>59</v>
      </c>
      <c r="D9" s="17" t="s">
        <v>60</v>
      </c>
      <c r="E9" s="15" t="s">
        <v>61</v>
      </c>
      <c r="F9" s="15">
        <v>40</v>
      </c>
      <c r="G9" s="18">
        <v>45146.382361111115</v>
      </c>
      <c r="H9" s="19" t="s">
        <v>386</v>
      </c>
      <c r="I9" s="19" t="s">
        <v>58</v>
      </c>
      <c r="J9" s="19" t="s">
        <v>387</v>
      </c>
      <c r="K9" s="19" t="s">
        <v>388</v>
      </c>
      <c r="L9" s="19" t="s">
        <v>389</v>
      </c>
      <c r="M9" s="19" t="s">
        <v>395</v>
      </c>
      <c r="N9" s="19" t="s">
        <v>390</v>
      </c>
      <c r="O9" s="20" t="s">
        <v>391</v>
      </c>
      <c r="P9" s="19" t="s">
        <v>190</v>
      </c>
      <c r="Q9" s="19" t="s">
        <v>392</v>
      </c>
      <c r="R9" s="19" t="s">
        <v>393</v>
      </c>
      <c r="S9" s="23">
        <v>40</v>
      </c>
      <c r="T9" s="19" t="s">
        <v>199</v>
      </c>
      <c r="U9" s="21" t="s">
        <v>379</v>
      </c>
      <c r="V9" s="31" t="s">
        <v>327</v>
      </c>
      <c r="W9" s="19" t="s">
        <v>394</v>
      </c>
      <c r="X9" s="31" t="s">
        <v>397</v>
      </c>
      <c r="Y9" s="50" t="s">
        <v>396</v>
      </c>
    </row>
    <row r="10" spans="1:25" ht="409.6" thickBot="1" x14ac:dyDescent="0.45">
      <c r="A10" s="9">
        <v>4</v>
      </c>
      <c r="B10" s="17" t="s">
        <v>62</v>
      </c>
      <c r="C10" s="17" t="s">
        <v>63</v>
      </c>
      <c r="D10" s="17" t="s">
        <v>64</v>
      </c>
      <c r="E10" s="15" t="s">
        <v>65</v>
      </c>
      <c r="F10" s="15">
        <v>20</v>
      </c>
      <c r="G10" s="18">
        <v>45134.742106481484</v>
      </c>
      <c r="H10" s="45" t="s">
        <v>63</v>
      </c>
      <c r="I10" s="19" t="s">
        <v>62</v>
      </c>
      <c r="J10" s="19" t="s">
        <v>353</v>
      </c>
      <c r="K10" s="19" t="s">
        <v>354</v>
      </c>
      <c r="L10" s="19" t="s">
        <v>355</v>
      </c>
      <c r="M10" s="19" t="s">
        <v>364</v>
      </c>
      <c r="N10" s="19" t="s">
        <v>356</v>
      </c>
      <c r="O10" s="20" t="s">
        <v>357</v>
      </c>
      <c r="P10" s="19" t="s">
        <v>358</v>
      </c>
      <c r="Q10" s="19" t="s">
        <v>359</v>
      </c>
      <c r="R10" s="19" t="s">
        <v>359</v>
      </c>
      <c r="S10" s="19" t="s">
        <v>360</v>
      </c>
      <c r="T10" s="21" t="s">
        <v>259</v>
      </c>
      <c r="U10" s="21" t="s">
        <v>365</v>
      </c>
      <c r="V10" s="31" t="s">
        <v>328</v>
      </c>
      <c r="W10" s="19" t="s">
        <v>361</v>
      </c>
      <c r="X10" s="19" t="s">
        <v>362</v>
      </c>
      <c r="Y10" s="24" t="s">
        <v>363</v>
      </c>
    </row>
    <row r="11" spans="1:25" ht="282" thickBot="1" x14ac:dyDescent="0.45">
      <c r="A11" s="9">
        <v>5</v>
      </c>
      <c r="B11" s="17" t="s">
        <v>66</v>
      </c>
      <c r="C11" s="17" t="s">
        <v>67</v>
      </c>
      <c r="D11" s="17" t="s">
        <v>68</v>
      </c>
      <c r="E11" s="15" t="s">
        <v>69</v>
      </c>
      <c r="F11" s="15">
        <v>60</v>
      </c>
      <c r="G11" s="18">
        <v>45174.01699074074</v>
      </c>
      <c r="H11" s="19" t="s">
        <v>572</v>
      </c>
      <c r="I11" s="19" t="s">
        <v>573</v>
      </c>
      <c r="J11" s="23" t="s">
        <v>579</v>
      </c>
      <c r="K11" s="19" t="s">
        <v>574</v>
      </c>
      <c r="L11" s="19" t="s">
        <v>575</v>
      </c>
      <c r="M11" s="31" t="s">
        <v>580</v>
      </c>
      <c r="N11" s="19" t="s">
        <v>576</v>
      </c>
      <c r="O11" s="20" t="s">
        <v>577</v>
      </c>
      <c r="P11" s="19" t="s">
        <v>190</v>
      </c>
      <c r="Q11" s="19" t="s">
        <v>202</v>
      </c>
      <c r="R11" s="19" t="s">
        <v>247</v>
      </c>
      <c r="S11" s="23">
        <v>60</v>
      </c>
      <c r="T11" s="19" t="s">
        <v>199</v>
      </c>
      <c r="U11" s="21" t="s">
        <v>209</v>
      </c>
      <c r="V11" s="31" t="s">
        <v>327</v>
      </c>
      <c r="W11" s="19" t="s">
        <v>578</v>
      </c>
      <c r="X11" s="31" t="s">
        <v>747</v>
      </c>
      <c r="Y11" s="106" t="s">
        <v>745</v>
      </c>
    </row>
    <row r="12" spans="1:25" ht="409.6" thickBot="1" x14ac:dyDescent="0.45">
      <c r="A12" s="9">
        <v>6</v>
      </c>
      <c r="B12" s="17" t="s">
        <v>19</v>
      </c>
      <c r="C12" s="17" t="s">
        <v>20</v>
      </c>
      <c r="D12" s="17" t="s">
        <v>21</v>
      </c>
      <c r="E12" s="15" t="s">
        <v>22</v>
      </c>
      <c r="F12" s="15">
        <v>18</v>
      </c>
      <c r="G12" s="18">
        <v>45159.634953703702</v>
      </c>
      <c r="H12" s="19" t="s">
        <v>516</v>
      </c>
      <c r="I12" s="19" t="s">
        <v>19</v>
      </c>
      <c r="J12" s="19" t="s">
        <v>465</v>
      </c>
      <c r="K12" s="19" t="s">
        <v>517</v>
      </c>
      <c r="L12" s="19" t="s">
        <v>518</v>
      </c>
      <c r="M12" s="19" t="s">
        <v>525</v>
      </c>
      <c r="N12" s="19" t="s">
        <v>519</v>
      </c>
      <c r="O12" s="20" t="s">
        <v>520</v>
      </c>
      <c r="P12" s="19" t="s">
        <v>190</v>
      </c>
      <c r="Q12" s="19" t="s">
        <v>202</v>
      </c>
      <c r="R12" s="19" t="s">
        <v>521</v>
      </c>
      <c r="S12" s="23">
        <v>18</v>
      </c>
      <c r="T12" s="21" t="s">
        <v>475</v>
      </c>
      <c r="U12" s="21" t="s">
        <v>379</v>
      </c>
      <c r="V12" s="31" t="s">
        <v>327</v>
      </c>
      <c r="W12" s="19" t="s">
        <v>522</v>
      </c>
      <c r="X12" s="19" t="s">
        <v>523</v>
      </c>
      <c r="Y12" s="106" t="s">
        <v>746</v>
      </c>
    </row>
    <row r="13" spans="1:25" ht="182.25" thickBot="1" x14ac:dyDescent="0.25">
      <c r="A13" s="39">
        <v>7</v>
      </c>
      <c r="B13" s="17" t="s">
        <v>23</v>
      </c>
      <c r="C13" s="17" t="s">
        <v>24</v>
      </c>
      <c r="D13" s="17" t="s">
        <v>25</v>
      </c>
      <c r="E13" s="15" t="s">
        <v>26</v>
      </c>
      <c r="F13" s="15">
        <v>24</v>
      </c>
      <c r="G13" s="94">
        <v>45688.476782407408</v>
      </c>
      <c r="H13" s="76" t="s">
        <v>24</v>
      </c>
      <c r="I13" s="76" t="s">
        <v>23</v>
      </c>
      <c r="J13" s="76" t="s">
        <v>717</v>
      </c>
      <c r="K13" s="96" t="s">
        <v>718</v>
      </c>
      <c r="L13" s="96" t="s">
        <v>719</v>
      </c>
      <c r="M13" s="76" t="s">
        <v>524</v>
      </c>
      <c r="N13" s="76" t="s">
        <v>203</v>
      </c>
      <c r="O13" s="95" t="s">
        <v>204</v>
      </c>
      <c r="P13" s="19" t="s">
        <v>205</v>
      </c>
      <c r="Q13" s="78" t="s">
        <v>207</v>
      </c>
      <c r="R13" s="76" t="s">
        <v>207</v>
      </c>
      <c r="S13" s="97">
        <v>24</v>
      </c>
      <c r="T13" s="76" t="s">
        <v>428</v>
      </c>
      <c r="U13" s="76" t="s">
        <v>720</v>
      </c>
      <c r="V13" s="76" t="s">
        <v>691</v>
      </c>
      <c r="W13" s="76" t="s">
        <v>208</v>
      </c>
      <c r="X13" s="105" t="s">
        <v>742</v>
      </c>
      <c r="Y13" s="107"/>
    </row>
    <row r="14" spans="1:25" ht="409.6" thickBot="1" x14ac:dyDescent="0.45">
      <c r="A14" s="9">
        <v>8</v>
      </c>
      <c r="B14" s="17" t="s">
        <v>70</v>
      </c>
      <c r="C14" s="17" t="s">
        <v>27</v>
      </c>
      <c r="D14" s="17" t="s">
        <v>28</v>
      </c>
      <c r="E14" s="15" t="s">
        <v>29</v>
      </c>
      <c r="F14" s="15">
        <v>28</v>
      </c>
      <c r="G14" s="18">
        <v>45175.42292824074</v>
      </c>
      <c r="H14" s="19" t="s">
        <v>581</v>
      </c>
      <c r="I14" s="19" t="s">
        <v>582</v>
      </c>
      <c r="J14" s="19" t="s">
        <v>583</v>
      </c>
      <c r="K14" s="19" t="s">
        <v>584</v>
      </c>
      <c r="L14" s="19" t="s">
        <v>585</v>
      </c>
      <c r="M14" s="19" t="s">
        <v>586</v>
      </c>
      <c r="N14" s="19" t="s">
        <v>587</v>
      </c>
      <c r="O14" s="20" t="s">
        <v>588</v>
      </c>
      <c r="P14" s="19" t="s">
        <v>589</v>
      </c>
      <c r="Q14" s="19" t="s">
        <v>590</v>
      </c>
      <c r="R14" s="19" t="s">
        <v>207</v>
      </c>
      <c r="S14" s="19" t="s">
        <v>591</v>
      </c>
      <c r="T14" s="31" t="s">
        <v>632</v>
      </c>
      <c r="U14" s="21" t="s">
        <v>209</v>
      </c>
      <c r="V14" s="31" t="s">
        <v>327</v>
      </c>
      <c r="W14" s="19" t="s">
        <v>592</v>
      </c>
      <c r="X14" s="19" t="s">
        <v>593</v>
      </c>
      <c r="Y14" s="24" t="s">
        <v>594</v>
      </c>
    </row>
    <row r="15" spans="1:25" ht="258.75" thickBot="1" x14ac:dyDescent="0.45">
      <c r="A15" s="9">
        <v>9</v>
      </c>
      <c r="B15" s="17" t="s">
        <v>71</v>
      </c>
      <c r="C15" s="17" t="s">
        <v>32</v>
      </c>
      <c r="D15" s="17" t="s">
        <v>72</v>
      </c>
      <c r="E15" s="15" t="s">
        <v>73</v>
      </c>
      <c r="F15" s="15">
        <v>40</v>
      </c>
      <c r="G15" s="18">
        <v>45145.473356481481</v>
      </c>
      <c r="H15" s="46" t="s">
        <v>32</v>
      </c>
      <c r="I15" s="19" t="s">
        <v>71</v>
      </c>
      <c r="J15" s="23" t="s">
        <v>374</v>
      </c>
      <c r="K15" s="19" t="s">
        <v>366</v>
      </c>
      <c r="L15" s="19">
        <v>985625255</v>
      </c>
      <c r="M15" s="19" t="s">
        <v>373</v>
      </c>
      <c r="N15" s="19" t="s">
        <v>367</v>
      </c>
      <c r="O15" s="20" t="s">
        <v>368</v>
      </c>
      <c r="P15" s="19" t="s">
        <v>190</v>
      </c>
      <c r="Q15" s="19" t="s">
        <v>369</v>
      </c>
      <c r="R15" s="19" t="s">
        <v>255</v>
      </c>
      <c r="S15" s="23">
        <v>40</v>
      </c>
      <c r="T15" s="19" t="s">
        <v>199</v>
      </c>
      <c r="U15" s="21" t="s">
        <v>209</v>
      </c>
      <c r="V15" s="31" t="s">
        <v>273</v>
      </c>
      <c r="W15" s="19" t="s">
        <v>370</v>
      </c>
      <c r="X15" s="19" t="s">
        <v>371</v>
      </c>
      <c r="Y15" s="24" t="s">
        <v>372</v>
      </c>
    </row>
    <row r="16" spans="1:25" ht="135" thickBot="1" x14ac:dyDescent="0.25">
      <c r="A16" s="9">
        <v>10</v>
      </c>
      <c r="B16" s="17" t="s">
        <v>74</v>
      </c>
      <c r="C16" s="17" t="s">
        <v>32</v>
      </c>
      <c r="D16" s="17" t="s">
        <v>75</v>
      </c>
      <c r="E16" s="15" t="s">
        <v>76</v>
      </c>
      <c r="F16" s="15">
        <v>10</v>
      </c>
      <c r="G16" s="18">
        <v>45151.829293981478</v>
      </c>
      <c r="H16" s="19" t="s">
        <v>32</v>
      </c>
      <c r="I16" s="19" t="s">
        <v>443</v>
      </c>
      <c r="J16" s="19" t="s">
        <v>444</v>
      </c>
      <c r="K16" s="19" t="s">
        <v>445</v>
      </c>
      <c r="L16" s="19" t="s">
        <v>446</v>
      </c>
      <c r="M16" s="19" t="s">
        <v>450</v>
      </c>
      <c r="N16" s="24" t="s">
        <v>447</v>
      </c>
      <c r="O16" s="19"/>
      <c r="P16" s="19" t="s">
        <v>238</v>
      </c>
      <c r="Q16" s="19" t="s">
        <v>207</v>
      </c>
      <c r="R16" s="19" t="s">
        <v>207</v>
      </c>
      <c r="S16" s="23">
        <v>20</v>
      </c>
      <c r="T16" s="19" t="s">
        <v>199</v>
      </c>
      <c r="U16" s="21" t="s">
        <v>209</v>
      </c>
      <c r="V16" s="31" t="s">
        <v>380</v>
      </c>
      <c r="W16" s="19" t="s">
        <v>448</v>
      </c>
      <c r="X16" s="41" t="s">
        <v>451</v>
      </c>
      <c r="Y16" s="24" t="s">
        <v>449</v>
      </c>
    </row>
    <row r="17" spans="1:25" ht="233.25" thickBot="1" x14ac:dyDescent="0.45">
      <c r="A17" s="9">
        <v>11</v>
      </c>
      <c r="B17" s="17" t="s">
        <v>77</v>
      </c>
      <c r="C17" s="17" t="s">
        <v>78</v>
      </c>
      <c r="D17" s="17" t="s">
        <v>79</v>
      </c>
      <c r="E17" s="15" t="s">
        <v>80</v>
      </c>
      <c r="F17" s="15">
        <v>20</v>
      </c>
      <c r="G17" s="18">
        <v>45138.636736111112</v>
      </c>
      <c r="H17" s="19" t="s">
        <v>78</v>
      </c>
      <c r="I17" s="19" t="s">
        <v>77</v>
      </c>
      <c r="J17" s="19" t="s">
        <v>242</v>
      </c>
      <c r="K17" s="19" t="s">
        <v>243</v>
      </c>
      <c r="L17" s="19" t="s">
        <v>244</v>
      </c>
      <c r="M17" s="19" t="s">
        <v>250</v>
      </c>
      <c r="N17" s="19" t="s">
        <v>245</v>
      </c>
      <c r="O17" s="20" t="s">
        <v>246</v>
      </c>
      <c r="P17" s="19" t="s">
        <v>190</v>
      </c>
      <c r="Q17" s="19" t="s">
        <v>247</v>
      </c>
      <c r="R17" s="19" t="s">
        <v>247</v>
      </c>
      <c r="S17" s="23">
        <v>20</v>
      </c>
      <c r="T17" s="21" t="s">
        <v>194</v>
      </c>
      <c r="U17" s="21" t="s">
        <v>223</v>
      </c>
      <c r="V17" s="31" t="s">
        <v>273</v>
      </c>
      <c r="W17" s="41" t="s">
        <v>741</v>
      </c>
      <c r="X17" s="19" t="s">
        <v>248</v>
      </c>
      <c r="Y17" s="24" t="s">
        <v>249</v>
      </c>
    </row>
    <row r="18" spans="1:25" ht="179.25" thickBot="1" x14ac:dyDescent="0.25">
      <c r="A18" s="9">
        <v>12</v>
      </c>
      <c r="B18" s="17" t="s">
        <v>81</v>
      </c>
      <c r="C18" s="17" t="s">
        <v>82</v>
      </c>
      <c r="D18" s="17" t="s">
        <v>83</v>
      </c>
      <c r="E18" s="15" t="s">
        <v>84</v>
      </c>
      <c r="F18" s="15">
        <v>15</v>
      </c>
      <c r="G18" s="18">
        <v>45173.442337962966</v>
      </c>
      <c r="H18" s="19" t="s">
        <v>82</v>
      </c>
      <c r="I18" s="19" t="s">
        <v>81</v>
      </c>
      <c r="J18" s="23">
        <v>8802104</v>
      </c>
      <c r="K18" s="19" t="s">
        <v>567</v>
      </c>
      <c r="L18" s="19">
        <v>985623360</v>
      </c>
      <c r="M18" s="19" t="s">
        <v>676</v>
      </c>
      <c r="N18" s="24" t="s">
        <v>568</v>
      </c>
      <c r="O18" s="19"/>
      <c r="P18" s="19" t="s">
        <v>190</v>
      </c>
      <c r="Q18" s="19" t="s">
        <v>488</v>
      </c>
      <c r="R18" s="19" t="s">
        <v>247</v>
      </c>
      <c r="S18" s="23">
        <v>15</v>
      </c>
      <c r="T18" s="19" t="s">
        <v>199</v>
      </c>
      <c r="U18" s="21" t="s">
        <v>379</v>
      </c>
      <c r="V18" s="21" t="s">
        <v>327</v>
      </c>
      <c r="W18" s="19" t="s">
        <v>569</v>
      </c>
      <c r="X18" s="19" t="s">
        <v>570</v>
      </c>
      <c r="Y18" s="24" t="s">
        <v>571</v>
      </c>
    </row>
    <row r="19" spans="1:25" ht="220.5" thickBot="1" x14ac:dyDescent="0.45">
      <c r="A19" s="9">
        <v>13</v>
      </c>
      <c r="B19" s="17" t="s">
        <v>85</v>
      </c>
      <c r="C19" s="17" t="s">
        <v>86</v>
      </c>
      <c r="D19" s="17" t="s">
        <v>87</v>
      </c>
      <c r="E19" s="15" t="s">
        <v>88</v>
      </c>
      <c r="F19" s="15">
        <v>20</v>
      </c>
      <c r="G19" s="18">
        <v>45142.461168981485</v>
      </c>
      <c r="H19" s="19" t="s">
        <v>260</v>
      </c>
      <c r="I19" s="19" t="s">
        <v>85</v>
      </c>
      <c r="J19" s="19" t="s">
        <v>261</v>
      </c>
      <c r="K19" s="19" t="s">
        <v>262</v>
      </c>
      <c r="L19" s="19" t="s">
        <v>263</v>
      </c>
      <c r="M19" s="19" t="s">
        <v>274</v>
      </c>
      <c r="N19" s="19" t="s">
        <v>264</v>
      </c>
      <c r="O19" s="20" t="s">
        <v>265</v>
      </c>
      <c r="P19" s="19" t="s">
        <v>190</v>
      </c>
      <c r="Q19" s="19" t="s">
        <v>266</v>
      </c>
      <c r="R19" s="19" t="s">
        <v>267</v>
      </c>
      <c r="S19" s="19" t="s">
        <v>268</v>
      </c>
      <c r="T19" s="31" t="s">
        <v>272</v>
      </c>
      <c r="U19" s="21" t="s">
        <v>223</v>
      </c>
      <c r="V19" s="31" t="s">
        <v>273</v>
      </c>
      <c r="W19" s="19" t="s">
        <v>269</v>
      </c>
      <c r="X19" s="19" t="s">
        <v>270</v>
      </c>
      <c r="Y19" s="24" t="s">
        <v>271</v>
      </c>
    </row>
    <row r="20" spans="1:25" ht="386.25" thickBot="1" x14ac:dyDescent="0.45">
      <c r="A20" s="9">
        <v>14</v>
      </c>
      <c r="B20" s="17" t="s">
        <v>89</v>
      </c>
      <c r="C20" s="17" t="s">
        <v>90</v>
      </c>
      <c r="D20" s="17" t="s">
        <v>91</v>
      </c>
      <c r="E20" s="15" t="s">
        <v>92</v>
      </c>
      <c r="F20" s="15">
        <v>20</v>
      </c>
      <c r="G20" s="18">
        <v>45156.516469907408</v>
      </c>
      <c r="H20" s="19" t="s">
        <v>493</v>
      </c>
      <c r="I20" s="19" t="s">
        <v>89</v>
      </c>
      <c r="J20" s="19" t="s">
        <v>494</v>
      </c>
      <c r="K20" s="19" t="s">
        <v>495</v>
      </c>
      <c r="L20" s="19" t="s">
        <v>496</v>
      </c>
      <c r="M20" s="19" t="s">
        <v>504</v>
      </c>
      <c r="N20" s="19" t="s">
        <v>497</v>
      </c>
      <c r="O20" s="20" t="s">
        <v>498</v>
      </c>
      <c r="P20" s="19" t="s">
        <v>190</v>
      </c>
      <c r="Q20" s="19" t="s">
        <v>499</v>
      </c>
      <c r="R20" s="19" t="s">
        <v>207</v>
      </c>
      <c r="S20" s="19" t="s">
        <v>500</v>
      </c>
      <c r="T20" s="21" t="s">
        <v>595</v>
      </c>
      <c r="U20" s="21" t="s">
        <v>379</v>
      </c>
      <c r="V20" s="31" t="s">
        <v>273</v>
      </c>
      <c r="W20" s="19" t="s">
        <v>501</v>
      </c>
      <c r="X20" s="19" t="s">
        <v>502</v>
      </c>
      <c r="Y20" s="24" t="s">
        <v>503</v>
      </c>
    </row>
    <row r="21" spans="1:25" ht="246" thickBot="1" x14ac:dyDescent="0.45">
      <c r="A21" s="9">
        <v>15</v>
      </c>
      <c r="B21" s="17" t="s">
        <v>93</v>
      </c>
      <c r="C21" s="17" t="s">
        <v>94</v>
      </c>
      <c r="D21" s="17" t="s">
        <v>95</v>
      </c>
      <c r="E21" s="15" t="s">
        <v>96</v>
      </c>
      <c r="F21" s="15">
        <v>20</v>
      </c>
      <c r="G21" s="18">
        <v>45147.644618055558</v>
      </c>
      <c r="H21" s="19" t="s">
        <v>94</v>
      </c>
      <c r="I21" s="19" t="s">
        <v>93</v>
      </c>
      <c r="J21" s="19" t="s">
        <v>410</v>
      </c>
      <c r="K21" s="19" t="s">
        <v>411</v>
      </c>
      <c r="L21" s="19" t="s">
        <v>412</v>
      </c>
      <c r="M21" s="19" t="s">
        <v>418</v>
      </c>
      <c r="N21" s="19" t="s">
        <v>413</v>
      </c>
      <c r="O21" s="20" t="s">
        <v>414</v>
      </c>
      <c r="P21" s="19" t="s">
        <v>190</v>
      </c>
      <c r="Q21" s="19" t="s">
        <v>207</v>
      </c>
      <c r="R21" s="19" t="s">
        <v>198</v>
      </c>
      <c r="S21" s="23">
        <v>20</v>
      </c>
      <c r="T21" s="19" t="s">
        <v>199</v>
      </c>
      <c r="U21" s="21" t="s">
        <v>419</v>
      </c>
      <c r="V21" s="21" t="s">
        <v>273</v>
      </c>
      <c r="W21" s="19" t="s">
        <v>415</v>
      </c>
      <c r="X21" s="19" t="s">
        <v>416</v>
      </c>
      <c r="Y21" s="24" t="s">
        <v>417</v>
      </c>
    </row>
    <row r="22" spans="1:25" ht="409.6" thickBot="1" x14ac:dyDescent="0.25">
      <c r="A22" s="9">
        <v>16</v>
      </c>
      <c r="B22" s="17" t="s">
        <v>97</v>
      </c>
      <c r="C22" s="17" t="s">
        <v>98</v>
      </c>
      <c r="D22" s="17" t="s">
        <v>99</v>
      </c>
      <c r="E22" s="15" t="s">
        <v>100</v>
      </c>
      <c r="F22" s="15">
        <v>20</v>
      </c>
      <c r="G22" s="89">
        <v>45687.571215277778</v>
      </c>
      <c r="H22" s="90" t="s">
        <v>375</v>
      </c>
      <c r="I22" s="90" t="s">
        <v>97</v>
      </c>
      <c r="J22" s="90" t="s">
        <v>376</v>
      </c>
      <c r="K22" s="90" t="s">
        <v>713</v>
      </c>
      <c r="L22" s="90" t="s">
        <v>744</v>
      </c>
      <c r="M22" s="90" t="s">
        <v>743</v>
      </c>
      <c r="N22" s="90" t="s">
        <v>377</v>
      </c>
      <c r="O22" s="19"/>
      <c r="P22" s="19" t="s">
        <v>190</v>
      </c>
      <c r="Q22" s="91" t="s">
        <v>378</v>
      </c>
      <c r="R22" s="90" t="s">
        <v>378</v>
      </c>
      <c r="S22" s="92">
        <v>20</v>
      </c>
      <c r="T22" s="90" t="s">
        <v>199</v>
      </c>
      <c r="U22" s="90" t="s">
        <v>699</v>
      </c>
      <c r="V22" s="90" t="s">
        <v>691</v>
      </c>
      <c r="W22" s="90" t="s">
        <v>714</v>
      </c>
      <c r="X22" s="90" t="s">
        <v>715</v>
      </c>
      <c r="Y22" s="93" t="s">
        <v>716</v>
      </c>
    </row>
    <row r="23" spans="1:25" ht="322.5" thickBot="1" x14ac:dyDescent="0.45">
      <c r="A23" s="9">
        <v>17</v>
      </c>
      <c r="B23" s="17" t="s">
        <v>30</v>
      </c>
      <c r="C23" s="17" t="s">
        <v>101</v>
      </c>
      <c r="D23" s="17" t="s">
        <v>102</v>
      </c>
      <c r="E23" s="15" t="s">
        <v>31</v>
      </c>
      <c r="F23" s="15">
        <v>30</v>
      </c>
      <c r="G23" s="18">
        <v>45142.627476851849</v>
      </c>
      <c r="H23" s="19" t="s">
        <v>101</v>
      </c>
      <c r="I23" s="19" t="s">
        <v>30</v>
      </c>
      <c r="J23" s="19" t="s">
        <v>331</v>
      </c>
      <c r="K23" s="19" t="s">
        <v>102</v>
      </c>
      <c r="L23" s="19" t="s">
        <v>332</v>
      </c>
      <c r="M23" s="19" t="s">
        <v>333</v>
      </c>
      <c r="N23" s="44" t="s">
        <v>334</v>
      </c>
      <c r="O23" s="20" t="s">
        <v>335</v>
      </c>
      <c r="P23" s="19" t="s">
        <v>336</v>
      </c>
      <c r="Q23" s="19" t="s">
        <v>247</v>
      </c>
      <c r="R23" s="19" t="s">
        <v>247</v>
      </c>
      <c r="S23" s="19" t="s">
        <v>337</v>
      </c>
      <c r="T23" s="19" t="s">
        <v>199</v>
      </c>
      <c r="U23" s="21" t="s">
        <v>338</v>
      </c>
      <c r="V23" s="31" t="s">
        <v>273</v>
      </c>
      <c r="W23" s="19" t="s">
        <v>339</v>
      </c>
      <c r="X23" s="19" t="s">
        <v>340</v>
      </c>
      <c r="Y23" s="24" t="s">
        <v>341</v>
      </c>
    </row>
    <row r="24" spans="1:25" ht="245.25" thickBot="1" x14ac:dyDescent="0.4">
      <c r="A24" s="9">
        <v>18</v>
      </c>
      <c r="B24" s="17" t="s">
        <v>103</v>
      </c>
      <c r="C24" s="17" t="s">
        <v>78</v>
      </c>
      <c r="D24" s="17" t="s">
        <v>104</v>
      </c>
      <c r="E24" s="15" t="s">
        <v>105</v>
      </c>
      <c r="F24" s="15">
        <v>20</v>
      </c>
      <c r="G24" s="18">
        <v>45139.341539351852</v>
      </c>
      <c r="H24" s="19" t="s">
        <v>78</v>
      </c>
      <c r="I24" s="19" t="s">
        <v>103</v>
      </c>
      <c r="J24" s="19" t="s">
        <v>251</v>
      </c>
      <c r="K24" s="19" t="s">
        <v>252</v>
      </c>
      <c r="L24" s="19" t="s">
        <v>253</v>
      </c>
      <c r="M24" s="19" t="s">
        <v>258</v>
      </c>
      <c r="N24" s="24" t="s">
        <v>254</v>
      </c>
      <c r="O24" s="19"/>
      <c r="P24" s="19" t="s">
        <v>190</v>
      </c>
      <c r="Q24" s="19" t="s">
        <v>255</v>
      </c>
      <c r="R24" s="19" t="s">
        <v>255</v>
      </c>
      <c r="S24" s="23">
        <v>20</v>
      </c>
      <c r="T24" s="21" t="s">
        <v>259</v>
      </c>
      <c r="U24" s="19" t="s">
        <v>200</v>
      </c>
      <c r="V24" s="31" t="s">
        <v>273</v>
      </c>
      <c r="W24" s="41" t="s">
        <v>712</v>
      </c>
      <c r="X24" s="19" t="s">
        <v>256</v>
      </c>
      <c r="Y24" s="24" t="s">
        <v>257</v>
      </c>
    </row>
    <row r="25" spans="1:25" ht="169.5" thickBot="1" x14ac:dyDescent="0.45">
      <c r="A25" s="9">
        <v>19</v>
      </c>
      <c r="B25" s="17" t="s">
        <v>106</v>
      </c>
      <c r="C25" s="17" t="s">
        <v>107</v>
      </c>
      <c r="D25" s="17" t="s">
        <v>108</v>
      </c>
      <c r="E25" s="15" t="s">
        <v>109</v>
      </c>
      <c r="F25" s="15">
        <v>20</v>
      </c>
      <c r="G25" s="18">
        <v>45159.56689814815</v>
      </c>
      <c r="H25" s="19" t="s">
        <v>107</v>
      </c>
      <c r="I25" s="19" t="s">
        <v>106</v>
      </c>
      <c r="J25" s="19" t="s">
        <v>505</v>
      </c>
      <c r="K25" s="19" t="s">
        <v>506</v>
      </c>
      <c r="L25" s="19" t="s">
        <v>507</v>
      </c>
      <c r="M25" s="19" t="s">
        <v>513</v>
      </c>
      <c r="N25" s="20" t="s">
        <v>515</v>
      </c>
      <c r="O25" s="20" t="s">
        <v>508</v>
      </c>
      <c r="P25" s="19" t="s">
        <v>190</v>
      </c>
      <c r="Q25" s="19" t="s">
        <v>509</v>
      </c>
      <c r="R25" s="19" t="s">
        <v>509</v>
      </c>
      <c r="S25" s="23">
        <v>20</v>
      </c>
      <c r="T25" s="31" t="s">
        <v>632</v>
      </c>
      <c r="U25" s="21" t="s">
        <v>514</v>
      </c>
      <c r="V25" s="31" t="s">
        <v>273</v>
      </c>
      <c r="W25" s="19" t="s">
        <v>510</v>
      </c>
      <c r="X25" s="19" t="s">
        <v>511</v>
      </c>
      <c r="Y25" s="24" t="s">
        <v>512</v>
      </c>
    </row>
    <row r="26" spans="1:25" ht="156.75" thickBot="1" x14ac:dyDescent="0.45">
      <c r="A26" s="9">
        <v>20</v>
      </c>
      <c r="B26" s="17" t="s">
        <v>110</v>
      </c>
      <c r="C26" s="17" t="s">
        <v>111</v>
      </c>
      <c r="D26" s="17" t="s">
        <v>112</v>
      </c>
      <c r="E26" s="15" t="s">
        <v>113</v>
      </c>
      <c r="F26" s="15">
        <v>15</v>
      </c>
      <c r="G26" s="18">
        <v>45152.405821759261</v>
      </c>
      <c r="H26" s="19" t="s">
        <v>452</v>
      </c>
      <c r="I26" s="19" t="s">
        <v>453</v>
      </c>
      <c r="J26" s="19" t="s">
        <v>454</v>
      </c>
      <c r="K26" s="19" t="s">
        <v>455</v>
      </c>
      <c r="L26" s="19" t="s">
        <v>456</v>
      </c>
      <c r="M26" s="19" t="s">
        <v>463</v>
      </c>
      <c r="N26" s="19" t="s">
        <v>457</v>
      </c>
      <c r="O26" s="20" t="s">
        <v>458</v>
      </c>
      <c r="P26" s="19" t="s">
        <v>358</v>
      </c>
      <c r="Q26" s="19" t="s">
        <v>459</v>
      </c>
      <c r="R26" s="19" t="s">
        <v>207</v>
      </c>
      <c r="S26" s="23">
        <v>15</v>
      </c>
      <c r="T26" s="19" t="s">
        <v>199</v>
      </c>
      <c r="U26" s="21" t="s">
        <v>379</v>
      </c>
      <c r="V26" s="31" t="s">
        <v>273</v>
      </c>
      <c r="W26" s="19" t="s">
        <v>460</v>
      </c>
      <c r="X26" s="19" t="s">
        <v>461</v>
      </c>
      <c r="Y26" s="24" t="s">
        <v>462</v>
      </c>
    </row>
    <row r="27" spans="1:25" ht="131.25" thickBot="1" x14ac:dyDescent="0.45">
      <c r="A27" s="9">
        <v>21</v>
      </c>
      <c r="B27" s="17" t="s">
        <v>114</v>
      </c>
      <c r="C27" s="17" t="s">
        <v>115</v>
      </c>
      <c r="D27" s="17" t="s">
        <v>116</v>
      </c>
      <c r="E27" s="15" t="s">
        <v>117</v>
      </c>
      <c r="F27" s="15">
        <v>20</v>
      </c>
      <c r="G27" s="18">
        <v>45154.586539351854</v>
      </c>
      <c r="H27" s="19" t="s">
        <v>485</v>
      </c>
      <c r="I27" s="19" t="s">
        <v>118</v>
      </c>
      <c r="J27" s="19" t="s">
        <v>353</v>
      </c>
      <c r="K27" s="19" t="s">
        <v>116</v>
      </c>
      <c r="L27" s="19">
        <v>985253668</v>
      </c>
      <c r="M27" s="19" t="s">
        <v>492</v>
      </c>
      <c r="N27" s="19" t="s">
        <v>486</v>
      </c>
      <c r="O27" s="20" t="s">
        <v>487</v>
      </c>
      <c r="P27" s="19" t="s">
        <v>190</v>
      </c>
      <c r="Q27" s="19" t="s">
        <v>488</v>
      </c>
      <c r="R27" s="19" t="s">
        <v>488</v>
      </c>
      <c r="S27" s="23">
        <v>20</v>
      </c>
      <c r="T27" s="19" t="s">
        <v>199</v>
      </c>
      <c r="U27" s="21" t="s">
        <v>379</v>
      </c>
      <c r="V27" s="31" t="s">
        <v>327</v>
      </c>
      <c r="W27" s="19" t="s">
        <v>489</v>
      </c>
      <c r="X27" s="19" t="s">
        <v>490</v>
      </c>
      <c r="Y27" s="24" t="s">
        <v>491</v>
      </c>
    </row>
    <row r="28" spans="1:25" ht="131.25" thickBot="1" x14ac:dyDescent="0.45">
      <c r="A28" s="9">
        <v>22</v>
      </c>
      <c r="B28" s="17" t="s">
        <v>118</v>
      </c>
      <c r="C28" s="17" t="s">
        <v>115</v>
      </c>
      <c r="D28" s="17" t="s">
        <v>116</v>
      </c>
      <c r="E28" s="15" t="s">
        <v>117</v>
      </c>
      <c r="F28" s="15">
        <v>20</v>
      </c>
      <c r="G28" s="18">
        <v>45154.586539351854</v>
      </c>
      <c r="H28" s="19" t="s">
        <v>485</v>
      </c>
      <c r="I28" s="19" t="s">
        <v>118</v>
      </c>
      <c r="J28" s="19" t="s">
        <v>353</v>
      </c>
      <c r="K28" s="19" t="s">
        <v>116</v>
      </c>
      <c r="L28" s="19">
        <v>985253668</v>
      </c>
      <c r="M28" s="19" t="s">
        <v>492</v>
      </c>
      <c r="N28" s="19" t="s">
        <v>486</v>
      </c>
      <c r="O28" s="20" t="s">
        <v>487</v>
      </c>
      <c r="P28" s="19" t="s">
        <v>190</v>
      </c>
      <c r="Q28" s="19" t="s">
        <v>488</v>
      </c>
      <c r="R28" s="19" t="s">
        <v>488</v>
      </c>
      <c r="S28" s="23">
        <v>20</v>
      </c>
      <c r="T28" s="19" t="s">
        <v>199</v>
      </c>
      <c r="U28" s="21" t="s">
        <v>379</v>
      </c>
      <c r="V28" s="31" t="s">
        <v>327</v>
      </c>
      <c r="W28" s="19" t="s">
        <v>489</v>
      </c>
      <c r="X28" s="19" t="s">
        <v>490</v>
      </c>
      <c r="Y28" s="24" t="s">
        <v>491</v>
      </c>
    </row>
    <row r="29" spans="1:25" ht="339" thickBot="1" x14ac:dyDescent="0.25">
      <c r="A29" s="9">
        <v>23</v>
      </c>
      <c r="B29" s="17" t="s">
        <v>33</v>
      </c>
      <c r="C29" s="17" t="s">
        <v>34</v>
      </c>
      <c r="D29" s="17" t="s">
        <v>119</v>
      </c>
      <c r="E29" s="15" t="s">
        <v>35</v>
      </c>
      <c r="F29" s="15">
        <v>14</v>
      </c>
      <c r="G29" s="18">
        <v>45141.650416666664</v>
      </c>
      <c r="H29" s="19" t="s">
        <v>342</v>
      </c>
      <c r="I29" s="19" t="s">
        <v>343</v>
      </c>
      <c r="J29" s="23" t="s">
        <v>344</v>
      </c>
      <c r="K29" s="19" t="s">
        <v>345</v>
      </c>
      <c r="L29" s="19">
        <v>985349331</v>
      </c>
      <c r="M29" s="19" t="s">
        <v>346</v>
      </c>
      <c r="N29" s="24" t="s">
        <v>347</v>
      </c>
      <c r="O29" s="19"/>
      <c r="P29" s="19" t="s">
        <v>348</v>
      </c>
      <c r="Q29" s="19" t="s">
        <v>191</v>
      </c>
      <c r="R29" s="19" t="s">
        <v>349</v>
      </c>
      <c r="S29" s="23">
        <v>26</v>
      </c>
      <c r="T29" s="21" t="s">
        <v>259</v>
      </c>
      <c r="U29" s="31" t="s">
        <v>562</v>
      </c>
      <c r="V29" s="31" t="s">
        <v>328</v>
      </c>
      <c r="W29" s="19" t="s">
        <v>350</v>
      </c>
      <c r="X29" s="41" t="s">
        <v>352</v>
      </c>
      <c r="Y29" s="24" t="s">
        <v>351</v>
      </c>
    </row>
    <row r="30" spans="1:25" ht="195" thickBot="1" x14ac:dyDescent="0.45">
      <c r="A30" s="9">
        <v>24</v>
      </c>
      <c r="B30" s="17" t="s">
        <v>120</v>
      </c>
      <c r="C30" s="17" t="s">
        <v>121</v>
      </c>
      <c r="D30" s="17" t="s">
        <v>122</v>
      </c>
      <c r="E30" s="15" t="s">
        <v>123</v>
      </c>
      <c r="F30" s="15">
        <v>20</v>
      </c>
      <c r="G30" s="18">
        <v>45135.595023148147</v>
      </c>
      <c r="H30" s="19" t="s">
        <v>224</v>
      </c>
      <c r="I30" s="19" t="s">
        <v>225</v>
      </c>
      <c r="J30" s="23" t="s">
        <v>241</v>
      </c>
      <c r="K30" s="19" t="s">
        <v>226</v>
      </c>
      <c r="L30" s="19" t="s">
        <v>227</v>
      </c>
      <c r="M30" s="19" t="s">
        <v>677</v>
      </c>
      <c r="N30" s="19" t="s">
        <v>228</v>
      </c>
      <c r="O30" s="20" t="s">
        <v>231</v>
      </c>
      <c r="P30" s="19" t="s">
        <v>190</v>
      </c>
      <c r="Q30" s="19" t="s">
        <v>207</v>
      </c>
      <c r="R30" s="41" t="s">
        <v>232</v>
      </c>
      <c r="S30" s="23">
        <v>20</v>
      </c>
      <c r="T30" s="19" t="s">
        <v>199</v>
      </c>
      <c r="U30" s="21" t="s">
        <v>615</v>
      </c>
      <c r="V30" s="31" t="s">
        <v>273</v>
      </c>
      <c r="W30" s="41" t="s">
        <v>233</v>
      </c>
      <c r="X30" s="19" t="s">
        <v>229</v>
      </c>
      <c r="Y30" s="24" t="s">
        <v>230</v>
      </c>
    </row>
    <row r="31" spans="1:25" ht="409.6" thickBot="1" x14ac:dyDescent="0.4">
      <c r="A31" s="9">
        <v>25</v>
      </c>
      <c r="B31" s="17" t="s">
        <v>124</v>
      </c>
      <c r="C31" s="17" t="s">
        <v>125</v>
      </c>
      <c r="D31" s="17" t="s">
        <v>126</v>
      </c>
      <c r="E31" s="15" t="s">
        <v>127</v>
      </c>
      <c r="F31" s="15">
        <v>34</v>
      </c>
      <c r="H31" s="56" t="s">
        <v>608</v>
      </c>
      <c r="I31" s="55" t="s">
        <v>609</v>
      </c>
      <c r="J31" s="55" t="s">
        <v>610</v>
      </c>
      <c r="K31" s="64"/>
      <c r="L31" t="s">
        <v>611</v>
      </c>
      <c r="M31" s="55" t="s">
        <v>639</v>
      </c>
      <c r="N31" t="s">
        <v>612</v>
      </c>
      <c r="O31" t="s">
        <v>613</v>
      </c>
      <c r="P31" t="s">
        <v>190</v>
      </c>
      <c r="Q31" s="55" t="s">
        <v>614</v>
      </c>
      <c r="R31" s="57" t="s">
        <v>614</v>
      </c>
      <c r="S31" s="58">
        <v>34</v>
      </c>
      <c r="T31" s="19" t="s">
        <v>199</v>
      </c>
      <c r="U31" s="59" t="s">
        <v>616</v>
      </c>
      <c r="V31" s="60" t="s">
        <v>649</v>
      </c>
      <c r="W31" t="s">
        <v>619</v>
      </c>
      <c r="X31" s="61" t="s">
        <v>620</v>
      </c>
      <c r="Y31" s="62" t="s">
        <v>621</v>
      </c>
    </row>
    <row r="32" spans="1:25" ht="409.6" thickBot="1" x14ac:dyDescent="0.45">
      <c r="A32" s="9">
        <v>26</v>
      </c>
      <c r="B32" s="32" t="s">
        <v>128</v>
      </c>
      <c r="C32" s="32" t="s">
        <v>129</v>
      </c>
      <c r="D32" s="32" t="s">
        <v>130</v>
      </c>
      <c r="E32" s="16" t="s">
        <v>131</v>
      </c>
      <c r="F32" s="16">
        <v>20</v>
      </c>
      <c r="G32" s="18">
        <v>45150.53738425926</v>
      </c>
      <c r="H32" s="19" t="s">
        <v>129</v>
      </c>
      <c r="I32" s="19" t="s">
        <v>526</v>
      </c>
      <c r="J32" s="23" t="s">
        <v>533</v>
      </c>
      <c r="K32" s="19" t="s">
        <v>527</v>
      </c>
      <c r="L32" s="19">
        <v>985883069</v>
      </c>
      <c r="M32" s="19" t="s">
        <v>532</v>
      </c>
      <c r="N32" s="19" t="s">
        <v>528</v>
      </c>
      <c r="O32" s="20" t="s">
        <v>529</v>
      </c>
      <c r="P32" s="19" t="s">
        <v>190</v>
      </c>
      <c r="Q32" s="19" t="s">
        <v>530</v>
      </c>
      <c r="R32" s="19" t="s">
        <v>531</v>
      </c>
      <c r="S32" s="23">
        <v>20</v>
      </c>
      <c r="T32" s="19" t="s">
        <v>199</v>
      </c>
      <c r="U32" s="21" t="s">
        <v>379</v>
      </c>
      <c r="V32" s="31" t="s">
        <v>534</v>
      </c>
      <c r="W32" s="19" t="s">
        <v>617</v>
      </c>
      <c r="X32" s="41" t="s">
        <v>535</v>
      </c>
      <c r="Y32" s="41" t="s">
        <v>536</v>
      </c>
    </row>
    <row r="33" spans="1:25" ht="95.25" thickBot="1" x14ac:dyDescent="0.45">
      <c r="A33" s="9">
        <v>27</v>
      </c>
      <c r="B33" s="17" t="s">
        <v>132</v>
      </c>
      <c r="C33" s="37" t="s">
        <v>133</v>
      </c>
      <c r="D33" s="37" t="s">
        <v>134</v>
      </c>
      <c r="E33" s="33" t="s">
        <v>135</v>
      </c>
      <c r="F33" s="34">
        <v>20</v>
      </c>
      <c r="G33" s="18">
        <v>45184.624201388891</v>
      </c>
      <c r="H33" s="19" t="s">
        <v>596</v>
      </c>
      <c r="I33" s="19" t="s">
        <v>597</v>
      </c>
      <c r="J33" s="23" t="s">
        <v>605</v>
      </c>
      <c r="K33" s="19" t="s">
        <v>598</v>
      </c>
      <c r="L33" s="19">
        <v>985595510</v>
      </c>
      <c r="M33" s="19" t="s">
        <v>606</v>
      </c>
      <c r="N33" s="19" t="s">
        <v>599</v>
      </c>
      <c r="O33" s="20" t="s">
        <v>600</v>
      </c>
      <c r="P33" s="19" t="s">
        <v>190</v>
      </c>
      <c r="Q33" s="19" t="s">
        <v>601</v>
      </c>
      <c r="R33" s="19" t="s">
        <v>602</v>
      </c>
      <c r="S33" s="23">
        <v>20</v>
      </c>
      <c r="T33" s="31" t="s">
        <v>607</v>
      </c>
      <c r="U33" s="21" t="s">
        <v>514</v>
      </c>
      <c r="V33" s="21" t="s">
        <v>543</v>
      </c>
      <c r="W33" s="19" t="s">
        <v>618</v>
      </c>
      <c r="X33" s="19" t="s">
        <v>603</v>
      </c>
      <c r="Y33" s="24" t="s">
        <v>604</v>
      </c>
    </row>
    <row r="34" spans="1:25" ht="81" customHeight="1" thickBot="1" x14ac:dyDescent="0.45">
      <c r="A34" s="9">
        <v>28</v>
      </c>
      <c r="B34" s="37" t="s">
        <v>136</v>
      </c>
      <c r="C34" s="37" t="s">
        <v>137</v>
      </c>
      <c r="D34" s="37" t="s">
        <v>138</v>
      </c>
      <c r="E34" s="33" t="s">
        <v>139</v>
      </c>
      <c r="F34" s="34">
        <v>10</v>
      </c>
      <c r="J34" s="58" t="s">
        <v>640</v>
      </c>
      <c r="M34" s="55" t="s">
        <v>641</v>
      </c>
      <c r="N34" s="65" t="s">
        <v>642</v>
      </c>
      <c r="O34" s="66" t="s">
        <v>643</v>
      </c>
      <c r="Q34" s="55" t="s">
        <v>644</v>
      </c>
      <c r="R34" s="55" t="s">
        <v>644</v>
      </c>
      <c r="T34" s="56" t="s">
        <v>646</v>
      </c>
      <c r="U34" s="59" t="s">
        <v>647</v>
      </c>
      <c r="V34" s="60" t="s">
        <v>649</v>
      </c>
      <c r="W34" s="61" t="s">
        <v>645</v>
      </c>
      <c r="X34" s="61" t="s">
        <v>648</v>
      </c>
      <c r="Y34" s="62" t="s">
        <v>650</v>
      </c>
    </row>
    <row r="35" spans="1:25" ht="81" customHeight="1" thickBot="1" x14ac:dyDescent="0.25">
      <c r="A35" s="9">
        <v>29</v>
      </c>
      <c r="B35" s="37" t="s">
        <v>683</v>
      </c>
      <c r="C35" s="37" t="s">
        <v>141</v>
      </c>
      <c r="D35" s="37" t="s">
        <v>142</v>
      </c>
      <c r="E35" s="33" t="s">
        <v>143</v>
      </c>
      <c r="F35" s="34">
        <v>15</v>
      </c>
      <c r="G35" s="18">
        <v>45187.534918981481</v>
      </c>
      <c r="H35" s="19" t="s">
        <v>622</v>
      </c>
      <c r="I35" s="19" t="s">
        <v>623</v>
      </c>
      <c r="J35" s="19" t="s">
        <v>444</v>
      </c>
      <c r="K35" s="19" t="s">
        <v>624</v>
      </c>
      <c r="L35" s="19" t="s">
        <v>631</v>
      </c>
      <c r="M35" s="19" t="s">
        <v>631</v>
      </c>
      <c r="N35" s="24" t="s">
        <v>625</v>
      </c>
      <c r="O35" s="19"/>
      <c r="P35" s="19" t="s">
        <v>542</v>
      </c>
      <c r="Q35" s="19" t="s">
        <v>626</v>
      </c>
      <c r="R35" s="19" t="s">
        <v>627</v>
      </c>
      <c r="S35" s="23">
        <v>30</v>
      </c>
      <c r="T35" s="31" t="s">
        <v>632</v>
      </c>
      <c r="U35" s="31" t="s">
        <v>633</v>
      </c>
      <c r="V35" s="21" t="s">
        <v>534</v>
      </c>
      <c r="W35" s="19" t="s">
        <v>628</v>
      </c>
      <c r="X35" s="19" t="s">
        <v>629</v>
      </c>
      <c r="Y35" s="24" t="s">
        <v>630</v>
      </c>
    </row>
    <row r="36" spans="1:25" ht="81" customHeight="1" thickBot="1" x14ac:dyDescent="0.45">
      <c r="A36" s="9">
        <v>30</v>
      </c>
      <c r="B36" s="37" t="s">
        <v>144</v>
      </c>
      <c r="C36" s="37" t="s">
        <v>145</v>
      </c>
      <c r="D36" s="37" t="s">
        <v>146</v>
      </c>
      <c r="E36" s="33" t="s">
        <v>147</v>
      </c>
      <c r="F36" s="34">
        <v>20</v>
      </c>
      <c r="G36" s="18">
        <v>45169.599120370367</v>
      </c>
      <c r="H36" s="19" t="s">
        <v>544</v>
      </c>
      <c r="I36" s="19" t="s">
        <v>545</v>
      </c>
      <c r="J36" s="23" t="s">
        <v>553</v>
      </c>
      <c r="K36" s="19" t="s">
        <v>546</v>
      </c>
      <c r="L36" s="19" t="s">
        <v>547</v>
      </c>
      <c r="M36" s="19" t="s">
        <v>554</v>
      </c>
      <c r="N36" s="19" t="s">
        <v>548</v>
      </c>
      <c r="O36" s="20" t="s">
        <v>549</v>
      </c>
      <c r="P36" s="19" t="s">
        <v>190</v>
      </c>
      <c r="Q36" s="19" t="s">
        <v>202</v>
      </c>
      <c r="R36" s="19" t="s">
        <v>202</v>
      </c>
      <c r="S36" s="23">
        <v>20</v>
      </c>
      <c r="T36" s="19" t="s">
        <v>199</v>
      </c>
      <c r="U36" s="21" t="s">
        <v>379</v>
      </c>
      <c r="V36" s="31" t="s">
        <v>380</v>
      </c>
      <c r="W36" s="19" t="s">
        <v>550</v>
      </c>
      <c r="X36" s="19" t="s">
        <v>551</v>
      </c>
      <c r="Y36" s="24" t="s">
        <v>552</v>
      </c>
    </row>
    <row r="37" spans="1:25" ht="81" customHeight="1" thickBot="1" x14ac:dyDescent="0.25">
      <c r="A37" s="39">
        <v>31</v>
      </c>
      <c r="B37" s="37" t="s">
        <v>148</v>
      </c>
      <c r="C37" s="37" t="s">
        <v>149</v>
      </c>
      <c r="D37" s="37" t="s">
        <v>150</v>
      </c>
      <c r="E37" s="33" t="s">
        <v>151</v>
      </c>
      <c r="F37" s="34">
        <v>30</v>
      </c>
      <c r="G37" s="84">
        <v>45686.384328703702</v>
      </c>
      <c r="H37" s="85" t="s">
        <v>703</v>
      </c>
      <c r="I37" s="85" t="s">
        <v>195</v>
      </c>
      <c r="J37" s="85" t="s">
        <v>704</v>
      </c>
      <c r="K37" s="85" t="s">
        <v>705</v>
      </c>
      <c r="L37" s="85" t="s">
        <v>706</v>
      </c>
      <c r="M37" s="85" t="s">
        <v>711</v>
      </c>
      <c r="N37" s="85" t="s">
        <v>196</v>
      </c>
      <c r="O37" s="86" t="s">
        <v>197</v>
      </c>
      <c r="P37" s="19" t="s">
        <v>190</v>
      </c>
      <c r="Q37" s="87" t="s">
        <v>207</v>
      </c>
      <c r="R37" s="85" t="s">
        <v>207</v>
      </c>
      <c r="S37" s="23">
        <v>30</v>
      </c>
      <c r="T37" s="87" t="s">
        <v>199</v>
      </c>
      <c r="U37" s="85" t="s">
        <v>707</v>
      </c>
      <c r="V37" s="85" t="s">
        <v>691</v>
      </c>
      <c r="W37" s="85" t="s">
        <v>708</v>
      </c>
      <c r="X37" s="85" t="s">
        <v>709</v>
      </c>
      <c r="Y37" s="88" t="s">
        <v>710</v>
      </c>
    </row>
    <row r="38" spans="1:25" ht="192" thickBot="1" x14ac:dyDescent="0.25">
      <c r="A38" s="9">
        <v>32</v>
      </c>
      <c r="B38" s="35" t="s">
        <v>152</v>
      </c>
      <c r="C38" s="35" t="s">
        <v>153</v>
      </c>
      <c r="D38" s="38" t="s">
        <v>154</v>
      </c>
      <c r="E38" s="36" t="s">
        <v>155</v>
      </c>
      <c r="F38" s="34">
        <v>20</v>
      </c>
      <c r="G38" s="79">
        <v>45686.569467592592</v>
      </c>
      <c r="H38" s="80" t="s">
        <v>696</v>
      </c>
      <c r="I38" s="80" t="s">
        <v>234</v>
      </c>
      <c r="J38" s="80" t="s">
        <v>235</v>
      </c>
      <c r="K38" s="80" t="s">
        <v>697</v>
      </c>
      <c r="L38" s="80" t="s">
        <v>236</v>
      </c>
      <c r="M38" s="80" t="s">
        <v>240</v>
      </c>
      <c r="N38" s="24" t="s">
        <v>237</v>
      </c>
      <c r="O38" s="19"/>
      <c r="P38" s="19" t="s">
        <v>238</v>
      </c>
      <c r="Q38" s="81" t="s">
        <v>267</v>
      </c>
      <c r="R38" s="80" t="s">
        <v>267</v>
      </c>
      <c r="S38" s="19" t="s">
        <v>239</v>
      </c>
      <c r="T38" s="81" t="s">
        <v>199</v>
      </c>
      <c r="U38" s="80" t="s">
        <v>699</v>
      </c>
      <c r="V38" s="80" t="s">
        <v>430</v>
      </c>
      <c r="W38" s="81" t="s">
        <v>700</v>
      </c>
      <c r="X38" s="80" t="s">
        <v>701</v>
      </c>
      <c r="Y38" s="83" t="s">
        <v>702</v>
      </c>
    </row>
    <row r="39" spans="1:25" ht="294" thickBot="1" x14ac:dyDescent="0.25">
      <c r="A39" s="9">
        <v>33</v>
      </c>
      <c r="B39" s="35" t="s">
        <v>156</v>
      </c>
      <c r="C39" s="35" t="s">
        <v>157</v>
      </c>
      <c r="D39" s="35" t="s">
        <v>158</v>
      </c>
      <c r="E39" s="34" t="s">
        <v>159</v>
      </c>
      <c r="F39" s="34">
        <v>24</v>
      </c>
      <c r="G39" s="18">
        <v>45166.609386574077</v>
      </c>
      <c r="H39" s="19" t="s">
        <v>537</v>
      </c>
      <c r="I39" s="19" t="s">
        <v>538</v>
      </c>
      <c r="J39" s="78" t="s">
        <v>331</v>
      </c>
      <c r="K39" s="76" t="s">
        <v>539</v>
      </c>
      <c r="L39" s="76" t="s">
        <v>540</v>
      </c>
      <c r="M39" s="76" t="s">
        <v>541</v>
      </c>
      <c r="N39" s="81" t="s">
        <v>237</v>
      </c>
      <c r="O39" s="82" t="s">
        <v>698</v>
      </c>
      <c r="P39" s="19" t="s">
        <v>542</v>
      </c>
      <c r="Q39" s="78" t="s">
        <v>349</v>
      </c>
      <c r="R39" s="76" t="s">
        <v>207</v>
      </c>
      <c r="S39" s="23">
        <v>40</v>
      </c>
      <c r="T39" s="78" t="s">
        <v>428</v>
      </c>
      <c r="U39" s="76" t="s">
        <v>429</v>
      </c>
      <c r="V39" s="76" t="s">
        <v>691</v>
      </c>
      <c r="W39" s="76" t="s">
        <v>692</v>
      </c>
      <c r="X39" s="76" t="s">
        <v>693</v>
      </c>
      <c r="Y39" s="77" t="s">
        <v>694</v>
      </c>
    </row>
    <row r="40" spans="1:25" ht="118.5" thickBot="1" x14ac:dyDescent="0.45">
      <c r="A40" s="9">
        <v>34</v>
      </c>
      <c r="B40" s="35" t="s">
        <v>160</v>
      </c>
      <c r="C40" s="35" t="s">
        <v>161</v>
      </c>
      <c r="D40" s="35" t="s">
        <v>162</v>
      </c>
      <c r="E40" s="34" t="s">
        <v>163</v>
      </c>
      <c r="F40" s="34">
        <v>20</v>
      </c>
      <c r="G40" s="18">
        <v>45153.797418981485</v>
      </c>
      <c r="H40" s="19" t="s">
        <v>434</v>
      </c>
      <c r="I40" s="19" t="s">
        <v>464</v>
      </c>
      <c r="J40" s="19" t="s">
        <v>465</v>
      </c>
      <c r="K40" s="19" t="s">
        <v>466</v>
      </c>
      <c r="L40" s="19" t="s">
        <v>467</v>
      </c>
      <c r="M40" s="19" t="s">
        <v>474</v>
      </c>
      <c r="N40" s="19" t="s">
        <v>437</v>
      </c>
      <c r="O40" s="20" t="s">
        <v>468</v>
      </c>
      <c r="P40" s="19" t="s">
        <v>190</v>
      </c>
      <c r="Q40" s="19" t="s">
        <v>469</v>
      </c>
      <c r="R40" s="19" t="s">
        <v>470</v>
      </c>
      <c r="S40" s="23">
        <v>20</v>
      </c>
      <c r="T40" s="21" t="s">
        <v>475</v>
      </c>
      <c r="U40" s="21" t="s">
        <v>223</v>
      </c>
      <c r="V40" s="21" t="s">
        <v>273</v>
      </c>
      <c r="W40" s="19" t="s">
        <v>471</v>
      </c>
      <c r="X40" s="19" t="s">
        <v>472</v>
      </c>
      <c r="Y40" s="24" t="s">
        <v>473</v>
      </c>
    </row>
    <row r="41" spans="1:25" ht="409.6" thickBot="1" x14ac:dyDescent="0.45">
      <c r="A41" s="39">
        <v>35</v>
      </c>
      <c r="B41" s="35" t="s">
        <v>164</v>
      </c>
      <c r="C41" s="35" t="s">
        <v>165</v>
      </c>
      <c r="D41" s="35" t="s">
        <v>166</v>
      </c>
      <c r="E41" s="34" t="s">
        <v>167</v>
      </c>
      <c r="F41" s="34">
        <v>20</v>
      </c>
      <c r="G41" s="18">
        <v>45068.599618055552</v>
      </c>
      <c r="H41" s="19" t="s">
        <v>183</v>
      </c>
      <c r="I41" s="19" t="s">
        <v>184</v>
      </c>
      <c r="J41" s="19" t="s">
        <v>185</v>
      </c>
      <c r="K41" s="19" t="s">
        <v>186</v>
      </c>
      <c r="L41" s="19" t="s">
        <v>187</v>
      </c>
      <c r="M41" s="31" t="s">
        <v>678</v>
      </c>
      <c r="N41" s="19" t="s">
        <v>188</v>
      </c>
      <c r="O41" s="20" t="s">
        <v>189</v>
      </c>
      <c r="P41" s="19" t="s">
        <v>190</v>
      </c>
      <c r="Q41" s="19" t="s">
        <v>191</v>
      </c>
      <c r="R41" s="19" t="s">
        <v>192</v>
      </c>
      <c r="S41" s="23">
        <v>20</v>
      </c>
      <c r="T41" s="31" t="s">
        <v>194</v>
      </c>
      <c r="U41" s="31" t="s">
        <v>562</v>
      </c>
      <c r="V41" s="31" t="s">
        <v>329</v>
      </c>
      <c r="W41" s="41" t="s">
        <v>740</v>
      </c>
      <c r="X41" s="31" t="s">
        <v>695</v>
      </c>
      <c r="Y41" s="19" t="s">
        <v>193</v>
      </c>
    </row>
    <row r="42" spans="1:25" ht="67.5" x14ac:dyDescent="0.4">
      <c r="A42" s="9">
        <v>36</v>
      </c>
      <c r="B42" s="35" t="s">
        <v>168</v>
      </c>
      <c r="C42" s="35" t="s">
        <v>169</v>
      </c>
      <c r="D42" s="35" t="s">
        <v>170</v>
      </c>
      <c r="E42" s="34" t="s">
        <v>171</v>
      </c>
      <c r="F42" s="34">
        <v>10</v>
      </c>
      <c r="G42" s="52">
        <v>45148.34652777778</v>
      </c>
      <c r="H42" t="s">
        <v>420</v>
      </c>
      <c r="I42" t="s">
        <v>421</v>
      </c>
      <c r="J42" t="s">
        <v>422</v>
      </c>
      <c r="K42" t="s">
        <v>423</v>
      </c>
      <c r="L42" t="s">
        <v>424</v>
      </c>
      <c r="M42" t="s">
        <v>425</v>
      </c>
      <c r="N42" t="s">
        <v>426</v>
      </c>
      <c r="P42" t="s">
        <v>238</v>
      </c>
      <c r="Q42" t="s">
        <v>202</v>
      </c>
      <c r="R42" t="s">
        <v>427</v>
      </c>
      <c r="S42">
        <v>10</v>
      </c>
      <c r="T42" t="s">
        <v>428</v>
      </c>
      <c r="U42" t="s">
        <v>429</v>
      </c>
      <c r="V42" t="s">
        <v>430</v>
      </c>
      <c r="W42" t="s">
        <v>431</v>
      </c>
      <c r="X42" t="s">
        <v>432</v>
      </c>
      <c r="Y42" t="s">
        <v>433</v>
      </c>
    </row>
    <row r="43" spans="1:25" ht="338.25" thickBot="1" x14ac:dyDescent="0.4">
      <c r="A43" s="9">
        <v>37</v>
      </c>
      <c r="B43" s="17" t="s">
        <v>172</v>
      </c>
      <c r="C43" s="17" t="s">
        <v>173</v>
      </c>
      <c r="D43" s="17" t="s">
        <v>174</v>
      </c>
      <c r="E43" s="15" t="s">
        <v>175</v>
      </c>
      <c r="F43" s="34">
        <v>14</v>
      </c>
      <c r="J43" t="s">
        <v>721</v>
      </c>
      <c r="M43" s="68" t="s">
        <v>654</v>
      </c>
      <c r="N43" s="66" t="s">
        <v>655</v>
      </c>
      <c r="O43" s="66" t="s">
        <v>656</v>
      </c>
      <c r="Q43" s="68" t="s">
        <v>650</v>
      </c>
      <c r="R43" s="69" t="s">
        <v>649</v>
      </c>
      <c r="T43" t="s">
        <v>681</v>
      </c>
      <c r="U43" t="s">
        <v>659</v>
      </c>
      <c r="V43" t="s">
        <v>657</v>
      </c>
      <c r="W43" s="68" t="s">
        <v>658</v>
      </c>
      <c r="X43" s="61" t="s">
        <v>660</v>
      </c>
      <c r="Y43" s="67" t="s">
        <v>653</v>
      </c>
    </row>
    <row r="44" spans="1:25" ht="115.5" thickBot="1" x14ac:dyDescent="0.25">
      <c r="A44" s="9">
        <v>38</v>
      </c>
      <c r="B44" s="35" t="s">
        <v>176</v>
      </c>
      <c r="C44" s="35" t="s">
        <v>161</v>
      </c>
      <c r="D44" s="35" t="s">
        <v>177</v>
      </c>
      <c r="E44" s="34" t="s">
        <v>178</v>
      </c>
      <c r="F44" s="34">
        <v>20</v>
      </c>
      <c r="G44" s="18">
        <v>45149.436365740738</v>
      </c>
      <c r="H44" s="46" t="s">
        <v>434</v>
      </c>
      <c r="I44" s="19" t="s">
        <v>176</v>
      </c>
      <c r="J44" s="19" t="s">
        <v>435</v>
      </c>
      <c r="K44" s="73" t="s">
        <v>682</v>
      </c>
      <c r="L44" s="19" t="s">
        <v>436</v>
      </c>
      <c r="M44" s="19" t="s">
        <v>442</v>
      </c>
      <c r="N44" s="19" t="s">
        <v>437</v>
      </c>
      <c r="O44" s="19"/>
      <c r="P44" s="19" t="s">
        <v>190</v>
      </c>
      <c r="Q44" s="19" t="s">
        <v>202</v>
      </c>
      <c r="R44" s="19" t="s">
        <v>438</v>
      </c>
      <c r="S44" s="23">
        <v>20</v>
      </c>
      <c r="T44" s="21" t="s">
        <v>409</v>
      </c>
      <c r="U44" s="21" t="s">
        <v>379</v>
      </c>
      <c r="V44" s="21" t="s">
        <v>273</v>
      </c>
      <c r="W44" s="19" t="s">
        <v>439</v>
      </c>
      <c r="X44" s="19" t="s">
        <v>440</v>
      </c>
      <c r="Y44" s="24" t="s">
        <v>441</v>
      </c>
    </row>
    <row r="45" spans="1:25" ht="144" thickBot="1" x14ac:dyDescent="0.45">
      <c r="A45" s="39">
        <v>39</v>
      </c>
      <c r="B45" s="35" t="s">
        <v>179</v>
      </c>
      <c r="C45" s="35" t="s">
        <v>180</v>
      </c>
      <c r="D45" s="35" t="s">
        <v>181</v>
      </c>
      <c r="E45" s="34" t="s">
        <v>182</v>
      </c>
      <c r="F45" s="34">
        <v>24</v>
      </c>
      <c r="G45" s="18">
        <v>45092.379120370373</v>
      </c>
      <c r="H45" s="19" t="s">
        <v>210</v>
      </c>
      <c r="I45" s="19" t="s">
        <v>211</v>
      </c>
      <c r="J45" s="19" t="s">
        <v>212</v>
      </c>
      <c r="K45" s="19" t="s">
        <v>213</v>
      </c>
      <c r="L45" s="19" t="s">
        <v>214</v>
      </c>
      <c r="M45" s="19" t="s">
        <v>679</v>
      </c>
      <c r="N45" s="19" t="s">
        <v>215</v>
      </c>
      <c r="O45" s="20" t="s">
        <v>216</v>
      </c>
      <c r="P45" s="19" t="s">
        <v>217</v>
      </c>
      <c r="Q45" s="19" t="s">
        <v>218</v>
      </c>
      <c r="R45" s="19" t="s">
        <v>219</v>
      </c>
      <c r="S45" s="23">
        <v>20</v>
      </c>
      <c r="T45" s="21" t="s">
        <v>194</v>
      </c>
      <c r="U45" s="21" t="s">
        <v>223</v>
      </c>
      <c r="V45" s="31" t="s">
        <v>328</v>
      </c>
      <c r="W45" s="19" t="s">
        <v>220</v>
      </c>
      <c r="X45" s="19" t="s">
        <v>221</v>
      </c>
      <c r="Y45" s="24" t="s">
        <v>222</v>
      </c>
    </row>
    <row r="46" spans="1:25" ht="61.5" thickBot="1" x14ac:dyDescent="0.25">
      <c r="A46" s="40">
        <v>42</v>
      </c>
      <c r="B46" s="269" t="s">
        <v>748</v>
      </c>
      <c r="C46" s="31" t="s">
        <v>161</v>
      </c>
      <c r="D46" s="31" t="s">
        <v>749</v>
      </c>
      <c r="E46" s="19" t="s">
        <v>750</v>
      </c>
      <c r="F46" s="23">
        <v>20</v>
      </c>
      <c r="G46" s="79"/>
      <c r="H46" s="80"/>
      <c r="I46" s="80"/>
      <c r="J46" s="100"/>
      <c r="K46" s="80"/>
      <c r="L46" s="80"/>
      <c r="M46" s="80"/>
      <c r="N46" s="80"/>
      <c r="O46" s="101"/>
      <c r="P46" s="19"/>
      <c r="Q46" s="103"/>
      <c r="R46" s="102"/>
      <c r="S46" s="100"/>
      <c r="T46" s="80"/>
      <c r="U46" s="80"/>
      <c r="V46" s="80"/>
      <c r="W46" s="80"/>
      <c r="X46" s="80"/>
      <c r="Y46" s="83"/>
    </row>
    <row r="47" spans="1:25" ht="309.75" thickBot="1" x14ac:dyDescent="0.45">
      <c r="A47" s="9">
        <v>43</v>
      </c>
      <c r="B47" s="42" t="s">
        <v>275</v>
      </c>
      <c r="C47" s="11" t="s">
        <v>284</v>
      </c>
      <c r="D47" s="11" t="s">
        <v>300</v>
      </c>
      <c r="E47" s="12" t="s">
        <v>301</v>
      </c>
      <c r="F47" s="12">
        <v>20</v>
      </c>
      <c r="G47" s="18">
        <v>45142.472071759257</v>
      </c>
      <c r="H47" s="19" t="s">
        <v>283</v>
      </c>
      <c r="I47" s="19" t="s">
        <v>291</v>
      </c>
      <c r="J47" s="19" t="s">
        <v>292</v>
      </c>
      <c r="K47" s="19" t="s">
        <v>293</v>
      </c>
      <c r="L47" s="19" t="s">
        <v>294</v>
      </c>
      <c r="M47" s="19" t="s">
        <v>302</v>
      </c>
      <c r="N47" s="19" t="s">
        <v>295</v>
      </c>
      <c r="O47" s="20" t="s">
        <v>296</v>
      </c>
      <c r="P47" s="19" t="s">
        <v>190</v>
      </c>
      <c r="Q47" s="19" t="s">
        <v>206</v>
      </c>
      <c r="R47" s="19" t="s">
        <v>207</v>
      </c>
      <c r="S47" s="23">
        <v>20</v>
      </c>
      <c r="T47" s="19" t="s">
        <v>199</v>
      </c>
      <c r="U47" s="21" t="s">
        <v>303</v>
      </c>
      <c r="V47" s="31" t="s">
        <v>273</v>
      </c>
      <c r="W47" s="19" t="s">
        <v>297</v>
      </c>
      <c r="X47" s="19" t="s">
        <v>298</v>
      </c>
      <c r="Y47" s="24" t="s">
        <v>299</v>
      </c>
    </row>
    <row r="48" spans="1:25" ht="204.75" thickBot="1" x14ac:dyDescent="0.25">
      <c r="A48" s="9">
        <v>44</v>
      </c>
      <c r="B48" s="11" t="s">
        <v>276</v>
      </c>
      <c r="C48" s="11" t="s">
        <v>286</v>
      </c>
      <c r="D48" s="11" t="s">
        <v>304</v>
      </c>
      <c r="E48" s="12" t="s">
        <v>314</v>
      </c>
      <c r="F48" s="12">
        <v>20</v>
      </c>
      <c r="G48" s="18">
        <v>45140.612187500003</v>
      </c>
      <c r="H48" s="19" t="s">
        <v>285</v>
      </c>
      <c r="I48" s="19" t="s">
        <v>305</v>
      </c>
      <c r="J48" s="19" t="s">
        <v>316</v>
      </c>
      <c r="K48" s="19" t="s">
        <v>306</v>
      </c>
      <c r="L48" s="19" t="s">
        <v>307</v>
      </c>
      <c r="M48" s="19" t="s">
        <v>314</v>
      </c>
      <c r="N48" s="19" t="s">
        <v>308</v>
      </c>
      <c r="O48" s="19"/>
      <c r="P48" s="19" t="s">
        <v>190</v>
      </c>
      <c r="Q48" s="19" t="s">
        <v>309</v>
      </c>
      <c r="R48" s="19" t="s">
        <v>310</v>
      </c>
      <c r="S48" s="19" t="s">
        <v>268</v>
      </c>
      <c r="T48" s="19" t="s">
        <v>199</v>
      </c>
      <c r="U48" s="21" t="s">
        <v>315</v>
      </c>
      <c r="V48" s="31" t="s">
        <v>329</v>
      </c>
      <c r="W48" s="19" t="s">
        <v>311</v>
      </c>
      <c r="X48" s="19" t="s">
        <v>312</v>
      </c>
      <c r="Y48" s="24" t="s">
        <v>313</v>
      </c>
    </row>
    <row r="49" spans="1:25" ht="115.5" thickBot="1" x14ac:dyDescent="0.25">
      <c r="A49" s="9">
        <v>45</v>
      </c>
      <c r="B49" s="11" t="s">
        <v>277</v>
      </c>
      <c r="C49" s="11" t="s">
        <v>288</v>
      </c>
      <c r="D49" s="11" t="s">
        <v>324</v>
      </c>
      <c r="E49" s="12" t="s">
        <v>325</v>
      </c>
      <c r="F49" s="12">
        <v>20</v>
      </c>
      <c r="G49" s="18">
        <v>45141.420439814814</v>
      </c>
      <c r="H49" s="19" t="s">
        <v>287</v>
      </c>
      <c r="I49" s="19" t="s">
        <v>317</v>
      </c>
      <c r="J49" s="43" t="s">
        <v>316</v>
      </c>
      <c r="K49" s="31" t="s">
        <v>324</v>
      </c>
      <c r="L49" s="19" t="s">
        <v>318</v>
      </c>
      <c r="M49" s="31" t="s">
        <v>325</v>
      </c>
      <c r="N49" s="24" t="s">
        <v>319</v>
      </c>
      <c r="O49" s="19"/>
      <c r="P49" s="19" t="s">
        <v>190</v>
      </c>
      <c r="Q49" s="19" t="s">
        <v>202</v>
      </c>
      <c r="R49" s="19" t="s">
        <v>320</v>
      </c>
      <c r="S49" s="19">
        <v>20</v>
      </c>
      <c r="T49" s="31" t="s">
        <v>272</v>
      </c>
      <c r="U49" s="31" t="s">
        <v>326</v>
      </c>
      <c r="V49" s="21" t="s">
        <v>330</v>
      </c>
      <c r="W49" s="19" t="s">
        <v>321</v>
      </c>
      <c r="X49" s="19" t="s">
        <v>322</v>
      </c>
      <c r="Y49" s="24" t="s">
        <v>323</v>
      </c>
    </row>
    <row r="50" spans="1:25" ht="225.75" thickBot="1" x14ac:dyDescent="0.45">
      <c r="A50" s="9">
        <v>46</v>
      </c>
      <c r="B50" s="11" t="s">
        <v>278</v>
      </c>
      <c r="C50" s="11" t="s">
        <v>289</v>
      </c>
      <c r="D50" s="11" t="s">
        <v>667</v>
      </c>
      <c r="E50" s="12" t="s">
        <v>668</v>
      </c>
      <c r="F50" s="61">
        <v>20</v>
      </c>
      <c r="J50" s="71" t="s">
        <v>669</v>
      </c>
      <c r="M50" s="55" t="s">
        <v>670</v>
      </c>
      <c r="N50" s="72" t="s">
        <v>671</v>
      </c>
      <c r="Q50" s="55" t="s">
        <v>672</v>
      </c>
      <c r="R50" s="55" t="s">
        <v>672</v>
      </c>
      <c r="T50" s="56" t="s">
        <v>681</v>
      </c>
      <c r="U50" s="59" t="s">
        <v>659</v>
      </c>
      <c r="V50" s="60" t="s">
        <v>675</v>
      </c>
      <c r="W50" s="55" t="s">
        <v>673</v>
      </c>
      <c r="X50" s="61" t="s">
        <v>674</v>
      </c>
      <c r="Y50" s="62" t="s">
        <v>650</v>
      </c>
    </row>
    <row r="51" spans="1:25" ht="409.6" thickBot="1" x14ac:dyDescent="0.45">
      <c r="A51" s="9">
        <v>47</v>
      </c>
      <c r="B51" s="11" t="s">
        <v>279</v>
      </c>
      <c r="C51" t="s">
        <v>282</v>
      </c>
      <c r="D51" s="19" t="s">
        <v>557</v>
      </c>
      <c r="E51" s="12" t="s">
        <v>566</v>
      </c>
      <c r="F51" s="12">
        <v>30</v>
      </c>
      <c r="G51" s="18">
        <v>45170.625810185185</v>
      </c>
      <c r="H51" s="19" t="s">
        <v>63</v>
      </c>
      <c r="I51" s="19" t="s">
        <v>555</v>
      </c>
      <c r="J51" s="19" t="s">
        <v>556</v>
      </c>
      <c r="K51" s="19" t="s">
        <v>557</v>
      </c>
      <c r="L51" s="19" t="s">
        <v>558</v>
      </c>
      <c r="M51" s="31" t="s">
        <v>680</v>
      </c>
      <c r="N51" s="19" t="s">
        <v>559</v>
      </c>
      <c r="O51" s="20" t="s">
        <v>560</v>
      </c>
      <c r="P51" s="19" t="s">
        <v>336</v>
      </c>
      <c r="Q51" s="19" t="s">
        <v>207</v>
      </c>
      <c r="R51" s="19" t="s">
        <v>247</v>
      </c>
      <c r="S51" s="19" t="s">
        <v>561</v>
      </c>
      <c r="T51" s="21" t="s">
        <v>259</v>
      </c>
      <c r="U51" s="31" t="s">
        <v>562</v>
      </c>
      <c r="V51" s="31" t="s">
        <v>380</v>
      </c>
      <c r="W51" s="19" t="s">
        <v>563</v>
      </c>
      <c r="X51" s="19" t="s">
        <v>564</v>
      </c>
      <c r="Y51" s="24" t="s">
        <v>565</v>
      </c>
    </row>
    <row r="52" spans="1:25" ht="204.75" thickBot="1" x14ac:dyDescent="0.25">
      <c r="A52" s="9">
        <v>48</v>
      </c>
      <c r="B52" s="11" t="s">
        <v>280</v>
      </c>
      <c r="C52" t="s">
        <v>286</v>
      </c>
      <c r="D52" s="11" t="s">
        <v>635</v>
      </c>
      <c r="E52" s="12" t="s">
        <v>636</v>
      </c>
      <c r="F52" s="12" t="s">
        <v>634</v>
      </c>
      <c r="G52" s="18">
        <v>45140.612187500003</v>
      </c>
      <c r="H52" s="19" t="s">
        <v>285</v>
      </c>
      <c r="I52" s="19" t="s">
        <v>305</v>
      </c>
      <c r="J52" s="19" t="s">
        <v>316</v>
      </c>
      <c r="K52" s="19"/>
      <c r="L52" s="31" t="s">
        <v>636</v>
      </c>
      <c r="M52" s="19" t="s">
        <v>637</v>
      </c>
      <c r="N52" s="19" t="s">
        <v>308</v>
      </c>
      <c r="O52" s="19"/>
      <c r="P52" s="19" t="s">
        <v>190</v>
      </c>
      <c r="Q52" s="19" t="s">
        <v>309</v>
      </c>
      <c r="R52" s="19" t="s">
        <v>310</v>
      </c>
      <c r="S52" s="19" t="s">
        <v>268</v>
      </c>
      <c r="T52" s="19" t="s">
        <v>199</v>
      </c>
      <c r="U52" s="21" t="s">
        <v>315</v>
      </c>
      <c r="V52" s="31" t="s">
        <v>329</v>
      </c>
      <c r="W52" s="19" t="s">
        <v>311</v>
      </c>
      <c r="X52" s="19" t="s">
        <v>312</v>
      </c>
      <c r="Y52" s="63" t="s">
        <v>638</v>
      </c>
    </row>
    <row r="53" spans="1:25" ht="165.75" x14ac:dyDescent="0.4">
      <c r="A53" s="9">
        <v>49</v>
      </c>
      <c r="B53" s="11" t="s">
        <v>281</v>
      </c>
      <c r="C53" s="11" t="s">
        <v>290</v>
      </c>
      <c r="D53" s="11" t="s">
        <v>661</v>
      </c>
      <c r="E53" s="12" t="s">
        <v>662</v>
      </c>
      <c r="F53" s="12">
        <v>20</v>
      </c>
      <c r="J53" s="68" t="s">
        <v>663</v>
      </c>
      <c r="M53" t="s">
        <v>662</v>
      </c>
      <c r="N53" s="70" t="s">
        <v>664</v>
      </c>
      <c r="Q53" s="68" t="s">
        <v>650</v>
      </c>
      <c r="R53" s="68" t="s">
        <v>650</v>
      </c>
      <c r="S53" s="68"/>
      <c r="T53" t="s">
        <v>649</v>
      </c>
      <c r="U53" t="s">
        <v>649</v>
      </c>
      <c r="V53" t="s">
        <v>649</v>
      </c>
      <c r="W53" s="69" t="s">
        <v>665</v>
      </c>
      <c r="X53" s="61" t="s">
        <v>666</v>
      </c>
      <c r="Y53" s="67" t="s">
        <v>650</v>
      </c>
    </row>
    <row r="54" spans="1:25" ht="246.75" thickBot="1" x14ac:dyDescent="0.4">
      <c r="A54" s="9">
        <v>40</v>
      </c>
      <c r="B54" s="11" t="s">
        <v>684</v>
      </c>
      <c r="C54" s="11" t="s">
        <v>685</v>
      </c>
      <c r="D54" s="11" t="s">
        <v>686</v>
      </c>
      <c r="E54" s="12" t="s">
        <v>734</v>
      </c>
      <c r="F54" s="12">
        <v>20</v>
      </c>
      <c r="H54" s="11" t="s">
        <v>685</v>
      </c>
      <c r="I54" s="11" t="s">
        <v>684</v>
      </c>
      <c r="J54" s="68" t="s">
        <v>722</v>
      </c>
      <c r="K54" s="11" t="s">
        <v>686</v>
      </c>
      <c r="L54" s="12" t="s">
        <v>734</v>
      </c>
      <c r="M54" s="11" t="s">
        <v>735</v>
      </c>
      <c r="N54" s="98" t="s">
        <v>736</v>
      </c>
      <c r="Q54" s="68" t="s">
        <v>650</v>
      </c>
      <c r="R54" s="68" t="s">
        <v>650</v>
      </c>
      <c r="T54" t="s">
        <v>649</v>
      </c>
      <c r="U54" t="s">
        <v>649</v>
      </c>
      <c r="V54" t="s">
        <v>649</v>
      </c>
      <c r="W54" s="61" t="s">
        <v>737</v>
      </c>
      <c r="X54" s="99" t="s">
        <v>738</v>
      </c>
      <c r="Y54" s="67" t="s">
        <v>650</v>
      </c>
    </row>
    <row r="55" spans="1:25" ht="409.6" thickBot="1" x14ac:dyDescent="0.45">
      <c r="A55" s="9">
        <v>41</v>
      </c>
      <c r="B55" s="11" t="s">
        <v>687</v>
      </c>
      <c r="C55" s="11" t="s">
        <v>688</v>
      </c>
      <c r="D55" s="11" t="s">
        <v>689</v>
      </c>
      <c r="E55" s="12" t="s">
        <v>690</v>
      </c>
      <c r="F55" s="12">
        <v>20</v>
      </c>
      <c r="G55" s="94">
        <v>45701.773900462962</v>
      </c>
      <c r="H55" s="76" t="s">
        <v>723</v>
      </c>
      <c r="I55" s="104" t="s">
        <v>739</v>
      </c>
      <c r="J55" s="97">
        <v>8800035</v>
      </c>
      <c r="K55" s="76" t="s">
        <v>724</v>
      </c>
      <c r="L55" s="76" t="s">
        <v>690</v>
      </c>
      <c r="M55" s="76" t="s">
        <v>726</v>
      </c>
      <c r="N55" s="76" t="s">
        <v>725</v>
      </c>
      <c r="O55" s="95" t="s">
        <v>733</v>
      </c>
      <c r="Q55" s="78" t="s">
        <v>202</v>
      </c>
      <c r="R55" s="76" t="s">
        <v>727</v>
      </c>
      <c r="S55" s="97">
        <v>20</v>
      </c>
      <c r="T55" s="76" t="s">
        <v>428</v>
      </c>
      <c r="U55" s="96" t="s">
        <v>732</v>
      </c>
      <c r="V55" s="76" t="s">
        <v>728</v>
      </c>
      <c r="W55" s="76" t="s">
        <v>729</v>
      </c>
      <c r="X55" s="76" t="s">
        <v>730</v>
      </c>
      <c r="Y55" s="77" t="s">
        <v>731</v>
      </c>
    </row>
  </sheetData>
  <mergeCells count="5">
    <mergeCell ref="B5:B6"/>
    <mergeCell ref="C5:C6"/>
    <mergeCell ref="D5:D6"/>
    <mergeCell ref="E5:E6"/>
    <mergeCell ref="F5:F6"/>
  </mergeCells>
  <phoneticPr fontId="1"/>
  <hyperlinks>
    <hyperlink ref="O41" r:id="rId1" xr:uid="{703D096A-C327-486A-BABC-279F57C184E1}"/>
    <hyperlink ref="O45" r:id="rId2" xr:uid="{3FFB54B2-4C40-421F-9CDB-B7DC7C8C89FD}"/>
    <hyperlink ref="O30" r:id="rId3" xr:uid="{B198A4B6-70ED-4027-B64D-C57B4C5D353E}"/>
    <hyperlink ref="O17" r:id="rId4" display="https://www.genkihp.com/" xr:uid="{9822AE3B-E077-4F8D-99B0-025B7D282D15}"/>
    <hyperlink ref="O19" r:id="rId5" xr:uid="{2A0B28BF-B3C1-415E-925E-3C867B48BB95}"/>
    <hyperlink ref="O47" r:id="rId6" xr:uid="{FE7A2D94-1782-47E6-B81C-D9AD3A3FBDA8}"/>
    <hyperlink ref="O23" r:id="rId7" xr:uid="{C0EB2C38-667F-4400-A130-D3A24BEEFA9C}"/>
    <hyperlink ref="N23" r:id="rId8" xr:uid="{F222A20B-D01B-4FA0-841D-6CBA88724A66}"/>
    <hyperlink ref="O10" r:id="rId9" xr:uid="{EA8CB4F5-07CC-46B7-9137-6DD82749D0FF}"/>
    <hyperlink ref="O15" r:id="rId10" xr:uid="{7132DAB7-1239-4ADA-8791-F1A7A57207CF}"/>
    <hyperlink ref="O9" r:id="rId11" xr:uid="{15646360-6925-4B45-9000-95EA8471E24E}"/>
    <hyperlink ref="O21" r:id="rId12" display="https://caffe-trieste.com/" xr:uid="{10A0490F-DB35-4D81-A42F-11AD830D6605}"/>
    <hyperlink ref="O26" r:id="rId13" display="https://www.jinaikai.or.jp/" xr:uid="{72C96E50-F65F-4D71-9EF0-0CB755674506}"/>
    <hyperlink ref="O40" r:id="rId14" display="https://www.rakupack.co.jp/" xr:uid="{AAC6E34D-FA2B-4189-8107-170D02F88E59}"/>
    <hyperlink ref="O7" r:id="rId15" display="http://www.tomoe-kai.or.jp/" xr:uid="{A09E9FB7-866C-4135-9D20-630BFDB55912}"/>
    <hyperlink ref="O27" r:id="rId16" display="http://urushimi-miyazaki.amebaownd.com/" xr:uid="{9CFCCAF4-C8CE-4B23-9E5A-2528856D5CCD}"/>
    <hyperlink ref="O28" r:id="rId17" display="http://urushimi-miyazaki.amebaownd.com/" xr:uid="{89D6FA6E-BC8E-46E9-B7F2-3A700940350E}"/>
    <hyperlink ref="O20" r:id="rId18" display="http://t-sadowara.com/" xr:uid="{534CE713-650C-447D-AF03-051053A398E3}"/>
    <hyperlink ref="O25" r:id="rId19" xr:uid="{040EC381-AD3A-4BF5-B934-8F690D3F6067}"/>
    <hyperlink ref="N25" r:id="rId20" xr:uid="{4EE00A61-BD1F-4567-BE8D-C3C904798987}"/>
    <hyperlink ref="O12" r:id="rId21" display="https://www.fukushi-net.com/" xr:uid="{3627BE3B-EC29-49A1-A048-A3CD7ECC4082}"/>
    <hyperlink ref="O32" r:id="rId22" xr:uid="{B73F66C0-9FB9-4123-9DCC-4F846E0877A3}"/>
    <hyperlink ref="O36" r:id="rId23" xr:uid="{E70271A7-24EB-47D7-9027-9E0640FE6529}"/>
    <hyperlink ref="O51" r:id="rId24" xr:uid="{A1712DD7-02DE-4A71-A5A2-3BE2EC8AE831}"/>
    <hyperlink ref="O11" r:id="rId25" display="http://www.ituka.jp/" xr:uid="{6357D09F-90B4-43A6-8CF2-384845C45699}"/>
    <hyperlink ref="O14" r:id="rId26" display="http://sakura-printec.com/" xr:uid="{5BE0F579-BFF1-4354-8826-47DF918DBC19}"/>
    <hyperlink ref="O33" r:id="rId27" xr:uid="{798CC92B-F3FF-40A0-B77D-3E9DEDD39483}"/>
    <hyperlink ref="O34" r:id="rId28" xr:uid="{40F7130D-97EE-492A-8536-B12EA314864F}"/>
    <hyperlink ref="N43" r:id="rId29" xr:uid="{ACF0968F-E049-495B-99E9-12906BCF9DC1}"/>
    <hyperlink ref="O43" r:id="rId30" xr:uid="{6B188FCB-CC62-4C5C-AEAF-124915CF698C}"/>
    <hyperlink ref="N53" r:id="rId31" xr:uid="{48F74D51-06C9-4DE3-8C73-3730A4D61D2A}"/>
    <hyperlink ref="N50" r:id="rId32" xr:uid="{DF40D062-7FE4-4548-8FDA-C019AD93FAC2}"/>
    <hyperlink ref="O39" r:id="rId33" xr:uid="{009F3CB0-512C-4BF5-96CC-9BBB9BE31233}"/>
    <hyperlink ref="O37" r:id="rId34" xr:uid="{5F6F8B0C-EC9F-4E0D-8644-A1D8EFC775E4}"/>
    <hyperlink ref="O13" r:id="rId35" display="http://step.tomoe-kai.or.jp/" xr:uid="{37120B73-967C-41C6-B54D-2635DE6C7483}"/>
    <hyperlink ref="N54" r:id="rId36" xr:uid="{DCE6CE45-DA4A-49D2-AE40-629C8B17DA28}"/>
  </hyperlinks>
  <pageMargins left="0.7" right="0.7" top="0.75" bottom="0.75" header="0.3" footer="0.3"/>
  <pageSetup paperSize="9" orientation="portrait" r:id="rId3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8FA8C-9FF9-4BBA-AD4B-43B5E6256EF3}">
  <sheetPr>
    <pageSetUpPr fitToPage="1"/>
  </sheetPr>
  <dimension ref="A1:E52"/>
  <sheetViews>
    <sheetView topLeftCell="A31" workbookViewId="0">
      <selection activeCell="G55" sqref="G55"/>
    </sheetView>
  </sheetViews>
  <sheetFormatPr defaultRowHeight="18.75" x14ac:dyDescent="0.4"/>
  <cols>
    <col min="1" max="1" width="3.5" bestFit="1" customWidth="1"/>
    <col min="2" max="2" width="48.25" customWidth="1"/>
    <col min="3" max="5" width="9" style="22"/>
  </cols>
  <sheetData>
    <row r="1" spans="1:5" x14ac:dyDescent="0.4">
      <c r="A1" s="124" t="s">
        <v>385</v>
      </c>
      <c r="B1" s="124"/>
      <c r="C1" s="124"/>
      <c r="D1" s="124"/>
      <c r="E1" s="124"/>
    </row>
    <row r="2" spans="1:5" x14ac:dyDescent="0.4">
      <c r="B2" s="47" t="s">
        <v>381</v>
      </c>
      <c r="C2" s="47" t="s">
        <v>382</v>
      </c>
      <c r="D2" s="47" t="s">
        <v>36</v>
      </c>
      <c r="E2" s="47" t="s">
        <v>383</v>
      </c>
    </row>
    <row r="3" spans="1:5" x14ac:dyDescent="0.4">
      <c r="A3">
        <v>1</v>
      </c>
      <c r="B3" s="48" t="s">
        <v>51</v>
      </c>
      <c r="C3" s="47" t="s">
        <v>384</v>
      </c>
      <c r="D3" s="47" t="s">
        <v>652</v>
      </c>
      <c r="E3" s="47" t="s">
        <v>384</v>
      </c>
    </row>
    <row r="4" spans="1:5" x14ac:dyDescent="0.4">
      <c r="A4">
        <v>2</v>
      </c>
      <c r="B4" s="48" t="s">
        <v>54</v>
      </c>
      <c r="C4" s="47" t="s">
        <v>384</v>
      </c>
      <c r="D4" s="47" t="s">
        <v>384</v>
      </c>
      <c r="E4" s="47" t="s">
        <v>384</v>
      </c>
    </row>
    <row r="5" spans="1:5" x14ac:dyDescent="0.4">
      <c r="A5">
        <v>3</v>
      </c>
      <c r="B5" s="48" t="s">
        <v>58</v>
      </c>
      <c r="C5" s="47" t="s">
        <v>384</v>
      </c>
      <c r="D5" s="47" t="s">
        <v>384</v>
      </c>
      <c r="E5" s="47" t="s">
        <v>384</v>
      </c>
    </row>
    <row r="6" spans="1:5" x14ac:dyDescent="0.4">
      <c r="A6">
        <v>4</v>
      </c>
      <c r="B6" s="48" t="s">
        <v>62</v>
      </c>
      <c r="C6" s="47" t="s">
        <v>384</v>
      </c>
      <c r="D6" s="47" t="s">
        <v>384</v>
      </c>
      <c r="E6" s="47" t="s">
        <v>384</v>
      </c>
    </row>
    <row r="7" spans="1:5" x14ac:dyDescent="0.4">
      <c r="A7">
        <v>5</v>
      </c>
      <c r="B7" s="48" t="s">
        <v>66</v>
      </c>
      <c r="C7" s="47" t="s">
        <v>384</v>
      </c>
      <c r="D7" s="47" t="s">
        <v>384</v>
      </c>
      <c r="E7" s="47" t="s">
        <v>384</v>
      </c>
    </row>
    <row r="8" spans="1:5" x14ac:dyDescent="0.4">
      <c r="A8">
        <v>6</v>
      </c>
      <c r="B8" s="48" t="s">
        <v>19</v>
      </c>
      <c r="C8" s="47" t="s">
        <v>384</v>
      </c>
      <c r="D8" s="47" t="s">
        <v>384</v>
      </c>
      <c r="E8" s="47" t="s">
        <v>384</v>
      </c>
    </row>
    <row r="9" spans="1:5" x14ac:dyDescent="0.4">
      <c r="A9">
        <v>7</v>
      </c>
      <c r="B9" s="48" t="s">
        <v>23</v>
      </c>
      <c r="C9" s="47" t="s">
        <v>384</v>
      </c>
      <c r="D9" s="47" t="s">
        <v>384</v>
      </c>
      <c r="E9" s="47" t="s">
        <v>384</v>
      </c>
    </row>
    <row r="10" spans="1:5" x14ac:dyDescent="0.4">
      <c r="A10">
        <v>8</v>
      </c>
      <c r="B10" s="48" t="s">
        <v>70</v>
      </c>
      <c r="C10" s="47" t="s">
        <v>384</v>
      </c>
      <c r="D10" s="47" t="s">
        <v>384</v>
      </c>
      <c r="E10" s="47" t="s">
        <v>384</v>
      </c>
    </row>
    <row r="11" spans="1:5" x14ac:dyDescent="0.4">
      <c r="A11">
        <v>9</v>
      </c>
      <c r="B11" s="48" t="s">
        <v>71</v>
      </c>
      <c r="C11" s="47" t="s">
        <v>384</v>
      </c>
      <c r="D11" s="47" t="s">
        <v>384</v>
      </c>
      <c r="E11" s="47" t="s">
        <v>384</v>
      </c>
    </row>
    <row r="12" spans="1:5" x14ac:dyDescent="0.4">
      <c r="A12">
        <v>10</v>
      </c>
      <c r="B12" s="48" t="s">
        <v>74</v>
      </c>
      <c r="C12" s="47" t="s">
        <v>384</v>
      </c>
      <c r="D12" s="47" t="s">
        <v>652</v>
      </c>
      <c r="E12" s="47" t="s">
        <v>384</v>
      </c>
    </row>
    <row r="13" spans="1:5" x14ac:dyDescent="0.4">
      <c r="A13">
        <v>11</v>
      </c>
      <c r="B13" s="48" t="s">
        <v>77</v>
      </c>
      <c r="C13" s="47" t="s">
        <v>384</v>
      </c>
      <c r="D13" s="47" t="s">
        <v>384</v>
      </c>
      <c r="E13" s="47" t="s">
        <v>384</v>
      </c>
    </row>
    <row r="14" spans="1:5" x14ac:dyDescent="0.4">
      <c r="A14">
        <v>12</v>
      </c>
      <c r="B14" s="48" t="s">
        <v>81</v>
      </c>
      <c r="C14" s="47" t="s">
        <v>384</v>
      </c>
      <c r="D14" s="47" t="s">
        <v>384</v>
      </c>
      <c r="E14" s="47" t="s">
        <v>384</v>
      </c>
    </row>
    <row r="15" spans="1:5" x14ac:dyDescent="0.4">
      <c r="A15">
        <v>13</v>
      </c>
      <c r="B15" s="48" t="s">
        <v>85</v>
      </c>
      <c r="C15" s="47" t="s">
        <v>384</v>
      </c>
      <c r="D15" s="47" t="s">
        <v>384</v>
      </c>
      <c r="E15" s="47" t="s">
        <v>384</v>
      </c>
    </row>
    <row r="16" spans="1:5" x14ac:dyDescent="0.4">
      <c r="A16">
        <v>14</v>
      </c>
      <c r="B16" s="48" t="s">
        <v>89</v>
      </c>
      <c r="C16" s="47" t="s">
        <v>384</v>
      </c>
      <c r="D16" s="47" t="s">
        <v>384</v>
      </c>
      <c r="E16" s="47" t="s">
        <v>384</v>
      </c>
    </row>
    <row r="17" spans="1:5" x14ac:dyDescent="0.4">
      <c r="A17">
        <v>15</v>
      </c>
      <c r="B17" s="48" t="s">
        <v>93</v>
      </c>
      <c r="C17" s="47" t="s">
        <v>384</v>
      </c>
      <c r="D17" s="47" t="s">
        <v>384</v>
      </c>
      <c r="E17" s="47" t="s">
        <v>384</v>
      </c>
    </row>
    <row r="18" spans="1:5" x14ac:dyDescent="0.4">
      <c r="A18">
        <v>16</v>
      </c>
      <c r="B18" s="48" t="s">
        <v>97</v>
      </c>
      <c r="C18" s="47" t="s">
        <v>384</v>
      </c>
      <c r="D18" s="47" t="s">
        <v>384</v>
      </c>
      <c r="E18" s="47" t="s">
        <v>384</v>
      </c>
    </row>
    <row r="19" spans="1:5" x14ac:dyDescent="0.4">
      <c r="A19">
        <v>17</v>
      </c>
      <c r="B19" s="48" t="s">
        <v>30</v>
      </c>
      <c r="C19" s="47" t="s">
        <v>384</v>
      </c>
      <c r="D19" s="47" t="s">
        <v>384</v>
      </c>
      <c r="E19" s="47" t="s">
        <v>384</v>
      </c>
    </row>
    <row r="20" spans="1:5" x14ac:dyDescent="0.4">
      <c r="A20">
        <v>18</v>
      </c>
      <c r="B20" s="48" t="s">
        <v>103</v>
      </c>
      <c r="C20" s="47" t="s">
        <v>384</v>
      </c>
      <c r="D20" s="47" t="s">
        <v>384</v>
      </c>
      <c r="E20" s="47" t="s">
        <v>384</v>
      </c>
    </row>
    <row r="21" spans="1:5" x14ac:dyDescent="0.4">
      <c r="A21">
        <v>19</v>
      </c>
      <c r="B21" s="48" t="s">
        <v>106</v>
      </c>
      <c r="C21" s="47" t="s">
        <v>384</v>
      </c>
      <c r="D21" s="47" t="s">
        <v>384</v>
      </c>
      <c r="E21" s="47" t="s">
        <v>384</v>
      </c>
    </row>
    <row r="22" spans="1:5" x14ac:dyDescent="0.4">
      <c r="A22">
        <v>20</v>
      </c>
      <c r="B22" s="48" t="s">
        <v>110</v>
      </c>
      <c r="C22" s="47" t="s">
        <v>384</v>
      </c>
      <c r="D22" s="47" t="s">
        <v>384</v>
      </c>
      <c r="E22" s="47" t="s">
        <v>384</v>
      </c>
    </row>
    <row r="23" spans="1:5" x14ac:dyDescent="0.4">
      <c r="A23">
        <v>21</v>
      </c>
      <c r="B23" s="48" t="s">
        <v>114</v>
      </c>
      <c r="C23" s="47" t="s">
        <v>384</v>
      </c>
      <c r="D23" s="47" t="s">
        <v>384</v>
      </c>
      <c r="E23" s="47" t="s">
        <v>384</v>
      </c>
    </row>
    <row r="24" spans="1:5" x14ac:dyDescent="0.4">
      <c r="A24">
        <v>22</v>
      </c>
      <c r="B24" s="48" t="s">
        <v>118</v>
      </c>
      <c r="C24" s="47" t="s">
        <v>384</v>
      </c>
      <c r="D24" s="47" t="s">
        <v>384</v>
      </c>
      <c r="E24" s="47" t="s">
        <v>384</v>
      </c>
    </row>
    <row r="25" spans="1:5" x14ac:dyDescent="0.4">
      <c r="A25">
        <v>23</v>
      </c>
      <c r="B25" s="48" t="s">
        <v>33</v>
      </c>
      <c r="C25" s="47" t="s">
        <v>384</v>
      </c>
      <c r="D25" s="47" t="s">
        <v>384</v>
      </c>
      <c r="E25" s="47" t="s">
        <v>384</v>
      </c>
    </row>
    <row r="26" spans="1:5" x14ac:dyDescent="0.4">
      <c r="A26">
        <v>24</v>
      </c>
      <c r="B26" s="48" t="s">
        <v>120</v>
      </c>
      <c r="C26" s="47" t="s">
        <v>384</v>
      </c>
      <c r="D26" s="47" t="s">
        <v>384</v>
      </c>
      <c r="E26" s="47" t="s">
        <v>384</v>
      </c>
    </row>
    <row r="27" spans="1:5" x14ac:dyDescent="0.4">
      <c r="A27">
        <v>25</v>
      </c>
      <c r="B27" s="48" t="s">
        <v>124</v>
      </c>
      <c r="C27" s="47" t="s">
        <v>651</v>
      </c>
      <c r="D27" s="47" t="s">
        <v>652</v>
      </c>
      <c r="E27" s="47" t="s">
        <v>384</v>
      </c>
    </row>
    <row r="28" spans="1:5" x14ac:dyDescent="0.4">
      <c r="A28">
        <v>26</v>
      </c>
      <c r="B28" s="48" t="s">
        <v>128</v>
      </c>
      <c r="C28" s="47" t="s">
        <v>384</v>
      </c>
      <c r="D28" s="47" t="s">
        <v>384</v>
      </c>
      <c r="E28" s="47" t="s">
        <v>384</v>
      </c>
    </row>
    <row r="29" spans="1:5" x14ac:dyDescent="0.4">
      <c r="A29">
        <v>27</v>
      </c>
      <c r="B29" s="48" t="s">
        <v>132</v>
      </c>
      <c r="C29" s="47" t="s">
        <v>384</v>
      </c>
      <c r="D29" s="47" t="s">
        <v>384</v>
      </c>
      <c r="E29" s="47" t="s">
        <v>384</v>
      </c>
    </row>
    <row r="30" spans="1:5" x14ac:dyDescent="0.4">
      <c r="A30">
        <v>28</v>
      </c>
      <c r="B30" s="48" t="s">
        <v>136</v>
      </c>
      <c r="C30" s="47" t="s">
        <v>651</v>
      </c>
      <c r="D30" s="47" t="s">
        <v>652</v>
      </c>
      <c r="E30" s="47" t="s">
        <v>384</v>
      </c>
    </row>
    <row r="31" spans="1:5" x14ac:dyDescent="0.4">
      <c r="A31">
        <v>29</v>
      </c>
      <c r="B31" s="48" t="s">
        <v>140</v>
      </c>
      <c r="C31" s="47" t="s">
        <v>384</v>
      </c>
      <c r="D31" s="47" t="s">
        <v>652</v>
      </c>
      <c r="E31" s="47" t="s">
        <v>384</v>
      </c>
    </row>
    <row r="32" spans="1:5" x14ac:dyDescent="0.4">
      <c r="A32">
        <v>30</v>
      </c>
      <c r="B32" s="48" t="s">
        <v>144</v>
      </c>
      <c r="C32" s="47" t="s">
        <v>384</v>
      </c>
      <c r="D32" s="47" t="s">
        <v>384</v>
      </c>
      <c r="E32" s="47" t="s">
        <v>384</v>
      </c>
    </row>
    <row r="33" spans="1:5" x14ac:dyDescent="0.4">
      <c r="A33">
        <v>31</v>
      </c>
      <c r="B33" s="48" t="s">
        <v>148</v>
      </c>
      <c r="C33" s="47" t="s">
        <v>384</v>
      </c>
      <c r="D33" s="47" t="s">
        <v>384</v>
      </c>
      <c r="E33" s="47" t="s">
        <v>384</v>
      </c>
    </row>
    <row r="34" spans="1:5" x14ac:dyDescent="0.4">
      <c r="A34">
        <v>32</v>
      </c>
      <c r="B34" s="48" t="s">
        <v>152</v>
      </c>
      <c r="C34" s="47" t="s">
        <v>384</v>
      </c>
      <c r="D34" s="47" t="s">
        <v>384</v>
      </c>
      <c r="E34" s="47" t="s">
        <v>384</v>
      </c>
    </row>
    <row r="35" spans="1:5" x14ac:dyDescent="0.4">
      <c r="A35">
        <v>33</v>
      </c>
      <c r="B35" s="48" t="s">
        <v>156</v>
      </c>
      <c r="C35" s="47" t="s">
        <v>384</v>
      </c>
      <c r="D35" s="47" t="s">
        <v>652</v>
      </c>
      <c r="E35" s="47" t="s">
        <v>384</v>
      </c>
    </row>
    <row r="36" spans="1:5" x14ac:dyDescent="0.4">
      <c r="A36">
        <v>34</v>
      </c>
      <c r="B36" s="48" t="s">
        <v>160</v>
      </c>
      <c r="C36" s="47" t="s">
        <v>384</v>
      </c>
      <c r="D36" s="47" t="s">
        <v>384</v>
      </c>
      <c r="E36" s="47" t="s">
        <v>384</v>
      </c>
    </row>
    <row r="37" spans="1:5" x14ac:dyDescent="0.4">
      <c r="A37">
        <v>35</v>
      </c>
      <c r="B37" s="48" t="s">
        <v>164</v>
      </c>
      <c r="C37" s="47" t="s">
        <v>384</v>
      </c>
      <c r="D37" s="47" t="s">
        <v>384</v>
      </c>
      <c r="E37" s="47" t="s">
        <v>384</v>
      </c>
    </row>
    <row r="38" spans="1:5" x14ac:dyDescent="0.4">
      <c r="A38">
        <v>36</v>
      </c>
      <c r="B38" s="48" t="s">
        <v>168</v>
      </c>
      <c r="C38" s="47" t="s">
        <v>384</v>
      </c>
      <c r="D38" s="47" t="s">
        <v>384</v>
      </c>
      <c r="E38" s="47" t="s">
        <v>384</v>
      </c>
    </row>
    <row r="39" spans="1:5" x14ac:dyDescent="0.4">
      <c r="A39">
        <v>37</v>
      </c>
      <c r="B39" s="48" t="s">
        <v>172</v>
      </c>
      <c r="C39" s="47" t="s">
        <v>651</v>
      </c>
      <c r="D39" s="47" t="s">
        <v>652</v>
      </c>
      <c r="E39" s="47" t="s">
        <v>384</v>
      </c>
    </row>
    <row r="40" spans="1:5" x14ac:dyDescent="0.4">
      <c r="A40">
        <v>38</v>
      </c>
      <c r="B40" s="48" t="s">
        <v>176</v>
      </c>
      <c r="C40" s="47" t="s">
        <v>384</v>
      </c>
      <c r="D40" s="47" t="s">
        <v>384</v>
      </c>
      <c r="E40" s="47" t="s">
        <v>384</v>
      </c>
    </row>
    <row r="41" spans="1:5" x14ac:dyDescent="0.4">
      <c r="A41">
        <v>39</v>
      </c>
      <c r="B41" s="48" t="s">
        <v>179</v>
      </c>
      <c r="C41" s="47" t="s">
        <v>384</v>
      </c>
      <c r="D41" s="47" t="s">
        <v>384</v>
      </c>
      <c r="E41" s="47" t="s">
        <v>384</v>
      </c>
    </row>
    <row r="42" spans="1:5" x14ac:dyDescent="0.4">
      <c r="A42">
        <v>40</v>
      </c>
      <c r="B42" s="51" t="s">
        <v>201</v>
      </c>
      <c r="C42" s="47" t="s">
        <v>384</v>
      </c>
      <c r="D42" s="47" t="s">
        <v>384</v>
      </c>
      <c r="E42" s="47" t="s">
        <v>384</v>
      </c>
    </row>
    <row r="43" spans="1:5" x14ac:dyDescent="0.4">
      <c r="A43">
        <v>41</v>
      </c>
      <c r="B43" s="49" t="s">
        <v>275</v>
      </c>
      <c r="C43" s="47" t="s">
        <v>384</v>
      </c>
      <c r="D43" s="47" t="s">
        <v>384</v>
      </c>
      <c r="E43" s="47" t="s">
        <v>384</v>
      </c>
    </row>
    <row r="44" spans="1:5" x14ac:dyDescent="0.4">
      <c r="A44">
        <v>42</v>
      </c>
      <c r="B44" s="48" t="s">
        <v>276</v>
      </c>
      <c r="C44" s="47" t="s">
        <v>384</v>
      </c>
      <c r="D44" s="47" t="s">
        <v>652</v>
      </c>
      <c r="E44" s="47" t="s">
        <v>384</v>
      </c>
    </row>
    <row r="45" spans="1:5" x14ac:dyDescent="0.4">
      <c r="A45">
        <v>43</v>
      </c>
      <c r="B45" s="48" t="s">
        <v>277</v>
      </c>
      <c r="C45" s="47" t="s">
        <v>384</v>
      </c>
      <c r="D45" s="47" t="s">
        <v>384</v>
      </c>
      <c r="E45" s="47" t="s">
        <v>384</v>
      </c>
    </row>
    <row r="46" spans="1:5" x14ac:dyDescent="0.4">
      <c r="A46">
        <v>44</v>
      </c>
      <c r="B46" s="48" t="s">
        <v>278</v>
      </c>
      <c r="C46" s="47" t="s">
        <v>651</v>
      </c>
      <c r="D46" s="47" t="s">
        <v>652</v>
      </c>
      <c r="E46" s="47" t="s">
        <v>384</v>
      </c>
    </row>
    <row r="47" spans="1:5" x14ac:dyDescent="0.4">
      <c r="A47">
        <v>45</v>
      </c>
      <c r="B47" s="48" t="s">
        <v>279</v>
      </c>
      <c r="C47" s="47" t="s">
        <v>384</v>
      </c>
      <c r="D47" s="47" t="s">
        <v>384</v>
      </c>
      <c r="E47" s="47" t="s">
        <v>384</v>
      </c>
    </row>
    <row r="48" spans="1:5" x14ac:dyDescent="0.4">
      <c r="A48">
        <v>46</v>
      </c>
      <c r="B48" s="48" t="s">
        <v>280</v>
      </c>
      <c r="C48" s="47" t="s">
        <v>384</v>
      </c>
      <c r="D48" s="47" t="s">
        <v>652</v>
      </c>
      <c r="E48" s="47" t="s">
        <v>384</v>
      </c>
    </row>
    <row r="49" spans="1:5" x14ac:dyDescent="0.4">
      <c r="A49">
        <v>47</v>
      </c>
      <c r="B49" s="48" t="s">
        <v>281</v>
      </c>
      <c r="C49" s="47" t="s">
        <v>651</v>
      </c>
      <c r="D49" s="47" t="s">
        <v>652</v>
      </c>
      <c r="E49" s="47" t="s">
        <v>384</v>
      </c>
    </row>
    <row r="50" spans="1:5" x14ac:dyDescent="0.4">
      <c r="C50" s="22">
        <f>COUNTA(C3:C49)</f>
        <v>47</v>
      </c>
    </row>
    <row r="51" spans="1:5" x14ac:dyDescent="0.4">
      <c r="C51" s="53">
        <v>47</v>
      </c>
    </row>
    <row r="52" spans="1:5" x14ac:dyDescent="0.4">
      <c r="B52" s="54"/>
    </row>
  </sheetData>
  <mergeCells count="1">
    <mergeCell ref="A1:E1"/>
  </mergeCells>
  <phoneticPr fontId="1"/>
  <pageMargins left="0.7" right="0.7" top="0.75" bottom="0.75" header="0.3" footer="0.3"/>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B型事業所</vt:lpstr>
      <vt:lpstr>B型一覧</vt:lpstr>
      <vt:lpstr>提出状況</vt:lpstr>
      <vt:lpstr>B型事業所!Print_Area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甲斐大地</dc:creator>
  <cp:lastModifiedBy>大地 甲斐</cp:lastModifiedBy>
  <cp:lastPrinted>2025-02-18T07:04:21Z</cp:lastPrinted>
  <dcterms:created xsi:type="dcterms:W3CDTF">2023-06-09T03:33:22Z</dcterms:created>
  <dcterms:modified xsi:type="dcterms:W3CDTF">2025-09-08T01:14:53Z</dcterms:modified>
</cp:coreProperties>
</file>