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tyoun\Dropbox\PC (14)\Desktop\R6年度お仕事応援マップ\"/>
    </mc:Choice>
  </mc:AlternateContent>
  <xr:revisionPtr revIDLastSave="0" documentId="13_ncr:1_{9CCA3B2E-F8BF-4AC9-8549-B29BA41C572E}" xr6:coauthVersionLast="47" xr6:coauthVersionMax="47" xr10:uidLastSave="{00000000-0000-0000-0000-000000000000}"/>
  <bookViews>
    <workbookView xWindow="-120" yWindow="-120" windowWidth="29040" windowHeight="15720" xr2:uid="{E12D138D-450B-4C0F-8FF2-93AD78EEE155}"/>
  </bookViews>
  <sheets>
    <sheet name="A型事業所" sheetId="4" r:id="rId1"/>
    <sheet name="A型一覧" sheetId="2" r:id="rId2"/>
    <sheet name="提出状況" sheetId="5" r:id="rId3"/>
  </sheets>
  <definedNames>
    <definedName name="_xlnm.Print_Area" localSheetId="0">A型事業所!$A$1:$NS$33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F22" i="4" l="1"/>
  <c r="KT19" i="4"/>
  <c r="NI29" i="4"/>
  <c r="MW29" i="4"/>
  <c r="MZ23" i="4"/>
  <c r="NL22" i="4"/>
  <c r="NC22" i="4"/>
  <c r="MY22" i="4"/>
  <c r="NO21" i="4"/>
  <c r="NJ21" i="4"/>
  <c r="NB21" i="4"/>
  <c r="NM20" i="4"/>
  <c r="NF20" i="4"/>
  <c r="MY20" i="4"/>
  <c r="NB19" i="4"/>
  <c r="MZ19" i="4"/>
  <c r="NF18" i="4"/>
  <c r="MX18" i="4"/>
  <c r="EY20" i="4"/>
  <c r="ME19" i="4"/>
  <c r="NB2" i="4"/>
  <c r="CV3" i="4"/>
  <c r="C34" i="5"/>
  <c r="AX12" i="4"/>
  <c r="MY5" i="4"/>
  <c r="MY3" i="4"/>
  <c r="KP12" i="4"/>
  <c r="CG12" i="4"/>
  <c r="NI12" i="4"/>
  <c r="MW12" i="4"/>
  <c r="MZ6" i="4"/>
  <c r="NL5" i="4"/>
  <c r="NC5" i="4"/>
  <c r="NO4" i="4"/>
  <c r="NJ4" i="4"/>
  <c r="NB4" i="4"/>
  <c r="NM3" i="4"/>
  <c r="NF3" i="4"/>
  <c r="MZ2" i="4"/>
  <c r="NF1" i="4"/>
  <c r="MX1" i="4"/>
  <c r="ML29" i="4"/>
  <c r="LZ29" i="4"/>
  <c r="MC23" i="4"/>
  <c r="MO22" i="4"/>
  <c r="MB22" i="4"/>
  <c r="MR21" i="4"/>
  <c r="MM21" i="4"/>
  <c r="ME21" i="4"/>
  <c r="MB20" i="4"/>
  <c r="MI20" i="4"/>
  <c r="MP20" i="4"/>
  <c r="MC19" i="4"/>
  <c r="MI18" i="4"/>
  <c r="MA18" i="4"/>
  <c r="ML12" i="4"/>
  <c r="LZ12" i="4"/>
  <c r="MC6" i="4"/>
  <c r="MO5" i="4"/>
  <c r="MF5" i="4"/>
  <c r="MB5" i="4"/>
  <c r="MR4" i="4"/>
  <c r="MM4" i="4"/>
  <c r="ME4" i="4"/>
  <c r="MP3" i="4"/>
  <c r="MI3" i="4"/>
  <c r="MB3" i="4"/>
  <c r="ME2" i="4"/>
  <c r="MC2" i="4"/>
  <c r="MI1" i="4"/>
  <c r="MA1" i="4"/>
  <c r="LM29" i="4"/>
  <c r="LA29" i="4"/>
  <c r="LD23" i="4"/>
  <c r="LP22" i="4"/>
  <c r="LG22" i="4"/>
  <c r="LC22" i="4"/>
  <c r="LS21" i="4"/>
  <c r="LN21" i="4"/>
  <c r="LF21" i="4"/>
  <c r="LQ20" i="4"/>
  <c r="LJ20" i="4"/>
  <c r="LC20" i="4"/>
  <c r="LQ19" i="4"/>
  <c r="LF19" i="4"/>
  <c r="LD19" i="4"/>
  <c r="LJ18" i="4"/>
  <c r="LB18" i="4"/>
  <c r="LM12" i="4"/>
  <c r="LA12" i="4"/>
  <c r="LD6" i="4"/>
  <c r="LP5" i="4"/>
  <c r="LG5" i="4"/>
  <c r="LC5" i="4"/>
  <c r="LS4" i="4"/>
  <c r="LN4" i="4"/>
  <c r="LF4" i="4"/>
  <c r="LQ3" i="4"/>
  <c r="LJ3" i="4"/>
  <c r="LC3" i="4"/>
  <c r="LQ2" i="4"/>
  <c r="LF2" i="4"/>
  <c r="LD2" i="4"/>
  <c r="LJ1" i="4"/>
  <c r="LB1" i="4"/>
  <c r="KP29" i="4"/>
  <c r="KD29" i="4"/>
  <c r="KG23" i="4"/>
  <c r="KS22" i="4"/>
  <c r="KJ22" i="4"/>
  <c r="KF22" i="4"/>
  <c r="KV21" i="4"/>
  <c r="KQ21" i="4"/>
  <c r="KI21" i="4"/>
  <c r="KM20" i="4"/>
  <c r="KF20" i="4"/>
  <c r="KT20" i="4"/>
  <c r="KI19" i="4"/>
  <c r="KG19" i="4"/>
  <c r="KM18" i="4"/>
  <c r="KE18" i="4"/>
  <c r="KD12" i="4"/>
  <c r="KG6" i="4"/>
  <c r="KS5" i="4"/>
  <c r="KJ5" i="4"/>
  <c r="KF5" i="4"/>
  <c r="KV4" i="4"/>
  <c r="KQ4" i="4"/>
  <c r="KI4" i="4"/>
  <c r="KM3" i="4"/>
  <c r="KF3" i="4"/>
  <c r="KT3" i="4"/>
  <c r="KT2" i="4"/>
  <c r="KI2" i="4"/>
  <c r="KG2" i="4"/>
  <c r="KM1" i="4"/>
  <c r="KE1" i="4"/>
  <c r="JQ29" i="4"/>
  <c r="JE29" i="4"/>
  <c r="JH23" i="4"/>
  <c r="JT22" i="4"/>
  <c r="JK22" i="4"/>
  <c r="JG22" i="4"/>
  <c r="JW21" i="4"/>
  <c r="JR21" i="4"/>
  <c r="JJ21" i="4"/>
  <c r="JN20" i="4"/>
  <c r="JG20" i="4"/>
  <c r="JU20" i="4"/>
  <c r="JU19" i="4"/>
  <c r="JJ19" i="4"/>
  <c r="JH19" i="4"/>
  <c r="JN18" i="4"/>
  <c r="JF18" i="4"/>
  <c r="JQ12" i="4"/>
  <c r="JE12" i="4"/>
  <c r="JH6" i="4"/>
  <c r="JT5" i="4"/>
  <c r="JK5" i="4"/>
  <c r="JG5" i="4"/>
  <c r="JW4" i="4"/>
  <c r="JR4" i="4"/>
  <c r="JJ4" i="4"/>
  <c r="JN3" i="4"/>
  <c r="JG3" i="4"/>
  <c r="JU3" i="4"/>
  <c r="JJ2" i="4"/>
  <c r="JH2" i="4"/>
  <c r="JN1" i="4"/>
  <c r="JF1" i="4"/>
  <c r="IT29" i="4"/>
  <c r="IH29" i="4"/>
  <c r="IK23" i="4"/>
  <c r="IW22" i="4"/>
  <c r="IN22" i="4"/>
  <c r="IJ22" i="4"/>
  <c r="IZ21" i="4"/>
  <c r="IU21" i="4"/>
  <c r="IM21" i="4"/>
  <c r="IX20" i="4"/>
  <c r="IQ20" i="4"/>
  <c r="IJ20" i="4"/>
  <c r="IM19" i="4"/>
  <c r="IK19" i="4"/>
  <c r="IQ18" i="4"/>
  <c r="II18" i="4"/>
  <c r="IT12" i="4"/>
  <c r="IH12" i="4"/>
  <c r="IK6" i="4"/>
  <c r="IW5" i="4"/>
  <c r="IN5" i="4"/>
  <c r="IJ5" i="4"/>
  <c r="IZ4" i="4"/>
  <c r="IU4" i="4"/>
  <c r="IM4" i="4"/>
  <c r="IX3" i="4"/>
  <c r="IQ3" i="4"/>
  <c r="IJ3" i="4"/>
  <c r="IX2" i="4"/>
  <c r="IM2" i="4"/>
  <c r="IK2" i="4"/>
  <c r="IQ1" i="4"/>
  <c r="II1" i="4"/>
  <c r="HU29" i="4"/>
  <c r="HI29" i="4"/>
  <c r="HL23" i="4"/>
  <c r="HX22" i="4"/>
  <c r="HO22" i="4"/>
  <c r="HK22" i="4"/>
  <c r="IA21" i="4"/>
  <c r="HV21" i="4"/>
  <c r="HN21" i="4"/>
  <c r="HR20" i="4"/>
  <c r="HK20" i="4"/>
  <c r="HY20" i="4"/>
  <c r="HY19" i="4"/>
  <c r="HN19" i="4"/>
  <c r="HL19" i="4"/>
  <c r="HR18" i="4"/>
  <c r="HJ18" i="4"/>
  <c r="HU12" i="4"/>
  <c r="HI12" i="4"/>
  <c r="HN2" i="4"/>
  <c r="HL6" i="4"/>
  <c r="HX5" i="4"/>
  <c r="HO5" i="4"/>
  <c r="HK5" i="4"/>
  <c r="IA4" i="4"/>
  <c r="HV4" i="4"/>
  <c r="HN4" i="4"/>
  <c r="HY3" i="4"/>
  <c r="HL2" i="4"/>
  <c r="HR1" i="4"/>
  <c r="HJ1" i="4"/>
  <c r="HK3" i="4"/>
  <c r="HR3" i="4"/>
  <c r="GX29" i="4"/>
  <c r="GL29" i="4"/>
  <c r="GO23" i="4"/>
  <c r="HA22" i="4"/>
  <c r="GR22" i="4"/>
  <c r="GN22" i="4"/>
  <c r="HD21" i="4"/>
  <c r="GY21" i="4"/>
  <c r="GQ21" i="4"/>
  <c r="GU20" i="4"/>
  <c r="GN20" i="4"/>
  <c r="HB20" i="4"/>
  <c r="GQ19" i="4"/>
  <c r="GO19" i="4"/>
  <c r="GU18" i="4"/>
  <c r="GM18" i="4"/>
  <c r="GX12" i="4"/>
  <c r="GL12" i="4"/>
  <c r="GO6" i="4"/>
  <c r="HA5" i="4"/>
  <c r="GR5" i="4"/>
  <c r="GN5" i="4"/>
  <c r="HD4" i="4"/>
  <c r="GY4" i="4"/>
  <c r="GQ4" i="4"/>
  <c r="GU3" i="4"/>
  <c r="GN3" i="4"/>
  <c r="HB3" i="4"/>
  <c r="GQ2" i="4"/>
  <c r="GO2" i="4"/>
  <c r="GU1" i="4"/>
  <c r="GM1" i="4"/>
  <c r="FY29" i="4"/>
  <c r="FM29" i="4"/>
  <c r="FP23" i="4"/>
  <c r="GB22" i="4"/>
  <c r="FS22" i="4"/>
  <c r="FO22" i="4"/>
  <c r="GE21" i="4"/>
  <c r="FZ21" i="4"/>
  <c r="FR21" i="4"/>
  <c r="FV20" i="4"/>
  <c r="FO20" i="4"/>
  <c r="GC20" i="4"/>
  <c r="FR19" i="4"/>
  <c r="FP19" i="4"/>
  <c r="FV18" i="4"/>
  <c r="FN18" i="4"/>
  <c r="FY12" i="4"/>
  <c r="FM12" i="4"/>
  <c r="FP6" i="4"/>
  <c r="GB5" i="4"/>
  <c r="FS5" i="4"/>
  <c r="FO5" i="4"/>
  <c r="GE4" i="4"/>
  <c r="FZ4" i="4"/>
  <c r="FR4" i="4"/>
  <c r="FV3" i="4"/>
  <c r="FO3" i="4"/>
  <c r="GC3" i="4"/>
  <c r="GC2" i="4"/>
  <c r="FR2" i="4"/>
  <c r="FP2" i="4"/>
  <c r="FV1" i="4"/>
  <c r="FN1" i="4"/>
  <c r="FB29" i="4"/>
  <c r="EP29" i="4"/>
  <c r="ES23" i="4"/>
  <c r="ER22" i="4"/>
  <c r="ER20" i="4"/>
  <c r="FF20" i="4"/>
  <c r="FF19" i="4"/>
  <c r="EU19" i="4"/>
  <c r="ES19" i="4"/>
  <c r="EY18" i="4"/>
  <c r="EQ18" i="4"/>
  <c r="FB12" i="4"/>
  <c r="EP12" i="4"/>
  <c r="ES6" i="4"/>
  <c r="FE5" i="4"/>
  <c r="EV5" i="4"/>
  <c r="ER5" i="4"/>
  <c r="FH4" i="4"/>
  <c r="FC4" i="4"/>
  <c r="EU4" i="4"/>
  <c r="EY3" i="4"/>
  <c r="ER3" i="4"/>
  <c r="FF3" i="4"/>
  <c r="EU2" i="4"/>
  <c r="ES2" i="4"/>
  <c r="EY1" i="4"/>
  <c r="EQ1" i="4"/>
  <c r="DQ29" i="4"/>
  <c r="EC29" i="4"/>
  <c r="DT23" i="4"/>
  <c r="EF22" i="4"/>
  <c r="DW22" i="4"/>
  <c r="DS22" i="4"/>
  <c r="EI21" i="4"/>
  <c r="ED21" i="4"/>
  <c r="DV21" i="4"/>
  <c r="DZ20" i="4"/>
  <c r="DS20" i="4"/>
  <c r="EG20" i="4"/>
  <c r="DV19" i="4"/>
  <c r="DT19" i="4"/>
  <c r="DZ18" i="4"/>
  <c r="DR18" i="4"/>
  <c r="EC12" i="4"/>
  <c r="DQ12" i="4"/>
  <c r="DT6" i="4"/>
  <c r="EF5" i="4"/>
  <c r="DW5" i="4"/>
  <c r="DS5" i="4"/>
  <c r="EI4" i="4"/>
  <c r="ED4" i="4"/>
  <c r="DV4" i="4"/>
  <c r="DZ3" i="4"/>
  <c r="DS3" i="4"/>
  <c r="EG3" i="4"/>
  <c r="EG2" i="4"/>
  <c r="DV2" i="4"/>
  <c r="DT2" i="4"/>
  <c r="DZ1" i="4"/>
  <c r="DR1" i="4"/>
  <c r="DF29" i="4"/>
  <c r="CT29" i="4"/>
  <c r="CW23" i="4"/>
  <c r="DI22" i="4"/>
  <c r="CZ22" i="4"/>
  <c r="CV22" i="4"/>
  <c r="DL21" i="4"/>
  <c r="DG21" i="4"/>
  <c r="CY21" i="4"/>
  <c r="DC20" i="4"/>
  <c r="CV20" i="4"/>
  <c r="DJ20" i="4"/>
  <c r="DJ19" i="4"/>
  <c r="CY19" i="4"/>
  <c r="CW19" i="4"/>
  <c r="DC18" i="4"/>
  <c r="CU18" i="4"/>
  <c r="DF12" i="4"/>
  <c r="CT12" i="4"/>
  <c r="CW6" i="4"/>
  <c r="DI5" i="4"/>
  <c r="CV5" i="4"/>
  <c r="CZ5" i="4"/>
  <c r="DL4" i="4"/>
  <c r="DG4" i="4"/>
  <c r="CY4" i="4"/>
  <c r="DC3" i="4"/>
  <c r="DJ3" i="4"/>
  <c r="DJ2" i="4"/>
  <c r="CY2" i="4"/>
  <c r="CW2" i="4"/>
  <c r="DC1" i="4"/>
  <c r="CU1" i="4"/>
  <c r="CJ22" i="4"/>
  <c r="BZ21" i="4"/>
  <c r="BJ29" i="4"/>
  <c r="AX29" i="4"/>
  <c r="BA23" i="4"/>
  <c r="BM22" i="4"/>
  <c r="BD22" i="4"/>
  <c r="BP21" i="4"/>
  <c r="BK21" i="4"/>
  <c r="BC21" i="4"/>
  <c r="BG20" i="4"/>
  <c r="BN20" i="4"/>
  <c r="BA19" i="4"/>
  <c r="BJ12" i="4"/>
  <c r="BA6" i="4"/>
  <c r="AN22" i="4"/>
  <c r="AD21" i="4"/>
  <c r="AN5" i="4"/>
  <c r="AD4" i="4"/>
  <c r="Q22" i="4"/>
  <c r="G21" i="4"/>
  <c r="Q5" i="4"/>
  <c r="G4" i="4"/>
  <c r="BM5" i="4"/>
  <c r="BD5" i="4"/>
  <c r="BP4" i="4"/>
  <c r="BK4" i="4"/>
  <c r="BC4" i="4"/>
  <c r="BG3" i="4"/>
  <c r="BN3" i="4"/>
  <c r="BN2" i="4"/>
  <c r="BA2" i="4"/>
  <c r="AK29" i="4"/>
  <c r="Y29" i="4"/>
  <c r="AB23" i="4"/>
  <c r="AE22" i="4"/>
  <c r="AQ21" i="4"/>
  <c r="AL21" i="4"/>
  <c r="AH20" i="4"/>
  <c r="AO20" i="4"/>
  <c r="AO19" i="4"/>
  <c r="AB19" i="4"/>
  <c r="AK12" i="4"/>
  <c r="Y12" i="4"/>
  <c r="AB6" i="4"/>
  <c r="AE5" i="4"/>
  <c r="AQ4" i="4"/>
  <c r="AL4" i="4"/>
  <c r="AH3" i="4"/>
  <c r="AO3" i="4"/>
  <c r="AB2" i="4"/>
  <c r="N29" i="4"/>
  <c r="N12" i="4"/>
  <c r="B12" i="4"/>
  <c r="B29" i="4"/>
  <c r="E23" i="4"/>
  <c r="H22" i="4"/>
  <c r="T21" i="4"/>
  <c r="O21" i="4"/>
  <c r="K20" i="4"/>
  <c r="R20" i="4"/>
  <c r="E19" i="4"/>
  <c r="E2" i="4"/>
  <c r="E6" i="4"/>
  <c r="H5" i="4"/>
  <c r="T4" i="4"/>
  <c r="O4" i="4"/>
  <c r="K3" i="4"/>
  <c r="R3" i="4"/>
  <c r="R2" i="4"/>
  <c r="CD3" i="4"/>
  <c r="AY18" i="4"/>
  <c r="BG18" i="4"/>
  <c r="BC19" i="4"/>
  <c r="AZ20" i="4"/>
  <c r="AZ22" i="4"/>
  <c r="CG29" i="4"/>
  <c r="BU29" i="4"/>
  <c r="BX23" i="4"/>
  <c r="CA22" i="4"/>
  <c r="BW22" i="4"/>
  <c r="CM21" i="4"/>
  <c r="CH21" i="4"/>
  <c r="CD20" i="4"/>
  <c r="BW20" i="4"/>
  <c r="CK20" i="4"/>
  <c r="CK19" i="4"/>
  <c r="BZ19" i="4"/>
  <c r="BX19" i="4"/>
  <c r="CD18" i="4"/>
  <c r="BV18" i="4"/>
  <c r="BU12" i="4"/>
  <c r="BX6" i="4"/>
  <c r="CJ5" i="4"/>
  <c r="CA5" i="4"/>
  <c r="CM4" i="4"/>
  <c r="CH4" i="4"/>
  <c r="BZ4" i="4"/>
  <c r="CK3" i="4"/>
  <c r="BX2" i="4"/>
  <c r="BW5" i="4"/>
  <c r="BW3" i="4"/>
  <c r="BZ2" i="4"/>
  <c r="CD1" i="4"/>
  <c r="BV1" i="4"/>
  <c r="AZ5" i="4"/>
  <c r="AZ3" i="4"/>
  <c r="BC2" i="4"/>
  <c r="BG1" i="4"/>
  <c r="AY1" i="4"/>
  <c r="AA22" i="4"/>
  <c r="AA20" i="4"/>
  <c r="AD19" i="4"/>
  <c r="AH18" i="4"/>
  <c r="Z18" i="4"/>
  <c r="AA5" i="4"/>
  <c r="AA3" i="4"/>
  <c r="AD2" i="4"/>
  <c r="AH1" i="4"/>
  <c r="Z1" i="4"/>
  <c r="D22" i="4"/>
  <c r="D20" i="4"/>
  <c r="G19" i="4"/>
  <c r="K18" i="4"/>
  <c r="C18" i="4"/>
  <c r="D3" i="4"/>
  <c r="D5" i="4"/>
  <c r="G2" i="4"/>
  <c r="K1" i="4"/>
  <c r="C1" i="4"/>
</calcChain>
</file>

<file path=xl/sharedStrings.xml><?xml version="1.0" encoding="utf-8"?>
<sst xmlns="http://schemas.openxmlformats.org/spreadsheetml/2006/main" count="1266" uniqueCount="531">
  <si>
    <t>利用者の主な障がい</t>
    <rPh sb="0" eb="3">
      <t>リヨウシャ</t>
    </rPh>
    <rPh sb="4" eb="5">
      <t>オモ</t>
    </rPh>
    <rPh sb="6" eb="7">
      <t>ショウ</t>
    </rPh>
    <phoneticPr fontId="1"/>
  </si>
  <si>
    <t>定員</t>
    <rPh sb="0" eb="2">
      <t>テイイン</t>
    </rPh>
    <phoneticPr fontId="1"/>
  </si>
  <si>
    <t>名</t>
    <rPh sb="0" eb="1">
      <t>メイ</t>
    </rPh>
    <phoneticPr fontId="1"/>
  </si>
  <si>
    <t>昼食</t>
    <rPh sb="0" eb="2">
      <t>チュウショク</t>
    </rPh>
    <phoneticPr fontId="1"/>
  </si>
  <si>
    <t>E-mail</t>
    <phoneticPr fontId="1"/>
  </si>
  <si>
    <t>fax</t>
    <phoneticPr fontId="1"/>
  </si>
  <si>
    <t>送迎</t>
    <rPh sb="0" eb="2">
      <t>ソウゲイ</t>
    </rPh>
    <phoneticPr fontId="1"/>
  </si>
  <si>
    <t>車イス送迎</t>
    <rPh sb="0" eb="1">
      <t>クルマ</t>
    </rPh>
    <rPh sb="3" eb="5">
      <t>ソウゲイ</t>
    </rPh>
    <phoneticPr fontId="1"/>
  </si>
  <si>
    <t>〒</t>
    <phoneticPr fontId="1"/>
  </si>
  <si>
    <t>所在地</t>
    <rPh sb="0" eb="3">
      <t>ショザイチ</t>
    </rPh>
    <phoneticPr fontId="1"/>
  </si>
  <si>
    <t>電話</t>
    <rPh sb="0" eb="2">
      <t>デンワ</t>
    </rPh>
    <phoneticPr fontId="1"/>
  </si>
  <si>
    <t>web</t>
    <phoneticPr fontId="1"/>
  </si>
  <si>
    <t>提供日・時間</t>
    <rPh sb="0" eb="2">
      <t>テイキョウ</t>
    </rPh>
    <rPh sb="2" eb="3">
      <t>ヒ</t>
    </rPh>
    <rPh sb="4" eb="6">
      <t>ジカン</t>
    </rPh>
    <phoneticPr fontId="1"/>
  </si>
  <si>
    <t>受入可能な障がい</t>
    <rPh sb="0" eb="2">
      <t>ウケイレ</t>
    </rPh>
    <rPh sb="2" eb="4">
      <t>カノウ</t>
    </rPh>
    <rPh sb="5" eb="6">
      <t>ショウ</t>
    </rPh>
    <phoneticPr fontId="1"/>
  </si>
  <si>
    <t>宮崎市指定事業所一覧</t>
    <rPh sb="0" eb="3">
      <t>みやざきし</t>
    </rPh>
    <rPh sb="3" eb="5">
      <t>してい</t>
    </rPh>
    <rPh sb="5" eb="8">
      <t>じぎょうしょ</t>
    </rPh>
    <rPh sb="8" eb="10">
      <t>いちらん</t>
    </rPh>
    <phoneticPr fontId="14" type="Hiragana"/>
  </si>
  <si>
    <t>サービス名</t>
    <rPh sb="4" eb="5">
      <t>めい</t>
    </rPh>
    <phoneticPr fontId="14" type="Hiragana"/>
  </si>
  <si>
    <t>事業所名</t>
  </si>
  <si>
    <t>事業所
ＴＥＬ</t>
  </si>
  <si>
    <t>社会福祉法人　桜裕会</t>
  </si>
  <si>
    <t>宮崎市大字本郷北方字鵜戸尾2717-4</t>
  </si>
  <si>
    <t>63-5353</t>
  </si>
  <si>
    <t>社会福祉法人　清樹会</t>
  </si>
  <si>
    <t>写真</t>
    <rPh sb="0" eb="2">
      <t>シャシン</t>
    </rPh>
    <phoneticPr fontId="1"/>
  </si>
  <si>
    <t>PR</t>
    <phoneticPr fontId="1"/>
  </si>
  <si>
    <t>タイムスタンプ</t>
    <phoneticPr fontId="1"/>
  </si>
  <si>
    <t>法人名</t>
    <rPh sb="0" eb="3">
      <t>ホウジンメイ</t>
    </rPh>
    <phoneticPr fontId="1"/>
  </si>
  <si>
    <t>事業所名</t>
    <rPh sb="0" eb="3">
      <t>ジギョウショ</t>
    </rPh>
    <rPh sb="3" eb="4">
      <t>メイ</t>
    </rPh>
    <phoneticPr fontId="1"/>
  </si>
  <si>
    <t>住所</t>
    <rPh sb="0" eb="2">
      <t>ジュウショ</t>
    </rPh>
    <phoneticPr fontId="1"/>
  </si>
  <si>
    <t>メール</t>
    <phoneticPr fontId="1"/>
  </si>
  <si>
    <t>サービス種別</t>
    <rPh sb="4" eb="6">
      <t>シュベツ</t>
    </rPh>
    <phoneticPr fontId="1"/>
  </si>
  <si>
    <t>主な障がい</t>
    <rPh sb="0" eb="1">
      <t>オモ</t>
    </rPh>
    <rPh sb="2" eb="3">
      <t>ショウ</t>
    </rPh>
    <phoneticPr fontId="1"/>
  </si>
  <si>
    <t>営業日時</t>
    <rPh sb="0" eb="4">
      <t>エイギョウニチジ</t>
    </rPh>
    <phoneticPr fontId="1"/>
  </si>
  <si>
    <t>訓練・作業</t>
    <rPh sb="0" eb="2">
      <t>クンレン</t>
    </rPh>
    <rPh sb="3" eb="5">
      <t>サギョウ</t>
    </rPh>
    <phoneticPr fontId="1"/>
  </si>
  <si>
    <t>受入可能</t>
    <rPh sb="0" eb="2">
      <t>ウケイレ</t>
    </rPh>
    <rPh sb="2" eb="4">
      <t>カノウ</t>
    </rPh>
    <phoneticPr fontId="1"/>
  </si>
  <si>
    <t>運営法人名</t>
    <rPh sb="0" eb="2">
      <t>うんえい</t>
    </rPh>
    <phoneticPr fontId="14" type="Hiragana"/>
  </si>
  <si>
    <t>事業所所在地</t>
    <rPh sb="3" eb="6">
      <t>しょざいち</t>
    </rPh>
    <phoneticPr fontId="14" type="Hiragana"/>
  </si>
  <si>
    <t>定員</t>
    <rPh sb="0" eb="2">
      <t>ていいん</t>
    </rPh>
    <phoneticPr fontId="14" type="Hiragana"/>
  </si>
  <si>
    <t>社会福祉法人　桜裕会　サクラプリンテック</t>
  </si>
  <si>
    <t>宮崎市村角町六反田346番地1</t>
  </si>
  <si>
    <t>65-9033</t>
  </si>
  <si>
    <t>株式会社SHIBA</t>
  </si>
  <si>
    <t>72-3171</t>
  </si>
  <si>
    <t>障害福祉サービス事業就労継続支援（A型）きょうげ弁当事業部</t>
  </si>
  <si>
    <t>特定非営利活動法人　彩工房はまゆう</t>
  </si>
  <si>
    <t>宮崎市清水3丁目4-23</t>
  </si>
  <si>
    <t>28-7039</t>
  </si>
  <si>
    <t>カフェ・コリドール</t>
  </si>
  <si>
    <t>特定非営利活動法人コリドール会</t>
  </si>
  <si>
    <t>宮崎市花山手東3丁目25番地3</t>
  </si>
  <si>
    <t>53-2939</t>
  </si>
  <si>
    <t>はぁーとパン</t>
  </si>
  <si>
    <t>宮崎市橘通東三丁目７－１２ホワイトポケットビル1F,2F,3F</t>
  </si>
  <si>
    <t>31-2577</t>
  </si>
  <si>
    <t>ＣｏＣｏＲｏ</t>
  </si>
  <si>
    <t>一般社団法人ＳＴＥＰ　ＵＰ</t>
  </si>
  <si>
    <t>宮崎市大工三丁目３４２番</t>
  </si>
  <si>
    <t>35-2910</t>
  </si>
  <si>
    <t>ハッピーもも</t>
  </si>
  <si>
    <t>合同会社　ハッピーもも</t>
  </si>
  <si>
    <t>宮崎市吉村町北原甲1435-11</t>
  </si>
  <si>
    <t>25-0234</t>
  </si>
  <si>
    <t>就労継続支援Ａ型　グロー</t>
  </si>
  <si>
    <t>合同会社　グロー</t>
  </si>
  <si>
    <t>宮崎市大淀１丁目３番１７号</t>
  </si>
  <si>
    <t>89-3366</t>
  </si>
  <si>
    <t>就労支援センターMAHALO館</t>
  </si>
  <si>
    <t>特定非営利活動法人未来生き方研究会</t>
  </si>
  <si>
    <t>宮崎市橘通東1丁目5-8-201号</t>
    <phoneticPr fontId="14" type="Hiragana"/>
  </si>
  <si>
    <t>48-1333</t>
  </si>
  <si>
    <t>はながしま診療所</t>
    <rPh sb="5" eb="7">
      <t>しんりょう</t>
    </rPh>
    <rPh sb="7" eb="8">
      <t>しょ</t>
    </rPh>
    <phoneticPr fontId="14" type="Hiragana"/>
  </si>
  <si>
    <t>社会福祉法人キャンバスの会</t>
  </si>
  <si>
    <t>宮崎市花ヶ島町入道2196</t>
    <rPh sb="0" eb="3">
      <t>みやざきし</t>
    </rPh>
    <rPh sb="3" eb="4">
      <t>はな</t>
    </rPh>
    <rPh sb="5" eb="6">
      <t>とう</t>
    </rPh>
    <rPh sb="6" eb="7">
      <t>まち</t>
    </rPh>
    <rPh sb="7" eb="9">
      <t>にゅうどう</t>
    </rPh>
    <phoneticPr fontId="14" type="Hiragana"/>
  </si>
  <si>
    <t>未来の風</t>
  </si>
  <si>
    <t>一般社団法人ＭＩＲＡＩサポート</t>
  </si>
  <si>
    <t>宮崎市祇園３丁目１７６番地２　鍋島ビル2階</t>
    <phoneticPr fontId="14" type="Hiragana"/>
  </si>
  <si>
    <t>31-7260</t>
    <phoneticPr fontId="14" type="Hiragana"/>
  </si>
  <si>
    <t>ヴェールピア</t>
    <phoneticPr fontId="20"/>
  </si>
  <si>
    <t>株式会社SHIBA</t>
    <rPh sb="0" eb="4">
      <t>カブシキガイシャ</t>
    </rPh>
    <phoneticPr fontId="20"/>
  </si>
  <si>
    <t>宮崎市橘通東３丁目５番３４号
ヴェールエスポワールビル１Ｆ・２Ｆ</t>
    <rPh sb="0" eb="3">
      <t>みやざきし</t>
    </rPh>
    <rPh sb="3" eb="6">
      <t>たちばなどおりひがし</t>
    </rPh>
    <rPh sb="7" eb="9">
      <t>ちょうめ</t>
    </rPh>
    <rPh sb="10" eb="11">
      <t>ばん</t>
    </rPh>
    <rPh sb="13" eb="14">
      <t>ごう</t>
    </rPh>
    <phoneticPr fontId="14" type="Hiragana"/>
  </si>
  <si>
    <t>72-7211</t>
    <phoneticPr fontId="20"/>
  </si>
  <si>
    <t>セサミ・みやざき</t>
    <phoneticPr fontId="14" type="Hiragana"/>
  </si>
  <si>
    <t>社会福祉法人明和会</t>
    <rPh sb="0" eb="2">
      <t>しゃかい</t>
    </rPh>
    <rPh sb="2" eb="4">
      <t>ふくし</t>
    </rPh>
    <rPh sb="4" eb="6">
      <t>ほうじん</t>
    </rPh>
    <rPh sb="6" eb="7">
      <t>めい</t>
    </rPh>
    <rPh sb="7" eb="8">
      <t>わ</t>
    </rPh>
    <rPh sb="8" eb="9">
      <t>かい</t>
    </rPh>
    <phoneticPr fontId="14" type="Hiragana"/>
  </si>
  <si>
    <t>宮崎市大字島之内字松ヶ崎3073番1</t>
    <rPh sb="0" eb="2">
      <t>ミヤザキ</t>
    </rPh>
    <rPh sb="2" eb="3">
      <t>シ</t>
    </rPh>
    <rPh sb="3" eb="5">
      <t>オオアザ</t>
    </rPh>
    <rPh sb="5" eb="8">
      <t>シマノウチ</t>
    </rPh>
    <rPh sb="8" eb="9">
      <t>アザ</t>
    </rPh>
    <rPh sb="9" eb="10">
      <t>マツ</t>
    </rPh>
    <rPh sb="11" eb="12">
      <t>サキ</t>
    </rPh>
    <rPh sb="16" eb="17">
      <t>バン</t>
    </rPh>
    <phoneticPr fontId="14"/>
  </si>
  <si>
    <t>64-8300</t>
    <phoneticPr fontId="20"/>
  </si>
  <si>
    <t>エコまぁる</t>
  </si>
  <si>
    <t>株式会社　ゆいまーる</t>
    <rPh sb="0" eb="4">
      <t>カブシキガイシャ</t>
    </rPh>
    <phoneticPr fontId="21"/>
  </si>
  <si>
    <t>宮崎市柳丸町108-1</t>
    <rPh sb="0" eb="2">
      <t>ミヤザキ</t>
    </rPh>
    <rPh sb="2" eb="3">
      <t>シ</t>
    </rPh>
    <rPh sb="3" eb="6">
      <t>ヤナギマルチョウ</t>
    </rPh>
    <phoneticPr fontId="21"/>
  </si>
  <si>
    <t>64-9211</t>
  </si>
  <si>
    <t>夢のひかり</t>
    <rPh sb="0" eb="1">
      <t>ユメ</t>
    </rPh>
    <phoneticPr fontId="21"/>
  </si>
  <si>
    <t>有限会社　夢のひかり</t>
    <rPh sb="0" eb="4">
      <t>ユウゲンガイシャ</t>
    </rPh>
    <rPh sb="5" eb="6">
      <t>ユメ</t>
    </rPh>
    <phoneticPr fontId="21"/>
  </si>
  <si>
    <t>宮崎市田野町甲7622-1</t>
    <rPh sb="0" eb="2">
      <t>ミヤザキ</t>
    </rPh>
    <rPh sb="2" eb="3">
      <t>シ</t>
    </rPh>
    <rPh sb="3" eb="6">
      <t>タノチョウ</t>
    </rPh>
    <rPh sb="6" eb="7">
      <t>コウ</t>
    </rPh>
    <phoneticPr fontId="21"/>
  </si>
  <si>
    <t>86-8180</t>
  </si>
  <si>
    <t>フラワー</t>
  </si>
  <si>
    <t>株式会社　フラワー</t>
    <rPh sb="0" eb="4">
      <t>カブシキガイシャ</t>
    </rPh>
    <phoneticPr fontId="21"/>
  </si>
  <si>
    <t>宮崎市橘通東三丁目１番５号　フジミ第二ビル２F</t>
    <rPh sb="0" eb="2">
      <t>ミヤザキ</t>
    </rPh>
    <rPh sb="2" eb="3">
      <t>シ</t>
    </rPh>
    <rPh sb="3" eb="6">
      <t>タチバナドオリヒガシ</t>
    </rPh>
    <rPh sb="6" eb="9">
      <t>サンチョウメ</t>
    </rPh>
    <rPh sb="10" eb="11">
      <t>バン</t>
    </rPh>
    <rPh sb="12" eb="13">
      <t>ゴウ</t>
    </rPh>
    <rPh sb="17" eb="19">
      <t>ダイニ</t>
    </rPh>
    <phoneticPr fontId="21"/>
  </si>
  <si>
    <t>22-8234</t>
  </si>
  <si>
    <t>江南よしみ就労継続支援事業所</t>
    <rPh sb="0" eb="2">
      <t>コウナン</t>
    </rPh>
    <rPh sb="5" eb="7">
      <t>シュウロウ</t>
    </rPh>
    <rPh sb="7" eb="9">
      <t>ケイゾク</t>
    </rPh>
    <rPh sb="9" eb="11">
      <t>シエン</t>
    </rPh>
    <rPh sb="11" eb="14">
      <t>ジギョウショ</t>
    </rPh>
    <phoneticPr fontId="21"/>
  </si>
  <si>
    <t>社会福祉法人　敬尚会</t>
    <rPh sb="0" eb="2">
      <t>しゃかい</t>
    </rPh>
    <rPh sb="2" eb="4">
      <t>ふくし</t>
    </rPh>
    <rPh sb="4" eb="6">
      <t>ほうじん</t>
    </rPh>
    <rPh sb="7" eb="8">
      <t>けい</t>
    </rPh>
    <rPh sb="8" eb="9">
      <t>しょう</t>
    </rPh>
    <rPh sb="9" eb="10">
      <t>かい</t>
    </rPh>
    <phoneticPr fontId="21" type="Hiragana" alignment="center"/>
  </si>
  <si>
    <t>宮崎市古城町南川内６７６番地</t>
    <rPh sb="0" eb="3">
      <t>ミヤザキシ</t>
    </rPh>
    <rPh sb="3" eb="6">
      <t>フルジョウチョウ</t>
    </rPh>
    <rPh sb="6" eb="7">
      <t>ミナミ</t>
    </rPh>
    <rPh sb="7" eb="9">
      <t>センダイ</t>
    </rPh>
    <rPh sb="12" eb="14">
      <t>バンチ</t>
    </rPh>
    <phoneticPr fontId="21"/>
  </si>
  <si>
    <t>64-0688</t>
  </si>
  <si>
    <t>グリーンハート宮崎</t>
    <phoneticPr fontId="14" type="Hiragana"/>
  </si>
  <si>
    <t>特定非営利活動法人　ネットワーク福祉会</t>
  </si>
  <si>
    <t>宮崎市佐土原町下田島１２２１９番地１３０</t>
    <rPh sb="15" eb="17">
      <t>ばんち</t>
    </rPh>
    <phoneticPr fontId="14" type="Hiragana"/>
  </si>
  <si>
    <t>75-0931</t>
  </si>
  <si>
    <t>カラダのほぐし屋</t>
    <rPh sb="7" eb="8">
      <t>や</t>
    </rPh>
    <phoneticPr fontId="14" type="Hiragana"/>
  </si>
  <si>
    <t>株式会社さきがけ</t>
    <rPh sb="0" eb="4">
      <t>かぶしきがいしゃ</t>
    </rPh>
    <phoneticPr fontId="14" type="Hiragana"/>
  </si>
  <si>
    <t>宮崎市村角町灰作1408番地7</t>
    <rPh sb="0" eb="2">
      <t>みやざき</t>
    </rPh>
    <rPh sb="2" eb="3">
      <t>し</t>
    </rPh>
    <rPh sb="3" eb="6">
      <t>むらすみちょう</t>
    </rPh>
    <rPh sb="6" eb="8">
      <t>はいさく</t>
    </rPh>
    <rPh sb="12" eb="14">
      <t>ばんち</t>
    </rPh>
    <phoneticPr fontId="14" type="Hiragana"/>
  </si>
  <si>
    <t>22-3456</t>
    <phoneticPr fontId="14" type="Hiragana"/>
  </si>
  <si>
    <t>ＬＩＴＴＬＥ ＰＵＭＰＫＩＮ</t>
    <phoneticPr fontId="14" type="Hiragana"/>
  </si>
  <si>
    <t>株式会社 Ｇ．Ｕ．T．Ｓ．</t>
    <rPh sb="0" eb="4">
      <t>カブシキガイシャ</t>
    </rPh>
    <phoneticPr fontId="21"/>
  </si>
  <si>
    <t>宮崎市学園木花台西１丁目2番地１KUビル３Ｆ</t>
    <rPh sb="0" eb="2">
      <t>ミヤザキ</t>
    </rPh>
    <rPh sb="2" eb="3">
      <t>シ</t>
    </rPh>
    <rPh sb="3" eb="5">
      <t>ガクエン</t>
    </rPh>
    <rPh sb="5" eb="7">
      <t>キバナ</t>
    </rPh>
    <rPh sb="7" eb="8">
      <t>ダイ</t>
    </rPh>
    <rPh sb="8" eb="9">
      <t>ニシ</t>
    </rPh>
    <rPh sb="10" eb="12">
      <t>チョウメ</t>
    </rPh>
    <rPh sb="13" eb="15">
      <t>バンチ</t>
    </rPh>
    <phoneticPr fontId="21"/>
  </si>
  <si>
    <t>フレンズ</t>
    <phoneticPr fontId="14" type="Hiragana"/>
  </si>
  <si>
    <t>フレンズ合同会社</t>
    <phoneticPr fontId="14" type="Hiragana"/>
  </si>
  <si>
    <t>宮崎市橘通東1丁目8-1　リアル橘ビル201号</t>
    <rPh sb="0" eb="12">
      <t>みや</t>
    </rPh>
    <rPh sb="16" eb="17">
      <t>たちばな</t>
    </rPh>
    <rPh sb="22" eb="23">
      <t>ごう</t>
    </rPh>
    <phoneticPr fontId="14" type="Hiragana"/>
  </si>
  <si>
    <t>77-6977</t>
    <phoneticPr fontId="14" type="Hiragana"/>
  </si>
  <si>
    <t>ウィズハートぎんが</t>
  </si>
  <si>
    <t>一般社団法人ウィズハートぎんが</t>
  </si>
  <si>
    <t>宮崎市大字恒久6610番地2</t>
  </si>
  <si>
    <t>64-1731</t>
  </si>
  <si>
    <t>穂っと穂っと</t>
    <rPh sb="0" eb="1">
      <t>ほ</t>
    </rPh>
    <phoneticPr fontId="14" type="Hiragana"/>
  </si>
  <si>
    <t>おがわや</t>
  </si>
  <si>
    <t>一般社団法人　福聚会</t>
    <rPh sb="0" eb="6">
      <t>いっぱんしゃだんほうじん</t>
    </rPh>
    <rPh sb="7" eb="8">
      <t>ふく</t>
    </rPh>
    <rPh sb="8" eb="9">
      <t>しゅう</t>
    </rPh>
    <rPh sb="9" eb="10">
      <t>かい</t>
    </rPh>
    <phoneticPr fontId="14" type="Hiragana"/>
  </si>
  <si>
    <t>宮崎市柳丸町144番地</t>
    <rPh sb="3" eb="4">
      <t>やなぎ</t>
    </rPh>
    <rPh sb="4" eb="5">
      <t>まる</t>
    </rPh>
    <rPh sb="5" eb="6">
      <t>ちょう</t>
    </rPh>
    <rPh sb="9" eb="11">
      <t>ばんち</t>
    </rPh>
    <phoneticPr fontId="14" type="Hiragana"/>
  </si>
  <si>
    <t>77-7080</t>
  </si>
  <si>
    <t>夢咲く丘　就労継続支援Ａ型事業所</t>
    <rPh sb="0" eb="1">
      <t>ゆめ</t>
    </rPh>
    <rPh sb="1" eb="2">
      <t>さ</t>
    </rPh>
    <rPh sb="3" eb="4">
      <t>おか</t>
    </rPh>
    <rPh sb="5" eb="7">
      <t>しゅうろう</t>
    </rPh>
    <rPh sb="7" eb="9">
      <t>けいぞく</t>
    </rPh>
    <rPh sb="9" eb="11">
      <t>しえん</t>
    </rPh>
    <rPh sb="12" eb="13">
      <t>がた</t>
    </rPh>
    <rPh sb="13" eb="16">
      <t>じぎょうしょ</t>
    </rPh>
    <phoneticPr fontId="14" type="Hiragana"/>
  </si>
  <si>
    <t>一般財団法人弘潤会</t>
    <rPh sb="0" eb="2">
      <t>いっぱん</t>
    </rPh>
    <rPh sb="2" eb="4">
      <t>ざいだん</t>
    </rPh>
    <rPh sb="4" eb="6">
      <t>ほうじん</t>
    </rPh>
    <rPh sb="6" eb="7">
      <t>ひろし</t>
    </rPh>
    <rPh sb="7" eb="8">
      <t>じゅん</t>
    </rPh>
    <rPh sb="8" eb="9">
      <t>かい</t>
    </rPh>
    <phoneticPr fontId="14" type="Hiragana"/>
  </si>
  <si>
    <t>宮崎市大字恒久5567番地</t>
    <rPh sb="3" eb="5">
      <t>おおあざ</t>
    </rPh>
    <rPh sb="5" eb="6">
      <t>つね</t>
    </rPh>
    <rPh sb="6" eb="7">
      <t>ひさ</t>
    </rPh>
    <rPh sb="11" eb="13">
      <t>ばんち</t>
    </rPh>
    <phoneticPr fontId="14" type="Hiragana"/>
  </si>
  <si>
    <t>54-2013</t>
  </si>
  <si>
    <t>フラワー 南宮崎</t>
    <rPh sb="5" eb="6">
      <t>みなみ</t>
    </rPh>
    <rPh sb="6" eb="8">
      <t>みやざき</t>
    </rPh>
    <phoneticPr fontId="14" type="Hiragana"/>
  </si>
  <si>
    <t>宮崎市東大淀２丁目２番４２号　宮住ビル２階</t>
    <rPh sb="0" eb="2">
      <t>ミヤザキ</t>
    </rPh>
    <rPh sb="2" eb="3">
      <t>シ</t>
    </rPh>
    <rPh sb="3" eb="4">
      <t>ヒガシ</t>
    </rPh>
    <rPh sb="4" eb="6">
      <t>オオヨド</t>
    </rPh>
    <rPh sb="7" eb="9">
      <t>チョウメ</t>
    </rPh>
    <rPh sb="10" eb="11">
      <t>バン</t>
    </rPh>
    <rPh sb="13" eb="14">
      <t>ゴウ</t>
    </rPh>
    <rPh sb="15" eb="16">
      <t>ミヤ</t>
    </rPh>
    <rPh sb="16" eb="17">
      <t>ジュウ</t>
    </rPh>
    <rPh sb="20" eb="21">
      <t>カイ</t>
    </rPh>
    <phoneticPr fontId="21"/>
  </si>
  <si>
    <t>86-9133</t>
  </si>
  <si>
    <t>サンプラス宮崎</t>
    <rPh sb="5" eb="7">
      <t>みやざき</t>
    </rPh>
    <phoneticPr fontId="14" type="Hiragana"/>
  </si>
  <si>
    <t>サンプラス株式会社</t>
    <rPh sb="5" eb="9">
      <t>かぶしきがいしゃ</t>
    </rPh>
    <phoneticPr fontId="14" type="Hiragana"/>
  </si>
  <si>
    <t>宮崎市佐土原町東上那珂14829番地１</t>
    <rPh sb="0" eb="3">
      <t>みやざきし</t>
    </rPh>
    <rPh sb="3" eb="7">
      <t>さどわらちょう</t>
    </rPh>
    <rPh sb="7" eb="8">
      <t>ひがし</t>
    </rPh>
    <rPh sb="8" eb="9">
      <t>うえ</t>
    </rPh>
    <rPh sb="9" eb="11">
      <t>なか</t>
    </rPh>
    <rPh sb="16" eb="18">
      <t>ばんち</t>
    </rPh>
    <phoneticPr fontId="14" type="Hiragana"/>
  </si>
  <si>
    <t>65-6886</t>
    <phoneticPr fontId="14" type="Hiragana"/>
  </si>
  <si>
    <t>ホワイトマーリン</t>
  </si>
  <si>
    <t>ガルヒ就労支援サービス合同会社</t>
    <rPh sb="3" eb="5">
      <t>しゅうろう</t>
    </rPh>
    <rPh sb="5" eb="7">
      <t>しえん</t>
    </rPh>
    <rPh sb="11" eb="13">
      <t>ごうどう</t>
    </rPh>
    <rPh sb="13" eb="15">
      <t>がいしゃ</t>
    </rPh>
    <phoneticPr fontId="14" type="Hiragana"/>
  </si>
  <si>
    <t>宮崎市中村東２丁目１番３６号</t>
    <rPh sb="0" eb="3">
      <t>みやざきし</t>
    </rPh>
    <rPh sb="3" eb="6">
      <t>なかむらひがし</t>
    </rPh>
    <rPh sb="7" eb="9">
      <t>ちょうめ</t>
    </rPh>
    <rPh sb="10" eb="11">
      <t>ばん</t>
    </rPh>
    <rPh sb="13" eb="14">
      <t>ごう</t>
    </rPh>
    <phoneticPr fontId="14" type="Hiragana"/>
  </si>
  <si>
    <t>33-9208</t>
  </si>
  <si>
    <t>就労継続支援Ａ型　わかな</t>
    <phoneticPr fontId="14" type="Hiragana"/>
  </si>
  <si>
    <t>合同会社モデスト</t>
    <rPh sb="0" eb="2">
      <t>ごうどう</t>
    </rPh>
    <rPh sb="2" eb="4">
      <t>がいしゃ</t>
    </rPh>
    <phoneticPr fontId="14" type="Hiragana"/>
  </si>
  <si>
    <t>宮崎市柳丸町７４番地２２</t>
    <rPh sb="0" eb="3">
      <t>みやざきし</t>
    </rPh>
    <rPh sb="3" eb="4">
      <t>やなぎ</t>
    </rPh>
    <rPh sb="4" eb="5">
      <t>まる</t>
    </rPh>
    <rPh sb="5" eb="6">
      <t>ちょう</t>
    </rPh>
    <rPh sb="8" eb="10">
      <t>ばんち</t>
    </rPh>
    <phoneticPr fontId="14" type="Hiragana"/>
  </si>
  <si>
    <t>64-9941</t>
    <phoneticPr fontId="14" type="Hiragana"/>
  </si>
  <si>
    <t>Be happiness 宮崎</t>
    <rPh sb="13" eb="15">
      <t>みやざき</t>
    </rPh>
    <phoneticPr fontId="14" type="Hiragana"/>
  </si>
  <si>
    <t>INSPIRE株式会社</t>
    <rPh sb="7" eb="9">
      <t>かぶしき</t>
    </rPh>
    <rPh sb="9" eb="11">
      <t>かいしゃ</t>
    </rPh>
    <phoneticPr fontId="14" type="Hiragana"/>
  </si>
  <si>
    <t>宮崎市昭和町１９７番地２　１Ｆ</t>
  </si>
  <si>
    <t>74-5355</t>
  </si>
  <si>
    <t>ピアホワイト</t>
    <phoneticPr fontId="14" type="Hiragana"/>
  </si>
  <si>
    <t>就労継続支援A型</t>
  </si>
  <si>
    <t>聴覚, 肢体, 内部, 知的, 精神, 発達, 高次脳, 難病</t>
  </si>
  <si>
    <t>知的, 精神, 発達</t>
  </si>
  <si>
    <t>事業所内で食事提供</t>
  </si>
  <si>
    <t>カフェ・レストラン業務（案内・オーダー・バイキング料理の補充、配膳等、接客全般。厨房業務（調理、盛り付け、洗浄等）。清掃、洗濯、弁当配達。</t>
  </si>
  <si>
    <t>仕事をとおして、利用者が働くことの喜びや生き甲斐を探し、社会の一員として、のびのびと働くことの出来る環境づくりを第一に考えております。 又、安心して就労が継続出来るよう、月に１～２度の面談・相談業務を実施し、利用者の心身のケアにも力を入れております。</t>
  </si>
  <si>
    <t>A</t>
    <phoneticPr fontId="1"/>
  </si>
  <si>
    <t>株式会社フラワー</t>
  </si>
  <si>
    <t>880-0805</t>
  </si>
  <si>
    <t>宮崎市橘通東三丁目1番5号　フジミ第二ビル2F</t>
  </si>
  <si>
    <t>0985-22-8234</t>
  </si>
  <si>
    <t>flower@miracle.ocn.ne.jp</t>
  </si>
  <si>
    <t>https://flowermiyazaki.com/</t>
  </si>
  <si>
    <t>視覚, 聴覚, 肢体, 内部, 知的, 精神, 発達, 高次脳, 難病</t>
  </si>
  <si>
    <t>肢体, 内部, 知的, 精神, 発達, 高次脳</t>
  </si>
  <si>
    <t>月～土　9：30～15：30</t>
  </si>
  <si>
    <t>当社は市内中心部にあり、交通の便もよく広い会社は明るく一人一人が伸び伸びと元気に仕事が出来て男性、女性、幅広い年齢の方にあった仕事をしています。精密機器や商品の製作、また検品や仕分け、選別などを行います。作業では様々な商品を作り、出来上がった時の達成感や喜びをともに味わいましょう。</t>
  </si>
  <si>
    <t>利用者に対して一人ひとりの尊厳を守り、個人の自主性とプライバシーを尊重して社会的自立を目指しサービスを提供します。また、利用者が健康で豊かな生活がおくれるように、利用者主体の施設運営に努力します。さらに、地域に根ざし社会に開かれた施設として、積極的に地域福祉に取り組み社会資源としての役割を担い地域社会に貢献します。</t>
  </si>
  <si>
    <t>22-8235</t>
    <phoneticPr fontId="1"/>
  </si>
  <si>
    <t>社会福祉法人明和会　</t>
  </si>
  <si>
    <t>セサミ・みやざき</t>
  </si>
  <si>
    <t>880-0121</t>
  </si>
  <si>
    <t>宮崎市大字島之内字松ヶ崎３０７３-1</t>
  </si>
  <si>
    <t>0985-64-8300</t>
  </si>
  <si>
    <t>sesami_sa@dune.ocn.ne.jp</t>
  </si>
  <si>
    <t>就労継続支援B型, 就労継続支援A型</t>
  </si>
  <si>
    <t>聴覚, 肢体, 知的, 精神, 発達</t>
  </si>
  <si>
    <t>知的, 精神, 発達,</t>
  </si>
  <si>
    <t>A型１０名　B型２０名</t>
  </si>
  <si>
    <t>月～金　８：３０～１６：３０　土曜・祝日あり
年末年始・GW</t>
  </si>
  <si>
    <t>A型　メンテナンス作業（アパート清掃・個人宅清掃（除草・草刈）・個人墓地）パン製造
B型　メンテナンス作業（アパート清掃・個人宅清掃（除草）・個人墓地）パン製造に関わる作業（ラベル貼り等）・商品券箱組み立て</t>
  </si>
  <si>
    <t>利用者の特性に応じた作業内容を提供します。</t>
  </si>
  <si>
    <t>64-8302</t>
    <phoneticPr fontId="1"/>
  </si>
  <si>
    <t>合同会社グロー</t>
  </si>
  <si>
    <t>880-0902</t>
  </si>
  <si>
    <t>聴覚, 知的, 精神, 発達</t>
  </si>
  <si>
    <t>20名</t>
  </si>
  <si>
    <t>無</t>
    <rPh sb="0" eb="1">
      <t>ナ</t>
    </rPh>
    <phoneticPr fontId="1"/>
  </si>
  <si>
    <t>手作り工房かなえ</t>
    <rPh sb="0" eb="2">
      <t>テヅク</t>
    </rPh>
    <rPh sb="3" eb="5">
      <t>コウボウ</t>
    </rPh>
    <phoneticPr fontId="1"/>
  </si>
  <si>
    <t>合同会社鼎</t>
    <rPh sb="0" eb="4">
      <t>ゴウドウガイシャ</t>
    </rPh>
    <rPh sb="4" eb="5">
      <t>カナエ</t>
    </rPh>
    <phoneticPr fontId="1"/>
  </si>
  <si>
    <t>東諸県郡綾町大字北俣６６７番地１</t>
    <rPh sb="0" eb="4">
      <t>ヒガシモロカタグン</t>
    </rPh>
    <rPh sb="4" eb="6">
      <t>アヤチョウ</t>
    </rPh>
    <rPh sb="6" eb="8">
      <t>オオアザ</t>
    </rPh>
    <rPh sb="8" eb="10">
      <t>キタマタ</t>
    </rPh>
    <rPh sb="13" eb="15">
      <t>バンチ</t>
    </rPh>
    <phoneticPr fontId="1"/>
  </si>
  <si>
    <t>86-8864</t>
    <phoneticPr fontId="1"/>
  </si>
  <si>
    <t>特定非営利活動法人　未来生き方研究会</t>
  </si>
  <si>
    <t>宮崎市橘通東1丁目5-8　グリーンリッチホテル宮崎201号</t>
  </si>
  <si>
    <t>0985-67-5580</t>
  </si>
  <si>
    <t>89-4988</t>
    <phoneticPr fontId="1"/>
  </si>
  <si>
    <t>ikikata.japan@gmail.com</t>
  </si>
  <si>
    <t>https://www.mahalokan.com/</t>
  </si>
  <si>
    <t>就労継続支援A型, 就労移行支援</t>
  </si>
  <si>
    <t>視覚, 聴覚, 知的, 精神, 発達, 高次脳, 難病</t>
  </si>
  <si>
    <t>無（持参）</t>
    <rPh sb="0" eb="1">
      <t>ム</t>
    </rPh>
    <phoneticPr fontId="1"/>
  </si>
  <si>
    <t>応相談</t>
    <phoneticPr fontId="1"/>
  </si>
  <si>
    <t>不可</t>
    <phoneticPr fontId="1"/>
  </si>
  <si>
    <t>月～金　9：00～17：00
（年末年始・GW・年末年始・土日祝日を除く）</t>
  </si>
  <si>
    <t>当事業所の就労移行支援は【働きながら学べる事業所】です。午前中はビジネスホテルでの軽作業（生産活動）、午後は訓練（パソコン、英会話、筆もじ等）を提供しています。生産活動では、実際に企業に行って職員と一緒に作業をしますので、座学だけでは見つからない自分の能力や課題が明確になり、就職後のギャップが少なく安定して働くことができます。
就労継続支援A型では、ビジネスホテルやビルでの軽作業（掃除機、拭き掃除、皿洗い、モップ、ゴミ分別）を中心に、SNS投稿や箱折作業など、その方の能力に応じた作業を提供しています。</t>
  </si>
  <si>
    <t>アットホームな雰囲気の事業所で、お客様から「ここは明るいですね」「皆さん真面目に取り組まれていますね」と言われます。職員も利用者さんも穏やかで優しい方ばかりなので、いつも明るい笑い声が絶えません。ドリンクサービスもありますので、お気軽にお立ち寄りくださいませ。</t>
  </si>
  <si>
    <t>一般社団法人　弘潤会</t>
  </si>
  <si>
    <t>夢咲く丘　就労継続支援A型事業所</t>
  </si>
  <si>
    <t>880-0916</t>
  </si>
  <si>
    <t>宮崎市大字恒久5567番地</t>
  </si>
  <si>
    <t>0985-54-2013</t>
  </si>
  <si>
    <t>yumesakuoka@koujunkai.jp</t>
  </si>
  <si>
    <t>https://www.koujunkai.jp/dh</t>
  </si>
  <si>
    <t>知的, 精神, 発達, 高次脳</t>
  </si>
  <si>
    <t>月～金　8:30〜16:30　(祝日・年末年始は除く)</t>
  </si>
  <si>
    <t>・リネン物、洗濯物、おむつ、ゴミなどの搬出と搬入
・朝食、昼食下膳台車の搬出と搬入
・病室、トイレ、詰所などのゴミ回収と分別
・タオル類を畳む、収納する
・病棟、トイレ、階段、エレベーターなどの清掃
・包布交換
・ベッド、車椅子洗浄
・看護補助者の補佐業務</t>
  </si>
  <si>
    <t>夢咲く丘は、障がいのある方の働きたい、必要とされたいと思う気持ちに寄り添い、
そして自身の夢を咲かせるお手伝いを共にできればと願う事業所です。</t>
  </si>
  <si>
    <t>54-2121</t>
    <phoneticPr fontId="1"/>
  </si>
  <si>
    <t>INSPIRE株式会社</t>
  </si>
  <si>
    <t>Be happiness 宮崎</t>
  </si>
  <si>
    <t>宮崎市昭和町197-2</t>
  </si>
  <si>
    <t>0985-74-5355</t>
  </si>
  <si>
    <t>ishida.inspire@gmail.com</t>
  </si>
  <si>
    <t>月～金 9:30〜15:00</t>
  </si>
  <si>
    <t>880-0874</t>
    <phoneticPr fontId="1"/>
  </si>
  <si>
    <t>74-5359</t>
    <phoneticPr fontId="1"/>
  </si>
  <si>
    <t>不可</t>
    <rPh sb="0" eb="2">
      <t>フカ</t>
    </rPh>
    <phoneticPr fontId="1"/>
  </si>
  <si>
    <t>可（自力での乗り込み）</t>
    <rPh sb="0" eb="1">
      <t>カ</t>
    </rPh>
    <phoneticPr fontId="1"/>
  </si>
  <si>
    <t>情報</t>
    <rPh sb="0" eb="2">
      <t>ジョウホウ</t>
    </rPh>
    <phoneticPr fontId="1"/>
  </si>
  <si>
    <t>〇</t>
    <phoneticPr fontId="1"/>
  </si>
  <si>
    <t>A型事業所</t>
    <rPh sb="1" eb="2">
      <t>ガタ</t>
    </rPh>
    <rPh sb="2" eb="5">
      <t>ジギョウショ</t>
    </rPh>
    <phoneticPr fontId="1"/>
  </si>
  <si>
    <t>編集</t>
    <rPh sb="0" eb="2">
      <t>ヘンシュウ</t>
    </rPh>
    <phoneticPr fontId="1"/>
  </si>
  <si>
    <t>86-9134</t>
    <phoneticPr fontId="1"/>
  </si>
  <si>
    <t>障害福祉サービス事業　就労継続支援（A型）きょうげ弁当事業部</t>
  </si>
  <si>
    <t>880-0021</t>
  </si>
  <si>
    <t>宮崎市清水３丁目４番２３号</t>
  </si>
  <si>
    <t>0985-28-7039</t>
  </si>
  <si>
    <t>sekainokyouge@shore.ocn.ne.jp</t>
  </si>
  <si>
    <t>聴覚, 肢体, 内部, 知的, 精神, 発達</t>
  </si>
  <si>
    <t>月～金及び土曜日　８時～17時　（盆、年末年始、祝祭日を除く）</t>
  </si>
  <si>
    <t>昼食用弁当の調理補助、盛り付け、電話注文受付、配達・販売、清掃、弁当容器洗浄等</t>
  </si>
  <si>
    <t>少人数の事業所で、家庭的な雰囲気の中、忙しいながらも和気あいあいとお仕事しています。</t>
  </si>
  <si>
    <t>28-7039</t>
    <phoneticPr fontId="1"/>
  </si>
  <si>
    <t>無</t>
    <rPh sb="0" eb="1">
      <t>ム</t>
    </rPh>
    <phoneticPr fontId="1"/>
  </si>
  <si>
    <t>株式会社G.U.T.S.</t>
  </si>
  <si>
    <t>LITTLEPUMPKIN</t>
  </si>
  <si>
    <t>889-2155</t>
  </si>
  <si>
    <t>宮崎市学園木花台西1-2-1</t>
  </si>
  <si>
    <t>0985-72-3171</t>
  </si>
  <si>
    <t>kozono@little-park.com</t>
  </si>
  <si>
    <t>聴覚, 肢体, 内部, 知的, 精神, 発達, 難病</t>
  </si>
  <si>
    <t>月～金　10：00～15：00</t>
  </si>
  <si>
    <t>仕事は1年を通して安定しており、本人の努力に応じてしっかり工賃が稼げます！</t>
  </si>
  <si>
    <t>72-3177</t>
    <phoneticPr fontId="1"/>
  </si>
  <si>
    <t>無（弁当注文・持参）</t>
    <rPh sb="0" eb="1">
      <t>ム</t>
    </rPh>
    <rPh sb="2" eb="6">
      <t>ベントウチュウモン</t>
    </rPh>
    <rPh sb="7" eb="9">
      <t>ジサン</t>
    </rPh>
    <phoneticPr fontId="1"/>
  </si>
  <si>
    <t>有（個別・集合）</t>
    <rPh sb="0" eb="1">
      <t>アリ</t>
    </rPh>
    <rPh sb="2" eb="4">
      <t>コベツ</t>
    </rPh>
    <rPh sb="5" eb="7">
      <t>シュウゴウ</t>
    </rPh>
    <phoneticPr fontId="1"/>
  </si>
  <si>
    <t>アパート、マンション等　入退去に係るハウスクリーニング、メンテナンス。及び定期的な共用部の清掃。千切り大根袋詰め。</t>
    <phoneticPr fontId="1"/>
  </si>
  <si>
    <t>穂っと穂っと</t>
  </si>
  <si>
    <t>880-0837</t>
  </si>
  <si>
    <t>宮崎市村角町六反田346-1</t>
  </si>
  <si>
    <t>0985-65-9033</t>
  </si>
  <si>
    <t>65-9030</t>
    <phoneticPr fontId="1"/>
  </si>
  <si>
    <t>hothot@athena.ocn.ne.jp</t>
  </si>
  <si>
    <t>有（集合）</t>
    <rPh sb="0" eb="1">
      <t>アリ</t>
    </rPh>
    <rPh sb="2" eb="4">
      <t>シュウゴウ</t>
    </rPh>
    <phoneticPr fontId="1"/>
  </si>
  <si>
    <t>　9:00~18:00 (火曜日・年末年始を除く）</t>
  </si>
  <si>
    <t>ケーキ屋さんである多機能型障害福祉サービス事業所。お菓子の香りを楽しみながら皆で楽しくお仕事しています。</t>
  </si>
  <si>
    <r>
      <rPr>
        <sz val="10"/>
        <color theme="1"/>
        <rFont val="ＭＳ ゴシック"/>
        <family val="3"/>
        <charset val="128"/>
      </rPr>
      <t>・就労継続支援</t>
    </r>
    <r>
      <rPr>
        <sz val="10"/>
        <color theme="1"/>
        <rFont val="Arial"/>
        <family val="2"/>
      </rPr>
      <t>A</t>
    </r>
    <r>
      <rPr>
        <sz val="10"/>
        <color theme="1"/>
        <rFont val="ＭＳ ゴシック"/>
        <family val="3"/>
        <charset val="128"/>
      </rPr>
      <t>型（菓子製造、接客　等）
・</t>
    </r>
    <r>
      <rPr>
        <sz val="10"/>
        <color theme="1"/>
        <rFont val="Arial"/>
        <family val="2"/>
      </rPr>
      <t>B</t>
    </r>
    <r>
      <rPr>
        <sz val="10"/>
        <color theme="1"/>
        <rFont val="ＭＳ ゴシック"/>
        <family val="3"/>
        <charset val="128"/>
      </rPr>
      <t>型</t>
    </r>
    <r>
      <rPr>
        <sz val="10"/>
        <color theme="1"/>
        <rFont val="Arial"/>
        <family val="2"/>
      </rPr>
      <t>(</t>
    </r>
    <r>
      <rPr>
        <sz val="10"/>
        <color theme="1"/>
        <rFont val="ＭＳ ゴシック"/>
        <family val="3"/>
        <charset val="128"/>
      </rPr>
      <t>計量作業、菓子包装、ラベル貼り　等）</t>
    </r>
    <phoneticPr fontId="1"/>
  </si>
  <si>
    <t>合同会社　鼎</t>
  </si>
  <si>
    <t>手作り工房かなえ</t>
  </si>
  <si>
    <t>880-1302</t>
  </si>
  <si>
    <t>東諸県郡綾町北俣667-1</t>
  </si>
  <si>
    <t>welfare.kanae@gmail.com</t>
  </si>
  <si>
    <t>精神</t>
  </si>
  <si>
    <t>知的, 精神</t>
  </si>
  <si>
    <t>主に農業全般</t>
  </si>
  <si>
    <t>自然の恵みある綾町にて、一緒に農業しましょう。</t>
  </si>
  <si>
    <t>有（要相談）</t>
    <rPh sb="0" eb="1">
      <t>アリ</t>
    </rPh>
    <rPh sb="2" eb="5">
      <t>ヨウソウダン</t>
    </rPh>
    <phoneticPr fontId="1"/>
  </si>
  <si>
    <t>一般社団法人　STEP　UP</t>
  </si>
  <si>
    <t>880-0015</t>
  </si>
  <si>
    <t>０９８５－３５－２９１０</t>
  </si>
  <si>
    <t>cocoro352910@gmail.com</t>
  </si>
  <si>
    <t>聴覚, 知的, 精神, 発達, 高次脳</t>
  </si>
  <si>
    <t>無（弁当注文・持参）</t>
    <rPh sb="0" eb="1">
      <t>ナ</t>
    </rPh>
    <rPh sb="2" eb="4">
      <t>ベントウ</t>
    </rPh>
    <rPh sb="4" eb="6">
      <t>チュウモン</t>
    </rPh>
    <rPh sb="7" eb="9">
      <t>ジサン</t>
    </rPh>
    <phoneticPr fontId="1"/>
  </si>
  <si>
    <t>事業所内作業
デンモク入力、原稿文字起こし、事務作業、車の部品、野球ボール縫製、着物の補修、アクセサリー・雑貨作成
施設外就労
ホテル清掃、農業、除草作業</t>
  </si>
  <si>
    <t>「障がいがあっても、働きたい」
そんな思いをお持ちの方々を応援する就労継続支援A型施設です。
SDGSの取り組みとして、硬式野球ボールの修復、古くなった着物からTシャツや財布を作成してスイス販売をしています。
他にはPC作業、雑貨、車のパーツと多様な仕事があり、施設外就労では農業や清掃業務があります。
自分にあった働き方を選ぶことができ、様々なスキルを習得することができます。
一般就労を目指す方にもステップアップの場としてご活用できます。</t>
  </si>
  <si>
    <r>
      <rPr>
        <sz val="10"/>
        <color theme="1"/>
        <rFont val="Arial"/>
        <family val="3"/>
      </rPr>
      <t>"</t>
    </r>
    <r>
      <rPr>
        <sz val="10"/>
        <color theme="1"/>
        <rFont val="游ゴシック"/>
        <family val="3"/>
        <charset val="128"/>
      </rPr>
      <t>夏季休暇・年末年始　土日を除く</t>
    </r>
    <r>
      <rPr>
        <sz val="10"/>
        <color theme="1"/>
        <rFont val="Arial"/>
        <family val="3"/>
      </rPr>
      <t xml:space="preserve">
</t>
    </r>
    <r>
      <rPr>
        <sz val="10"/>
        <color theme="1"/>
        <rFont val="游ゴシック"/>
        <family val="3"/>
        <charset val="128"/>
      </rPr>
      <t>月曜日～金曜日（但し繫忙期は土曜日出勤あり）</t>
    </r>
    <r>
      <rPr>
        <sz val="10"/>
        <color theme="1"/>
        <rFont val="Arial"/>
        <family val="3"/>
      </rPr>
      <t xml:space="preserve">
9</t>
    </r>
    <r>
      <rPr>
        <sz val="10"/>
        <color theme="1"/>
        <rFont val="游ゴシック"/>
        <family val="3"/>
        <charset val="128"/>
      </rPr>
      <t>時～</t>
    </r>
    <r>
      <rPr>
        <sz val="10"/>
        <color theme="1"/>
        <rFont val="Arial"/>
        <family val="3"/>
      </rPr>
      <t>14</t>
    </r>
    <r>
      <rPr>
        <sz val="10"/>
        <color theme="1"/>
        <rFont val="游ゴシック"/>
        <family val="3"/>
        <charset val="128"/>
      </rPr>
      <t>時</t>
    </r>
    <r>
      <rPr>
        <sz val="10"/>
        <color theme="1"/>
        <rFont val="Arial"/>
        <family val="3"/>
      </rPr>
      <t>40</t>
    </r>
    <r>
      <rPr>
        <sz val="10"/>
        <color theme="1"/>
        <rFont val="游ゴシック"/>
        <family val="3"/>
        <charset val="128"/>
      </rPr>
      <t>分</t>
    </r>
    <r>
      <rPr>
        <sz val="10"/>
        <color theme="1"/>
        <rFont val="Arial"/>
        <family val="3"/>
      </rPr>
      <t>"</t>
    </r>
    <phoneticPr fontId="1"/>
  </si>
  <si>
    <t>株式会社ゆいまーる</t>
  </si>
  <si>
    <t>880-0844</t>
  </si>
  <si>
    <t>宮崎県宮崎市柳丸町108-1</t>
  </si>
  <si>
    <t>0985-64-9211</t>
  </si>
  <si>
    <t>yuimaaru@marble.ocn.ne.jp</t>
  </si>
  <si>
    <t>肢体, 内部, 知的, 精神, 発達, 難病</t>
  </si>
  <si>
    <t>月～土　8：30～16：30　日曜、祝日、年末年始、会社が定める土曜日を除く</t>
  </si>
  <si>
    <t>①中古書籍のインターネット販売：書籍の清掃、選別、仕分け、データ作成、梱包、発送等の書籍販売に関わう作業全般。
②イチゴ等野菜の生産販売：イチゴ、ネギ、ブルーベリーの手入れ、収穫、出荷等の生産、販売業務全般。</t>
  </si>
  <si>
    <t>①中古書籍のインターネット販売：作業をパートごとに分類。疾患や障がい、得手不得手など、その方の特性や目標に応じた作業配分を行うことで、自分のペースで仕事に取り組むことが出来る。②イチゴ等野菜の生産販売：自然と植物に関わる農業の持つ癒し効果で心身ともに上向きになる方が多いです。</t>
  </si>
  <si>
    <t>65-8998</t>
    <phoneticPr fontId="1"/>
  </si>
  <si>
    <t>無（持参）</t>
    <rPh sb="0" eb="1">
      <t>ナ</t>
    </rPh>
    <phoneticPr fontId="1"/>
  </si>
  <si>
    <t>880-0841</t>
  </si>
  <si>
    <t>宮崎県宮崎市吉村町北原甲1435-11</t>
  </si>
  <si>
    <t>0985-25-0234</t>
  </si>
  <si>
    <t>momo@goros.co.jp</t>
  </si>
  <si>
    <t>知的</t>
  </si>
  <si>
    <t>月～日　9：00～17：00</t>
  </si>
  <si>
    <t>洋菓子の製造補助</t>
  </si>
  <si>
    <t>ｹｰｷの包装などのお仕事です</t>
  </si>
  <si>
    <t>23-5699</t>
    <phoneticPr fontId="1"/>
  </si>
  <si>
    <t>社会福祉法人　敬尚会</t>
  </si>
  <si>
    <t>江南よしみ就労継続支援事業所</t>
  </si>
  <si>
    <t>880-0931</t>
  </si>
  <si>
    <t>宮崎市古城町南川内676番地</t>
  </si>
  <si>
    <t>0985‐64‐0688</t>
  </si>
  <si>
    <t>yoshimisyuurou@ymail.ne.jp</t>
  </si>
  <si>
    <t>特定なし</t>
  </si>
  <si>
    <t>肢体, 知的, 精神, 発達, 高次脳, 難病</t>
  </si>
  <si>
    <t>月～金　8：30～17：30（業務の都合により適宜変更する場合がある）</t>
  </si>
  <si>
    <t>・クリーンアシスタント作業（関連施設内外の清掃）
・ケアアシスタント作業（シーツ交換・介護職員の補助業務等）
・クリーニング作業（関連施設の洗濯受注等）</t>
  </si>
  <si>
    <t>利用者様の移行に沿いながら、個別のプログラムを作成し、働く意欲や生活力の向上を全力で応援いたします。また、利用者同士、職員とのコミュニケーションを大切にし、働きやすい雰囲気作りに努めております。</t>
  </si>
  <si>
    <t>64-0822</t>
    <phoneticPr fontId="1"/>
  </si>
  <si>
    <t>サンプラス宮崎</t>
  </si>
  <si>
    <t>880-0303</t>
  </si>
  <si>
    <t>宮崎市佐土原町東上那珂14829番地1</t>
  </si>
  <si>
    <t>0985-65-6886</t>
  </si>
  <si>
    <t>sanplus-m@joy.ocn.ne.jp</t>
  </si>
  <si>
    <t>就労継続支援B型, 就労継続支援A型, 就労移行支援</t>
  </si>
  <si>
    <t>宮崎市橘通東3丁目7-12　ホワイトポケットビル1F・2F・３F</t>
  </si>
  <si>
    <t>0985-31-2577</t>
  </si>
  <si>
    <t>heartpan@aqr.bbiq.jp</t>
  </si>
  <si>
    <t>https://www.shiba-heart.net/works/w_heartbakery</t>
  </si>
  <si>
    <t>月曜日から土曜日までとするが、イベント等により営業が必要な場合には日曜日の営業を行う。
午前８時から午後７時まで</t>
  </si>
  <si>
    <t>パンの製造作業では、パン作りに関わる工程を一通りしていただきます。
飲食店（カフェ）での業務では、調理補助・接客等の業務をしていただきます。
珈琲豆屋での業務については、接客業務を中心に販売・ラッピング・テイクアウトの提供等の業務をしていただきます。
※運営店舗：はぁーとパン（工房）、カフェふろーと、南蛮屋宮崎若草通店・南蛮屋宮崎船塚、ラララはぁーと（市民プラザ1階喫茶）</t>
  </si>
  <si>
    <t>家庭でお母さんが、子どもに作るパンをコンセプトに材料に拘りながら、ベーグル、白パン、食パン、メロンパン等の製造を中心に行い、スーパーや飲食店に出荷しています。カフェふろーとでは、出来る限り手作りに拘り、日替わりランチを中心にお客様に提供しています。
出張所につては、神奈川県にある南蛮屋株式会社とボランタリーチェーンの契約を結び、2店舗の運営をしています。マニュアル等に沿って店作りや、一部の珈琲豆のハウスブレンド等の業務を通してお客様対応をしています。また、市民プラザの1階で運営をしているラララはぁーとでは、飲食店や珈琲豆屋での経験をいかしてお店作りをしています。</t>
  </si>
  <si>
    <t>88-8082</t>
    <phoneticPr fontId="1"/>
  </si>
  <si>
    <t>作業内容や、建物の構造上、受け入れが可能な方。</t>
    <phoneticPr fontId="1"/>
  </si>
  <si>
    <t>ヴェールピア</t>
  </si>
  <si>
    <t>宮崎県宮崎市橘通東三丁目5-34 ヴェールエスポワールビル1F・2F</t>
  </si>
  <si>
    <t>0985-72-7211</t>
  </si>
  <si>
    <t>peerheart@arrow.ocn.ne.jp</t>
  </si>
  <si>
    <t>https://www.shiba-heart.net/works/w_verpia</t>
  </si>
  <si>
    <t>内部, 知的, 精神, 発達, 高次脳, 難病</t>
  </si>
  <si>
    <t>11名</t>
  </si>
  <si>
    <t>ヴェールピアでは、ぴあアート（美術館内喫茶室）を運営しています。作業内容は主に接客、調理補助を通し、就労の機会を提供しています。
就労場所については、ぴあアート（宮崎市船塚3-210　宮崎県立美術館1F喫茶室）になります。</t>
  </si>
  <si>
    <t>行政が行っている美術館に、福祉サービス事業所が入って飲食店を運営するのは全国でもめずらしい喫茶店として、平成29年5月より宮崎県立美術館内の喫茶室を運営しています。作業は、喫茶店内での業務になります。ホットサンド・ランチ・ケーキセット等を中心にお客様に提供をしています。</t>
  </si>
  <si>
    <t>72-7212</t>
    <phoneticPr fontId="1"/>
  </si>
  <si>
    <t xml:space="preserve">原則月曜日から日曜日まで。宮崎県立美術館の開館日と、職員の出勤日に合わせて営業を行い、定休日については事前に提示を行う。
午前８時から午後７時
</t>
    <phoneticPr fontId="1"/>
  </si>
  <si>
    <r>
      <rPr>
        <sz val="10"/>
        <color theme="1"/>
        <rFont val="ＭＳ ゴシック"/>
        <family val="3"/>
        <charset val="128"/>
      </rPr>
      <t>内部</t>
    </r>
    <r>
      <rPr>
        <sz val="10"/>
        <color theme="1"/>
        <rFont val="Arial"/>
        <family val="2"/>
      </rPr>
      <t xml:space="preserve">, </t>
    </r>
    <r>
      <rPr>
        <sz val="10"/>
        <color theme="1"/>
        <rFont val="ＭＳ ゴシック"/>
        <family val="3"/>
        <charset val="128"/>
      </rPr>
      <t>知的</t>
    </r>
    <r>
      <rPr>
        <sz val="10"/>
        <color theme="1"/>
        <rFont val="Arial"/>
        <family val="2"/>
      </rPr>
      <t xml:space="preserve">, </t>
    </r>
    <r>
      <rPr>
        <sz val="10"/>
        <color theme="1"/>
        <rFont val="ＭＳ ゴシック"/>
        <family val="3"/>
        <charset val="128"/>
      </rPr>
      <t>精神</t>
    </r>
    <r>
      <rPr>
        <sz val="10"/>
        <color theme="1"/>
        <rFont val="Arial"/>
        <family val="2"/>
      </rPr>
      <t xml:space="preserve">, </t>
    </r>
    <r>
      <rPr>
        <sz val="10"/>
        <color theme="1"/>
        <rFont val="ＭＳ ゴシック"/>
        <family val="3"/>
        <charset val="128"/>
      </rPr>
      <t>発達</t>
    </r>
    <r>
      <rPr>
        <sz val="10"/>
        <color theme="1"/>
        <rFont val="Arial"/>
        <family val="2"/>
      </rPr>
      <t xml:space="preserve">, </t>
    </r>
    <r>
      <rPr>
        <sz val="10"/>
        <color theme="1"/>
        <rFont val="ＭＳ ゴシック"/>
        <family val="3"/>
        <charset val="128"/>
      </rPr>
      <t>高次脳</t>
    </r>
    <r>
      <rPr>
        <sz val="10"/>
        <color theme="1"/>
        <rFont val="Arial"/>
        <family val="2"/>
      </rPr>
      <t xml:space="preserve">, </t>
    </r>
    <r>
      <rPr>
        <sz val="10"/>
        <color theme="1"/>
        <rFont val="ＭＳ ゴシック"/>
        <family val="3"/>
        <charset val="128"/>
      </rPr>
      <t>難病</t>
    </r>
    <phoneticPr fontId="1"/>
  </si>
  <si>
    <t>はながしま診療所</t>
  </si>
  <si>
    <t>宮崎市花ヶ島町入道2196</t>
  </si>
  <si>
    <t>cbs_shimizu@yahoo.co.jp</t>
  </si>
  <si>
    <t>canbasnokai.jp</t>
  </si>
  <si>
    <t>聴覚, 内部, 知的, 精神</t>
  </si>
  <si>
    <t>聴覚, 精神, 発達</t>
  </si>
  <si>
    <t>月～日　8：00～17：00</t>
  </si>
  <si>
    <t>施設外就労が２か所（青島・清武）あり、そちらの配属になります。（はながしまには空はありません）</t>
  </si>
  <si>
    <t>厨房のお仕事になります。食材を刻む、料理の盛り付け、食器洗い、お掃除などです。</t>
  </si>
  <si>
    <t>880-0036</t>
    <phoneticPr fontId="1"/>
  </si>
  <si>
    <t>31-0588</t>
    <phoneticPr fontId="1"/>
  </si>
  <si>
    <t>82-6100</t>
    <phoneticPr fontId="1"/>
  </si>
  <si>
    <t>0985-82-6100</t>
    <phoneticPr fontId="1"/>
  </si>
  <si>
    <t>社会福祉法人桜裕会</t>
  </si>
  <si>
    <t>サクラプリンテック</t>
  </si>
  <si>
    <t>880-0925</t>
  </si>
  <si>
    <t>宮崎市大字本郷北方2717-4</t>
  </si>
  <si>
    <t>0985-63-5353</t>
  </si>
  <si>
    <t>sakura-purinntec@oukai.jp</t>
  </si>
  <si>
    <t>sakura-printec.com</t>
  </si>
  <si>
    <t>就労継続支援B型, 就労継続支援A型, 就労移行支援, 就労定着支援, 共同生活援助</t>
  </si>
  <si>
    <t>聴覚, 肢体, 内部, 知的, 精神, 発達, 高次脳</t>
  </si>
  <si>
    <t>100名</t>
  </si>
  <si>
    <t xml:space="preserve">
開所日、時間
月～金　9：00～17：30
　　土　9：00～12：10　※土曜の開所は当施設の営業日カレンダーにより毎月変動
（GW・お盆・年末年始・日、祝を除く）</t>
  </si>
  <si>
    <t>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t>
  </si>
  <si>
    <t>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t>
  </si>
  <si>
    <t>63-5454</t>
    <phoneticPr fontId="1"/>
  </si>
  <si>
    <t>可（車イス用車両あり）</t>
    <phoneticPr fontId="1"/>
  </si>
  <si>
    <t>ガルヒ就労支援サービス合同会社</t>
  </si>
  <si>
    <t>880-0904</t>
  </si>
  <si>
    <t>宮崎県宮崎市中村東2丁目1番36号2F</t>
  </si>
  <si>
    <t>33-9208</t>
    <phoneticPr fontId="1"/>
  </si>
  <si>
    <t>33-9209</t>
    <phoneticPr fontId="1"/>
  </si>
  <si>
    <t>garhish.whitemarlin@gmail.com</t>
  </si>
  <si>
    <t>https://official.garhish.com/</t>
  </si>
  <si>
    <t>各10名</t>
  </si>
  <si>
    <t>月～金　10：00～16：00　土　12：00～16：00
（年末年始・GW・土日祝日を除く）</t>
  </si>
  <si>
    <t>A型のお仕事も移行型の訓練のどちらも、3Dモデリングやゲーム・アプリ開発からウェブサイト制作など、ITに関わることについて幅広く取り組んでおります。</t>
  </si>
  <si>
    <t>ITに特化した就労支援施設です！
【移行型】
ＩＴを学びたいけど何から始めればいいかわからない方、就職したいけどどうやって企業を見つければいいかわからない方、当社はそんな方々に最適なサポートを提供しています。
【A型】
各ソフトウェア完備のＰＣ環境により、ゲーム開発を中心にメタバース開発など最新のITのお仕事を提供しております。</t>
  </si>
  <si>
    <t>一般社団法人　ＭＩＲＡＩサポート</t>
  </si>
  <si>
    <t>880-0024</t>
  </si>
  <si>
    <t>宮崎市祇園3丁目176–2 鍋島ビル2F</t>
  </si>
  <si>
    <t>info@mirainokaze.org</t>
  </si>
  <si>
    <t>https://mirainokaze.org/</t>
  </si>
  <si>
    <t>知的, 精神, 身体</t>
  </si>
  <si>
    <t>08:30～12:30・13:00～17:00のいずれか・月～土(日祝休業)</t>
  </si>
  <si>
    <t>千切り大根　仕分け・袋づめ,焼酎梱包作業、物品封入作業、テレホンアポインター,パソコンを使った（PhotoShop・Illustrator等を使った）ラベルデザイン、（Word・Excelを使った日々の集計やデータ作成作業等）データ入力、ホームページ制作作業等</t>
  </si>
  <si>
    <t>障がいをもつ方々が本当の自立ができるよう支援を行うことが、私たち「未来の風」の使命であり、事業の理念とします。就労支援事業所「未来の風」で夢と希望を実現していただくよう一人ひとり誠意を持って支援していきます。</t>
  </si>
  <si>
    <t>31–7260</t>
    <phoneticPr fontId="1"/>
  </si>
  <si>
    <t>89–5543</t>
    <phoneticPr fontId="1"/>
  </si>
  <si>
    <t>無</t>
    <rPh sb="0" eb="1">
      <t>ナシ</t>
    </rPh>
    <phoneticPr fontId="1"/>
  </si>
  <si>
    <t>有限会社 夢のひかり</t>
  </si>
  <si>
    <t>夢のひかり</t>
  </si>
  <si>
    <t>889-1701</t>
  </si>
  <si>
    <t>宮崎県宮崎市田野町甲7622-1</t>
  </si>
  <si>
    <t>0985-86-8180</t>
  </si>
  <si>
    <t>yumenohikari2761@yahoo.co.jp</t>
  </si>
  <si>
    <t>https://waku2-shop.com/new_yumenohikari/#</t>
  </si>
  <si>
    <t>定めなし</t>
  </si>
  <si>
    <t>08:30 ～ 17:30・月～金(一部の土日祝日除く)・年末年始休業</t>
  </si>
  <si>
    <t>トマト栽培・管理;出荷場作業(施設外就労);千切り大根袋詰め;野菜栽培;商品箱づくり</t>
  </si>
  <si>
    <t>自然に囲まれ、主にトマト栽培などの農業を主とした事業になります。農業以外にも、個の能力に応じ、比較的軽度な内作業も通年あります。また、送迎も行なっており、無理なく自然の中で就労できる環境を整えております</t>
  </si>
  <si>
    <t>直接お問合せ下さい</t>
    <rPh sb="0" eb="2">
      <t>チョクセツ</t>
    </rPh>
    <rPh sb="3" eb="5">
      <t>トイアワ</t>
    </rPh>
    <rPh sb="6" eb="7">
      <t>クダ</t>
    </rPh>
    <phoneticPr fontId="1"/>
  </si>
  <si>
    <t>有（要相談）</t>
    <rPh sb="0" eb="1">
      <t>アリ</t>
    </rPh>
    <rPh sb="2" eb="3">
      <t>ヨウ</t>
    </rPh>
    <rPh sb="3" eb="5">
      <t>ソウダン</t>
    </rPh>
    <phoneticPr fontId="1"/>
  </si>
  <si>
    <t>特定なし</t>
    <rPh sb="0" eb="2">
      <t>トクテイ</t>
    </rPh>
    <phoneticPr fontId="1"/>
  </si>
  <si>
    <t>無（持参）</t>
    <rPh sb="0" eb="1">
      <t>ナシ</t>
    </rPh>
    <rPh sb="2" eb="4">
      <t>ジサン</t>
    </rPh>
    <phoneticPr fontId="1"/>
  </si>
  <si>
    <t>86-8188</t>
    <phoneticPr fontId="1"/>
  </si>
  <si>
    <t>グリーンハート宮崎</t>
  </si>
  <si>
    <t>880-0211</t>
  </si>
  <si>
    <t>宮崎県宮崎市佐土原町下田島12219番地130</t>
  </si>
  <si>
    <t>0985-75-0931</t>
  </si>
  <si>
    <t>greenheart.miya@gmail.com</t>
  </si>
  <si>
    <t>08:30 ～ 17:30・月～金(祝日除く)・土日祝および年末年始休業</t>
  </si>
  <si>
    <t>委託清掃作業、委託農作業、委託室内作業</t>
  </si>
  <si>
    <t>利用者一人一人の障がい特性や生活状況に配慮し、人格を尊重して個別支援を行います。</t>
  </si>
  <si>
    <t>75-0934</t>
    <phoneticPr fontId="1"/>
  </si>
  <si>
    <t>無（持参）</t>
    <rPh sb="0" eb="1">
      <t>ナシ</t>
    </rPh>
    <phoneticPr fontId="1"/>
  </si>
  <si>
    <t>直接お問い合わせください</t>
    <rPh sb="0" eb="2">
      <t>チョクセツ</t>
    </rPh>
    <rPh sb="3" eb="4">
      <t>ト</t>
    </rPh>
    <rPh sb="5" eb="6">
      <t>ア</t>
    </rPh>
    <phoneticPr fontId="1"/>
  </si>
  <si>
    <t>×</t>
    <phoneticPr fontId="1"/>
  </si>
  <si>
    <t>フレンズ　合同会社</t>
  </si>
  <si>
    <t>フレンズ</t>
  </si>
  <si>
    <t>宮崎県宮崎市橘通東１丁目８−１　リアル橘通ビル　２０１号</t>
  </si>
  <si>
    <t>0985-77-6977</t>
  </si>
  <si>
    <t>friends20160801@gmail.com</t>
  </si>
  <si>
    <t>http://www.m-friends.net/</t>
  </si>
  <si>
    <t>就労継続支援A型, 多機能型</t>
  </si>
  <si>
    <t>08:30 ～ 17:15・月～金（土日祝休業）</t>
  </si>
  <si>
    <t>多機能型・委託業務提携先での作業（ビル管理清掃作業・農園作業・公園清掃）</t>
  </si>
  <si>
    <t>個別対応により、スキルの向上に努め1人1人の目標実現を目指します。いつでも相談に応じ不安解消に努めます。</t>
  </si>
  <si>
    <t>77-6966</t>
    <phoneticPr fontId="1"/>
  </si>
  <si>
    <t>一般社団法人 福聚会</t>
  </si>
  <si>
    <t>宮崎県宮崎市柳丸町144</t>
  </si>
  <si>
    <t>0985-77-7080</t>
  </si>
  <si>
    <t>ogawaya.miyazaki@gmail.com</t>
  </si>
  <si>
    <t>肢体, 知的, 精神</t>
  </si>
  <si>
    <t>月~金 10:00～16:00</t>
  </si>
  <si>
    <t>野菜等のピーリング・カッティング、炊飯作業・盛り付け作業、ごみ分別・清掃作業、その他の軽作業</t>
  </si>
  <si>
    <t>当事務所の企業母体は創業１００年の小川屋です。社長も社員も明るく、自立生活を目指して知識や技術、経験を身に付けていただく為のサポートを致します。</t>
  </si>
  <si>
    <t>77-7081</t>
    <phoneticPr fontId="1"/>
  </si>
  <si>
    <t>合同会社モデスト</t>
  </si>
  <si>
    <t>就労継続支援A型　わかな</t>
  </si>
  <si>
    <t>880-0927</t>
  </si>
  <si>
    <t>宮崎県宮崎市柳丸町 74-22</t>
  </si>
  <si>
    <t>0985-64-9941</t>
  </si>
  <si>
    <t>modesuto.0501@gmail.com</t>
  </si>
  <si>
    <t>https://modesuto-miyazaki.com/</t>
  </si>
  <si>
    <t>月～日　9:00~17:00までの所定の時間
(休日はシフト制)</t>
  </si>
  <si>
    <t>清掃作業（ビジネスホテル客室清掃）</t>
  </si>
  <si>
    <t>一人一人の個性を伸ばせる事業所です。 一般就労を目指して訓練＆スキルアップ、カウンセリング等を行い、就労前および就労後のフォローにも力を入れる事業所を目指していきます。</t>
  </si>
  <si>
    <t>64-9941</t>
    <phoneticPr fontId="1"/>
  </si>
  <si>
    <t>一般社団法人　ウィズハートぎんが</t>
  </si>
  <si>
    <t>宮崎県宮崎市大字恒久６６１０番地２</t>
  </si>
  <si>
    <t>0985-64-1731</t>
  </si>
  <si>
    <t>ginga1731@wind.ocn.ne.jp</t>
  </si>
  <si>
    <t>https://withheartginga.wixsite.com/withheartginga</t>
  </si>
  <si>
    <t>肢体, 知的, 精神, 発達, 難病</t>
  </si>
  <si>
    <t>10:00~15:10 たまに10:00~15:40もあり・月火水木金(祝日含む)開所 たまに土曜日もあり
(土日/年末年始/5月5日/8月14,15日休業)</t>
  </si>
  <si>
    <t>車両部品組み立て・にんにくの水耕栽培</t>
  </si>
  <si>
    <t>「自立した生活」を最大目標に掲げ、一般常識・対人関係も含め将来に活かした支援を行っています。アットホームな環境を提供し、病状・症状に配慮し、又個人の性格等も考え、作業を通じて学べるよう努めています。</t>
  </si>
  <si>
    <t>64-1732</t>
    <phoneticPr fontId="1"/>
  </si>
  <si>
    <t>株式会社　さきがけ</t>
  </si>
  <si>
    <t>就労継続支援事業所　カラダノほぐしや</t>
  </si>
  <si>
    <t>宮崎市村角町灰作１４０８番地７</t>
  </si>
  <si>
    <t>0985-22-3456</t>
  </si>
  <si>
    <t>sakigakehogusiya223456@yahoo.co.jp</t>
  </si>
  <si>
    <t>視覚, 聴覚, 肢体, 内部, 知的, 精神, 発達</t>
  </si>
  <si>
    <t>視覚, 肢体, 内部, 知的, 精神</t>
  </si>
  <si>
    <t>月曜～金曜　9：00～18：00</t>
  </si>
  <si>
    <t>軽作業　外部委託の清掃作業</t>
  </si>
  <si>
    <t>本人様のペースで無理なく作業に取り組めるように配慮しています。</t>
  </si>
  <si>
    <t>22-3456</t>
    <phoneticPr fontId="1"/>
  </si>
  <si>
    <t>有（個別）</t>
    <rPh sb="0" eb="1">
      <t>アリ</t>
    </rPh>
    <rPh sb="2" eb="4">
      <t>コベツ</t>
    </rPh>
    <phoneticPr fontId="1"/>
  </si>
  <si>
    <t>可（移乗可）</t>
    <rPh sb="0" eb="1">
      <t>カ</t>
    </rPh>
    <rPh sb="2" eb="4">
      <t>イジョウ</t>
    </rPh>
    <rPh sb="4" eb="5">
      <t>カ</t>
    </rPh>
    <phoneticPr fontId="1"/>
  </si>
  <si>
    <t>有（個別）</t>
    <rPh sb="0" eb="1">
      <t>アリ</t>
    </rPh>
    <phoneticPr fontId="1"/>
  </si>
  <si>
    <t>無（弁当注文）</t>
    <rPh sb="0" eb="1">
      <t>ナシ</t>
    </rPh>
    <phoneticPr fontId="1"/>
  </si>
  <si>
    <t>就労継続支援A型事業所　ノア・ホースガーデン</t>
    <rPh sb="0" eb="6">
      <t>シュウロウケイゾクシエン</t>
    </rPh>
    <rPh sb="7" eb="8">
      <t>ガタ</t>
    </rPh>
    <rPh sb="8" eb="11">
      <t>ジギョウショ</t>
    </rPh>
    <phoneticPr fontId="1"/>
  </si>
  <si>
    <t>合同会社ホットフィーリングカンパニー</t>
    <rPh sb="0" eb="4">
      <t>ごうどうかいしゃ</t>
    </rPh>
    <phoneticPr fontId="14" type="Hiragana"/>
  </si>
  <si>
    <t>宮崎市大字熊野9925番地4</t>
    <rPh sb="0" eb="3">
      <t>みやざきし</t>
    </rPh>
    <rPh sb="3" eb="5">
      <t>おおあざ</t>
    </rPh>
    <rPh sb="5" eb="7">
      <t>くまの</t>
    </rPh>
    <rPh sb="11" eb="13">
      <t>ばんち</t>
    </rPh>
    <phoneticPr fontId="14" type="Hiragana"/>
  </si>
  <si>
    <t>080-4106-8025</t>
    <phoneticPr fontId="1"/>
  </si>
  <si>
    <t>就労継続支援事業所　空海</t>
    <rPh sb="0" eb="6">
      <t>シュウロウケイゾクシエン</t>
    </rPh>
    <rPh sb="6" eb="9">
      <t>ジギョウショ</t>
    </rPh>
    <rPh sb="10" eb="12">
      <t>クウカイ</t>
    </rPh>
    <phoneticPr fontId="1"/>
  </si>
  <si>
    <t>株式会社空海</t>
    <rPh sb="4" eb="6">
      <t>クウカイ</t>
    </rPh>
    <phoneticPr fontId="1"/>
  </si>
  <si>
    <t>宮崎市大字柏原668番地1</t>
    <rPh sb="0" eb="3">
      <t>ミヤザキシ</t>
    </rPh>
    <rPh sb="3" eb="5">
      <t>オオアザ</t>
    </rPh>
    <rPh sb="5" eb="7">
      <t>カシワハラ</t>
    </rPh>
    <rPh sb="10" eb="12">
      <t>バンチ</t>
    </rPh>
    <phoneticPr fontId="1"/>
  </si>
  <si>
    <t>69-6730</t>
    <phoneticPr fontId="1"/>
  </si>
  <si>
    <t>就労継続支援A型事業所グロー</t>
  </si>
  <si>
    <t>宮崎市大淀1-3-17 渡辺ビル2階</t>
  </si>
  <si>
    <t>89-3367</t>
  </si>
  <si>
    <t>n.grow0401@gmail.com</t>
  </si>
  <si>
    <t>視覚, 聴覚, 知的, 精神, 発達, 難病</t>
  </si>
  <si>
    <t>無（弁当注文・持参）</t>
  </si>
  <si>
    <t>無</t>
  </si>
  <si>
    <t>不可</t>
  </si>
  <si>
    <t>月〜土　10時〜15時　（土曜日は休みの週もあり）</t>
  </si>
  <si>
    <t>野菜の袋詰め　施設外就労</t>
  </si>
  <si>
    <t>アットホーム</t>
  </si>
  <si>
    <t>宮崎市花山手東3丁目25番地3　宮崎市民文化ホール内</t>
  </si>
  <si>
    <t>0985-53-2939</t>
  </si>
  <si>
    <t>corridor2939@gmail.com</t>
  </si>
  <si>
    <t>水～月　8：00～16：00</t>
  </si>
  <si>
    <t>サンプラス株式会社</t>
  </si>
  <si>
    <t>0985-65-6887</t>
  </si>
  <si>
    <t>https://sanplus.net</t>
  </si>
  <si>
    <t>有（応相談）</t>
  </si>
  <si>
    <t>月～金9：00～15：10　土9：00～11：00
（年末年始・GW・日曜日を除く。その他会社カレンダーによる）</t>
  </si>
  <si>
    <t>自動車部品組立・テーピング・検査業務・オペレーター業務</t>
  </si>
  <si>
    <t>ハローワークを通して、体験、面接を行い、利用・雇用契約を結びます。もの作りのプロとして能力をフルに活かし、一般企業と変わらぬやりがいや収入を得る事が出来ます。</t>
  </si>
  <si>
    <t>CoCORo事業所</t>
  </si>
  <si>
    <t>宮崎市大工３丁目３４２番地</t>
  </si>
  <si>
    <t>35-2920</t>
    <phoneticPr fontId="1"/>
  </si>
  <si>
    <t>月～土　７：３０～１７：３０（日曜・祝日を除く）</t>
  </si>
  <si>
    <t>施設外就労（西都）
・農作業：田んぼ（お米）、畑（サツマイモ）、ビニルハウス（ミニトマト、ズッキーニ）の栽培、収穫、手入れ、草刈り、フェンス作りなど。
・季節ごとの野菜の計量・袋詰め・お店への納品作業・在庫管理など
・加工野菜の製造・機械操作・袋詰め・お店への納品作業など。</t>
  </si>
  <si>
    <t>施設外就労先である、宮崎県西都市にある「農業生産法人　CoCoRoファーム」で農作業を通し、ノウフク連携事業として活動しています。
「ノウフク・アワード２０２４」では念願のグランプリを受賞しました。</t>
  </si>
  <si>
    <t>http://www.cocoro-group.net/</t>
    <phoneticPr fontId="1"/>
  </si>
  <si>
    <t>合同会社ホットフィーリングカンパニー</t>
  </si>
  <si>
    <t>就労継続支援A型事業所ノア・ホースガーデンサービス</t>
  </si>
  <si>
    <t>880-0924</t>
  </si>
  <si>
    <t>宮崎市大字熊野9925番地4</t>
  </si>
  <si>
    <t>080-4106-8025</t>
  </si>
  <si>
    <t>0985-85-3555</t>
  </si>
  <si>
    <t>yodogawa1654@gmail.com</t>
  </si>
  <si>
    <t>10名</t>
  </si>
  <si>
    <t>月～金　8時～12時　(年末年始・Gｗ・夏期休暇・土日祝日を除く)</t>
  </si>
  <si>
    <t>馬のお世話、馬房掃除、水やり、掃除等</t>
  </si>
  <si>
    <t>馬主より預かっている競走馬、ポニー、セラピー用の馬、ヤギ、猫等動物に癒され、周囲の環境もよいところです。一般就労もあり、仕事が早く終れば、スタッフから乗馬も教えてもらえます。</t>
  </si>
  <si>
    <t>880-2111</t>
    <phoneticPr fontId="1"/>
  </si>
  <si>
    <t>kuukai6730@yahoo.co.jp</t>
    <phoneticPr fontId="1"/>
  </si>
  <si>
    <t>直接お問合せください</t>
    <rPh sb="0" eb="2">
      <t>チョクセツ</t>
    </rPh>
    <rPh sb="3" eb="5">
      <t>トイアワ</t>
    </rPh>
    <phoneticPr fontId="1"/>
  </si>
  <si>
    <t>月～金
９：００～１８：００
※事業所カレンダーにより土曜日出勤あり</t>
    <rPh sb="0" eb="1">
      <t>ゲツ</t>
    </rPh>
    <rPh sb="2" eb="3">
      <t>キン</t>
    </rPh>
    <rPh sb="16" eb="19">
      <t>ジギョウショ</t>
    </rPh>
    <rPh sb="27" eb="30">
      <t>ドヨウビ</t>
    </rPh>
    <rPh sb="30" eb="32">
      <t>シュッキン</t>
    </rPh>
    <phoneticPr fontId="1"/>
  </si>
  <si>
    <t>農福連携事業（主にビニールハウス内での軟弱野菜の栽培）
てもみや空海（あん摩マッサージ）の受付・接客・電話対応
空海の事務作業（福祉事業所との連絡調整）</t>
    <rPh sb="0" eb="2">
      <t>ノウフク</t>
    </rPh>
    <rPh sb="2" eb="4">
      <t>レンケイ</t>
    </rPh>
    <rPh sb="4" eb="6">
      <t>ジギョウ</t>
    </rPh>
    <rPh sb="7" eb="8">
      <t>オモ</t>
    </rPh>
    <rPh sb="16" eb="17">
      <t>ナイ</t>
    </rPh>
    <rPh sb="19" eb="21">
      <t>ナンジャク</t>
    </rPh>
    <rPh sb="21" eb="23">
      <t>ヤサイ</t>
    </rPh>
    <rPh sb="24" eb="26">
      <t>サイバイ</t>
    </rPh>
    <rPh sb="32" eb="34">
      <t>クウカイ</t>
    </rPh>
    <rPh sb="37" eb="38">
      <t>マ</t>
    </rPh>
    <rPh sb="45" eb="47">
      <t>ウケツケ</t>
    </rPh>
    <rPh sb="48" eb="50">
      <t>セッキャク</t>
    </rPh>
    <rPh sb="51" eb="55">
      <t>デンワタイオウ</t>
    </rPh>
    <rPh sb="56" eb="58">
      <t>クウカイ</t>
    </rPh>
    <rPh sb="59" eb="61">
      <t>ジム</t>
    </rPh>
    <rPh sb="61" eb="63">
      <t>サギョウ</t>
    </rPh>
    <rPh sb="64" eb="66">
      <t>フクシ</t>
    </rPh>
    <rPh sb="66" eb="69">
      <t>ジギョウショ</t>
    </rPh>
    <rPh sb="71" eb="73">
      <t>レンラク</t>
    </rPh>
    <rPh sb="73" eb="75">
      <t>チョウセイ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</si>
</sst>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8" x14ac:knownFonts="1">
    <font>
      <sz val="11"/>
      <color theme="1"/>
      <name val="游ゴシック"/>
      <family val="2"/>
      <charset val="128"/>
      <scheme val="minor"/>
    </font>
    <font>
      <sz val="6"/>
      <name val="游ゴシック"/>
      <family val="2"/>
      <charset val="128"/>
      <scheme val="minor"/>
    </font>
    <font>
      <sz val="11"/>
      <color theme="1"/>
      <name val="HG丸ｺﾞｼｯｸM-PRO"/>
      <family val="3"/>
      <charset val="128"/>
    </font>
    <font>
      <sz val="11"/>
      <color rgb="FF1F1F1F"/>
      <name val="HG丸ｺﾞｼｯｸM-PRO"/>
      <family val="3"/>
      <charset val="128"/>
    </font>
    <font>
      <sz val="10"/>
      <color rgb="FF1F1F1F"/>
      <name val="HG丸ｺﾞｼｯｸM-PRO"/>
      <family val="3"/>
      <charset val="128"/>
    </font>
    <font>
      <sz val="10"/>
      <color theme="1"/>
      <name val="HG丸ｺﾞｼｯｸM-PRO"/>
      <family val="3"/>
      <charset val="128"/>
    </font>
    <font>
      <u/>
      <sz val="11"/>
      <color theme="10"/>
      <name val="游ゴシック"/>
      <family val="2"/>
      <charset val="128"/>
      <scheme val="minor"/>
    </font>
    <font>
      <sz val="20"/>
      <color theme="1"/>
      <name val="HG丸ｺﾞｼｯｸM-PRO"/>
      <family val="3"/>
      <charset val="128"/>
    </font>
    <font>
      <sz val="6"/>
      <color theme="1"/>
      <name val="HG丸ｺﾞｼｯｸM-PRO"/>
      <family val="3"/>
      <charset val="128"/>
    </font>
    <font>
      <sz val="7"/>
      <color theme="1"/>
      <name val="HG丸ｺﾞｼｯｸM-PRO"/>
      <family val="3"/>
      <charset val="128"/>
    </font>
    <font>
      <u/>
      <sz val="10"/>
      <color theme="10"/>
      <name val="HG丸ｺﾞｼｯｸM-PRO"/>
      <family val="3"/>
      <charset val="128"/>
    </font>
    <font>
      <sz val="8"/>
      <color theme="1"/>
      <name val="HG丸ｺﾞｼｯｸM-PRO"/>
      <family val="3"/>
      <charset val="128"/>
    </font>
    <font>
      <sz val="11"/>
      <color indexed="8"/>
      <name val="ＭＳ Ｐゴシック"/>
      <family val="3"/>
      <charset val="1"/>
    </font>
    <font>
      <b/>
      <sz val="14"/>
      <color indexed="8"/>
      <name val="ＭＳ Ｐゴシック"/>
      <family val="3"/>
      <charset val="1"/>
    </font>
    <font>
      <sz val="6"/>
      <name val="ＭＳ Ｐゴシック"/>
      <family val="3"/>
      <charset val="1"/>
    </font>
    <font>
      <sz val="14"/>
      <color indexed="8"/>
      <name val="ＭＳ Ｐゴシック"/>
      <family val="3"/>
      <charset val="1"/>
    </font>
    <font>
      <sz val="10"/>
      <color theme="1"/>
      <name val="Arial"/>
      <family val="2"/>
    </font>
    <font>
      <sz val="10"/>
      <color theme="1"/>
      <name val="ＭＳ ゴシック"/>
      <family val="3"/>
      <charset val="128"/>
    </font>
    <font>
      <sz val="10"/>
      <color theme="1"/>
      <name val="ＭＳ Ｐゴシック"/>
      <family val="2"/>
      <charset val="128"/>
    </font>
    <font>
      <sz val="9"/>
      <color theme="1"/>
      <name val="HG丸ｺﾞｼｯｸM-PRO"/>
      <family val="3"/>
      <charset val="128"/>
    </font>
    <font>
      <sz val="9"/>
      <name val="ＭＳ ゴシック"/>
      <family val="3"/>
      <charset val="128"/>
    </font>
    <font>
      <sz val="11"/>
      <name val="ＭＳ Ｐゴシック"/>
      <family val="3"/>
      <charset val="1"/>
    </font>
    <font>
      <sz val="10"/>
      <color theme="1"/>
      <name val="Arial"/>
      <family val="3"/>
      <charset val="128"/>
    </font>
    <font>
      <sz val="10"/>
      <color theme="1"/>
      <name val="Arial"/>
      <family val="3"/>
    </font>
    <font>
      <sz val="10"/>
      <color theme="1"/>
      <name val="游ゴシック"/>
      <family val="3"/>
      <charset val="128"/>
    </font>
    <font>
      <sz val="10"/>
      <color rgb="FF434343"/>
      <name val="Roboto"/>
    </font>
    <font>
      <sz val="10"/>
      <color rgb="FF434343"/>
      <name val="ＭＳ Ｐゴシック"/>
      <family val="3"/>
      <charset val="128"/>
    </font>
    <font>
      <sz val="10"/>
      <color theme="1"/>
      <name val="ＭＳ Ｐ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rgb="FF00FFFF"/>
        <bgColor indexed="64"/>
      </patternFill>
    </fill>
    <fill>
      <patternFill patternType="solid">
        <fgColor rgb="FFFF0000"/>
        <bgColor indexed="64"/>
      </patternFill>
    </fill>
    <fill>
      <patternFill patternType="solid">
        <fgColor rgb="FFFFFFFF"/>
        <bgColor indexed="64"/>
      </patternFill>
    </fill>
    <fill>
      <patternFill patternType="solid">
        <fgColor rgb="FFF8F9FA"/>
        <bgColor indexed="64"/>
      </patternFill>
    </fill>
  </fills>
  <borders count="6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hair">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style="thin">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medium">
        <color auto="1"/>
      </top>
      <bottom style="thin">
        <color auto="1"/>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rgb="FFCCCCCC"/>
      </left>
      <right style="medium">
        <color rgb="FFCCCCCC"/>
      </right>
      <top style="medium">
        <color rgb="FFCCCCCC"/>
      </top>
      <bottom style="medium">
        <color rgb="FFCCCCCC"/>
      </bottom>
      <diagonal/>
    </border>
    <border>
      <left style="hair">
        <color auto="1"/>
      </left>
      <right/>
      <top style="thin">
        <color auto="1"/>
      </top>
      <bottom style="thin">
        <color auto="1"/>
      </bottom>
      <diagonal/>
    </border>
    <border>
      <left style="medium">
        <color auto="1"/>
      </left>
      <right/>
      <top style="thin">
        <color auto="1"/>
      </top>
      <bottom style="thin">
        <color auto="1"/>
      </bottom>
      <diagonal/>
    </border>
    <border>
      <left style="hair">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rgb="FF442F65"/>
      </left>
      <right style="medium">
        <color rgb="FFFFFFFF"/>
      </right>
      <top style="medium">
        <color rgb="FF442F65"/>
      </top>
      <bottom style="medium">
        <color rgb="FFF8F9FA"/>
      </bottom>
      <diagonal/>
    </border>
    <border>
      <left style="medium">
        <color rgb="FFCCCCCC"/>
      </left>
      <right style="medium">
        <color rgb="FFFFFFFF"/>
      </right>
      <top style="medium">
        <color rgb="FF442F65"/>
      </top>
      <bottom style="medium">
        <color rgb="FFF8F9FA"/>
      </bottom>
      <diagonal/>
    </border>
    <border>
      <left style="medium">
        <color rgb="FFFFFFFF"/>
      </left>
      <right style="medium">
        <color rgb="FFFFFFFF"/>
      </right>
      <top style="medium">
        <color rgb="FF442F65"/>
      </top>
      <bottom style="medium">
        <color rgb="FFF8F9FA"/>
      </bottom>
      <diagonal/>
    </border>
    <border>
      <left style="medium">
        <color rgb="FFCCCCCC"/>
      </left>
      <right style="medium">
        <color rgb="FF442F65"/>
      </right>
      <top style="medium">
        <color rgb="FF442F65"/>
      </top>
      <bottom style="medium">
        <color rgb="FFF8F9FA"/>
      </bottom>
      <diagonal/>
    </border>
    <border>
      <left style="medium">
        <color rgb="FF442F65"/>
      </left>
      <right style="medium">
        <color rgb="FFF8F9FA"/>
      </right>
      <top style="medium">
        <color rgb="FFF8F9FA"/>
      </top>
      <bottom style="medium">
        <color rgb="FFF8F9FA"/>
      </bottom>
      <diagonal/>
    </border>
    <border>
      <left style="medium">
        <color rgb="FFCCCCCC"/>
      </left>
      <right style="medium">
        <color rgb="FFF8F9FA"/>
      </right>
      <top style="medium">
        <color rgb="FFF8F9FA"/>
      </top>
      <bottom style="medium">
        <color rgb="FFF8F9FA"/>
      </bottom>
      <diagonal/>
    </border>
    <border>
      <left style="medium">
        <color rgb="FFF8F9FA"/>
      </left>
      <right style="medium">
        <color rgb="FFF8F9FA"/>
      </right>
      <top style="medium">
        <color rgb="FFF8F9FA"/>
      </top>
      <bottom style="medium">
        <color rgb="FFF8F9FA"/>
      </bottom>
      <diagonal/>
    </border>
    <border>
      <left style="medium">
        <color rgb="FFCCCCCC"/>
      </left>
      <right style="medium">
        <color rgb="FF442F65"/>
      </right>
      <top style="medium">
        <color rgb="FFF8F9FA"/>
      </top>
      <bottom style="medium">
        <color rgb="FFF8F9FA"/>
      </bottom>
      <diagonal/>
    </border>
    <border>
      <left style="medium">
        <color rgb="FF442F65"/>
      </left>
      <right style="medium">
        <color rgb="FFFFFFFF"/>
      </right>
      <top style="medium">
        <color rgb="FFF8F9FA"/>
      </top>
      <bottom style="medium">
        <color rgb="FFF8F9FA"/>
      </bottom>
      <diagonal/>
    </border>
    <border>
      <left style="medium">
        <color rgb="FFCCCCCC"/>
      </left>
      <right style="medium">
        <color rgb="FFFFFFFF"/>
      </right>
      <top style="medium">
        <color rgb="FFF8F9FA"/>
      </top>
      <bottom style="medium">
        <color rgb="FFF8F9FA"/>
      </bottom>
      <diagonal/>
    </border>
    <border>
      <left style="medium">
        <color rgb="FFFFFFFF"/>
      </left>
      <right style="medium">
        <color rgb="FFFFFFFF"/>
      </right>
      <top style="medium">
        <color rgb="FFF8F9FA"/>
      </top>
      <bottom style="medium">
        <color rgb="FFF8F9FA"/>
      </bottom>
      <diagonal/>
    </border>
    <border>
      <left style="medium">
        <color rgb="FF442F65"/>
      </left>
      <right style="medium">
        <color rgb="FFF8F9FA"/>
      </right>
      <top style="medium">
        <color rgb="FFF8F9FA"/>
      </top>
      <bottom style="medium">
        <color rgb="FF442F65"/>
      </bottom>
      <diagonal/>
    </border>
    <border>
      <left style="medium">
        <color rgb="FFCCCCCC"/>
      </left>
      <right style="medium">
        <color rgb="FFF8F9FA"/>
      </right>
      <top style="medium">
        <color rgb="FFF8F9FA"/>
      </top>
      <bottom style="medium">
        <color rgb="FF442F65"/>
      </bottom>
      <diagonal/>
    </border>
    <border>
      <left style="medium">
        <color rgb="FFF8F9FA"/>
      </left>
      <right style="medium">
        <color rgb="FFF8F9FA"/>
      </right>
      <top style="medium">
        <color rgb="FFF8F9FA"/>
      </top>
      <bottom style="medium">
        <color rgb="FF442F65"/>
      </bottom>
      <diagonal/>
    </border>
    <border>
      <left style="medium">
        <color rgb="FFCCCCCC"/>
      </left>
      <right style="medium">
        <color rgb="FF442F65"/>
      </right>
      <top style="medium">
        <color rgb="FFF8F9FA"/>
      </top>
      <bottom style="medium">
        <color rgb="FF442F65"/>
      </bottom>
      <diagonal/>
    </border>
    <border>
      <left style="medium">
        <color rgb="FF442F65"/>
      </left>
      <right style="medium">
        <color rgb="FFFFFFFF"/>
      </right>
      <top style="medium">
        <color rgb="FFF8F9FA"/>
      </top>
      <bottom style="medium">
        <color rgb="FF442F65"/>
      </bottom>
      <diagonal/>
    </border>
    <border>
      <left style="medium">
        <color rgb="FFCCCCCC"/>
      </left>
      <right style="medium">
        <color rgb="FFFFFFFF"/>
      </right>
      <top style="medium">
        <color rgb="FFF8F9FA"/>
      </top>
      <bottom style="medium">
        <color rgb="FF442F65"/>
      </bottom>
      <diagonal/>
    </border>
    <border>
      <left style="medium">
        <color rgb="FFFFFFFF"/>
      </left>
      <right style="medium">
        <color rgb="FFFFFFFF"/>
      </right>
      <top style="medium">
        <color rgb="FFF8F9FA"/>
      </top>
      <bottom style="medium">
        <color rgb="FF442F65"/>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20">
    <xf numFmtId="0" fontId="0" fillId="0" borderId="0" xfId="0">
      <alignment vertical="center"/>
    </xf>
    <xf numFmtId="0" fontId="2" fillId="0" borderId="0" xfId="0" applyFont="1">
      <alignment vertical="center"/>
    </xf>
    <xf numFmtId="0" fontId="2" fillId="0" borderId="7" xfId="0" applyFont="1" applyBorder="1">
      <alignment vertical="center"/>
    </xf>
    <xf numFmtId="0" fontId="2" fillId="0" borderId="22" xfId="0" applyFont="1" applyBorder="1">
      <alignment vertical="center"/>
    </xf>
    <xf numFmtId="0" fontId="2" fillId="0" borderId="5" xfId="0" applyFont="1" applyBorder="1" applyAlignment="1">
      <alignment horizontal="right" vertical="center"/>
    </xf>
    <xf numFmtId="0" fontId="5" fillId="0" borderId="5" xfId="0" applyFont="1" applyBorder="1">
      <alignment vertical="center"/>
    </xf>
    <xf numFmtId="0" fontId="5" fillId="0" borderId="6" xfId="0" applyFont="1" applyBorder="1">
      <alignment vertical="center"/>
    </xf>
    <xf numFmtId="0" fontId="5" fillId="0" borderId="5" xfId="0" applyFont="1" applyBorder="1" applyAlignment="1">
      <alignment vertical="center" shrinkToFit="1"/>
    </xf>
    <xf numFmtId="0" fontId="5" fillId="0" borderId="28" xfId="0" applyFont="1" applyBorder="1" applyAlignment="1">
      <alignment horizontal="right" vertical="center"/>
    </xf>
    <xf numFmtId="0" fontId="12" fillId="0" borderId="0" xfId="0" applyFont="1">
      <alignment vertical="center"/>
    </xf>
    <xf numFmtId="0" fontId="13"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5" fillId="0" borderId="34" xfId="0" applyFont="1" applyBorder="1" applyAlignment="1">
      <alignment horizontal="center" vertical="center" wrapText="1"/>
    </xf>
    <xf numFmtId="0" fontId="13"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6" xfId="0" applyFont="1" applyBorder="1" applyAlignment="1">
      <alignment vertical="center" wrapText="1"/>
    </xf>
    <xf numFmtId="22" fontId="16" fillId="0" borderId="39" xfId="0" applyNumberFormat="1" applyFont="1" applyBorder="1" applyAlignment="1">
      <alignment horizontal="right" wrapText="1"/>
    </xf>
    <xf numFmtId="0" fontId="16" fillId="0" borderId="39" xfId="0" applyFont="1" applyBorder="1" applyAlignment="1">
      <alignment wrapText="1"/>
    </xf>
    <xf numFmtId="0" fontId="0" fillId="0" borderId="0" xfId="0" applyAlignment="1">
      <alignment horizontal="center" vertical="center"/>
    </xf>
    <xf numFmtId="0" fontId="16" fillId="0" borderId="39" xfId="0" applyFont="1" applyBorder="1" applyAlignment="1">
      <alignment horizontal="right" wrapText="1"/>
    </xf>
    <xf numFmtId="0" fontId="7" fillId="0" borderId="0" xfId="0" applyFont="1" applyAlignment="1">
      <alignment horizontal="left" vertical="center" shrinkToFit="1"/>
    </xf>
    <xf numFmtId="0" fontId="5" fillId="0" borderId="0" xfId="0" applyFont="1" applyAlignment="1">
      <alignment horizontal="center" vertical="center"/>
    </xf>
    <xf numFmtId="0" fontId="5" fillId="0" borderId="0" xfId="0" applyFont="1" applyAlignment="1">
      <alignment horizontal="center" vertical="center" shrinkToFit="1"/>
    </xf>
    <xf numFmtId="0" fontId="5" fillId="0" borderId="0" xfId="0" applyFont="1" applyAlignment="1">
      <alignment vertical="center" shrinkToFit="1"/>
    </xf>
    <xf numFmtId="0" fontId="9" fillId="0" borderId="0" xfId="0" applyFont="1" applyAlignment="1">
      <alignment horizontal="left" vertical="top"/>
    </xf>
    <xf numFmtId="0" fontId="11" fillId="0" borderId="0" xfId="0" applyFont="1" applyAlignment="1">
      <alignment horizontal="left" vertical="top"/>
    </xf>
    <xf numFmtId="0" fontId="12" fillId="0" borderId="45" xfId="0" applyFont="1" applyBorder="1" applyAlignment="1">
      <alignment horizontal="left" vertical="center" shrinkToFit="1"/>
    </xf>
    <xf numFmtId="49" fontId="12" fillId="0" borderId="45" xfId="0" applyNumberFormat="1" applyFont="1" applyBorder="1" applyAlignment="1">
      <alignment horizontal="center" vertical="center" shrinkToFi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0" fillId="0" borderId="46" xfId="0" applyBorder="1" applyAlignment="1">
      <alignment horizontal="left" vertical="center" shrinkToFit="1"/>
    </xf>
    <xf numFmtId="0" fontId="12" fillId="0" borderId="47" xfId="0" applyFont="1" applyBorder="1" applyAlignment="1">
      <alignment vertical="center" wrapText="1"/>
    </xf>
    <xf numFmtId="0" fontId="12" fillId="0" borderId="47" xfId="0" applyFont="1" applyBorder="1" applyAlignment="1">
      <alignment horizontal="center" vertical="center" wrapText="1"/>
    </xf>
    <xf numFmtId="0" fontId="12" fillId="0" borderId="45" xfId="0" applyFont="1" applyBorder="1" applyAlignment="1">
      <alignment horizontal="left" vertical="center" wrapText="1" shrinkToFit="1"/>
    </xf>
    <xf numFmtId="0" fontId="12" fillId="0" borderId="45" xfId="0" applyFont="1" applyBorder="1" applyAlignment="1">
      <alignment horizontal="center" vertical="center" shrinkToFit="1"/>
    </xf>
    <xf numFmtId="176" fontId="12" fillId="0" borderId="45" xfId="0" applyNumberFormat="1" applyFont="1" applyBorder="1" applyAlignment="1">
      <alignment horizontal="center" vertical="center"/>
    </xf>
    <xf numFmtId="0" fontId="0" fillId="0" borderId="48" xfId="0" applyBorder="1" applyAlignment="1">
      <alignment horizontal="center" vertical="center" shrinkToFit="1"/>
    </xf>
    <xf numFmtId="0" fontId="12" fillId="0" borderId="48" xfId="0" applyFont="1" applyBorder="1" applyAlignment="1">
      <alignment horizontal="center" vertical="center" wrapText="1"/>
    </xf>
    <xf numFmtId="0" fontId="12" fillId="0" borderId="48" xfId="0" applyFont="1" applyBorder="1" applyAlignment="1">
      <alignment vertical="center" wrapText="1"/>
    </xf>
    <xf numFmtId="0" fontId="12" fillId="0" borderId="36" xfId="0" applyFont="1" applyBorder="1" applyAlignment="1">
      <alignment vertical="center" shrinkToFit="1"/>
    </xf>
    <xf numFmtId="0" fontId="0" fillId="2" borderId="0" xfId="0" applyFill="1">
      <alignment vertical="center"/>
    </xf>
    <xf numFmtId="0" fontId="16" fillId="2" borderId="39" xfId="0" applyFont="1" applyFill="1" applyBorder="1" applyAlignment="1">
      <alignment wrapText="1"/>
    </xf>
    <xf numFmtId="0" fontId="17" fillId="2" borderId="39" xfId="0" applyFont="1" applyFill="1" applyBorder="1" applyAlignment="1">
      <alignment wrapText="1"/>
    </xf>
    <xf numFmtId="0" fontId="6" fillId="2" borderId="39" xfId="1" applyFill="1" applyBorder="1" applyAlignment="1">
      <alignment wrapText="1"/>
    </xf>
    <xf numFmtId="0" fontId="12" fillId="3" borderId="36" xfId="0" applyFont="1" applyFill="1" applyBorder="1" applyAlignment="1">
      <alignment vertical="center" wrapText="1"/>
    </xf>
    <xf numFmtId="0" fontId="12" fillId="3" borderId="36" xfId="0" applyFont="1" applyFill="1" applyBorder="1" applyAlignment="1">
      <alignment horizontal="center" vertical="center" wrapText="1"/>
    </xf>
    <xf numFmtId="0" fontId="16" fillId="3" borderId="39" xfId="0" applyFont="1" applyFill="1" applyBorder="1" applyAlignment="1">
      <alignment wrapText="1"/>
    </xf>
    <xf numFmtId="0" fontId="16" fillId="3" borderId="39" xfId="0" applyFont="1" applyFill="1" applyBorder="1" applyAlignment="1">
      <alignment horizontal="right" wrapText="1"/>
    </xf>
    <xf numFmtId="0" fontId="6" fillId="0" borderId="39" xfId="1" applyBorder="1" applyAlignment="1">
      <alignment wrapText="1"/>
    </xf>
    <xf numFmtId="0" fontId="16" fillId="0" borderId="39" xfId="0" applyFont="1" applyBorder="1">
      <alignment vertical="center"/>
    </xf>
    <xf numFmtId="0" fontId="17" fillId="0" borderId="39" xfId="0" applyFont="1" applyBorder="1" applyAlignment="1">
      <alignment wrapText="1"/>
    </xf>
    <xf numFmtId="0" fontId="18" fillId="0" borderId="39" xfId="0" applyFont="1" applyBorder="1" applyAlignment="1">
      <alignment wrapText="1"/>
    </xf>
    <xf numFmtId="0" fontId="12" fillId="0" borderId="45" xfId="0" applyFont="1" applyBorder="1" applyAlignment="1">
      <alignment horizontal="left" vertical="center" wrapText="1"/>
    </xf>
    <xf numFmtId="0" fontId="0" fillId="0" borderId="48" xfId="0" applyBorder="1" applyAlignment="1">
      <alignment horizontal="center" vertical="center"/>
    </xf>
    <xf numFmtId="0" fontId="12" fillId="0" borderId="48" xfId="0" applyFont="1" applyBorder="1" applyAlignment="1">
      <alignment horizontal="left" vertical="center" shrinkToFit="1"/>
    </xf>
    <xf numFmtId="0" fontId="12" fillId="0" borderId="48" xfId="0" applyFont="1" applyBorder="1" applyAlignment="1">
      <alignment horizontal="left" vertical="center" wrapText="1"/>
    </xf>
    <xf numFmtId="0" fontId="0" fillId="0" borderId="49" xfId="0" applyBorder="1" applyAlignment="1">
      <alignment horizontal="center" vertical="center"/>
    </xf>
    <xf numFmtId="0" fontId="16" fillId="4" borderId="39" xfId="0" applyFont="1" applyFill="1" applyBorder="1" applyAlignment="1">
      <alignment wrapText="1"/>
    </xf>
    <xf numFmtId="0" fontId="0" fillId="0" borderId="50" xfId="0" applyBorder="1" applyAlignment="1">
      <alignment horizontal="left" vertical="center"/>
    </xf>
    <xf numFmtId="0" fontId="22" fillId="0" borderId="39" xfId="0" applyFont="1" applyBorder="1" applyAlignment="1">
      <alignment wrapText="1"/>
    </xf>
    <xf numFmtId="0" fontId="0" fillId="0" borderId="2" xfId="0" applyBorder="1" applyAlignment="1">
      <alignment horizontal="center" vertical="center"/>
    </xf>
    <xf numFmtId="0" fontId="23" fillId="0" borderId="39" xfId="0" applyFont="1" applyBorder="1" applyAlignment="1">
      <alignment wrapText="1"/>
    </xf>
    <xf numFmtId="0" fontId="12" fillId="5" borderId="36" xfId="0" applyFont="1" applyFill="1" applyBorder="1" applyAlignment="1">
      <alignment vertical="center" wrapText="1"/>
    </xf>
    <xf numFmtId="22" fontId="25" fillId="6" borderId="51" xfId="0" applyNumberFormat="1" applyFont="1" applyFill="1" applyBorder="1" applyAlignment="1">
      <alignment horizontal="right" vertical="center" wrapText="1"/>
    </xf>
    <xf numFmtId="0" fontId="25" fillId="6" borderId="52" xfId="0" applyFont="1" applyFill="1" applyBorder="1" applyAlignment="1">
      <alignment vertical="center" wrapText="1"/>
    </xf>
    <xf numFmtId="0" fontId="16" fillId="6" borderId="52" xfId="0" applyFont="1" applyFill="1" applyBorder="1" applyAlignment="1">
      <alignment vertical="center" wrapText="1"/>
    </xf>
    <xf numFmtId="0" fontId="25" fillId="6" borderId="53" xfId="0" applyFont="1" applyFill="1" applyBorder="1" applyAlignment="1">
      <alignment vertical="center" wrapText="1"/>
    </xf>
    <xf numFmtId="0" fontId="25" fillId="6" borderId="54" xfId="0" applyFont="1" applyFill="1" applyBorder="1" applyAlignment="1">
      <alignment vertical="center" wrapText="1"/>
    </xf>
    <xf numFmtId="22" fontId="25" fillId="7" borderId="55" xfId="0" applyNumberFormat="1" applyFont="1" applyFill="1" applyBorder="1" applyAlignment="1">
      <alignment horizontal="right" vertical="center" wrapText="1"/>
    </xf>
    <xf numFmtId="0" fontId="25" fillId="7" borderId="56" xfId="0" applyFont="1" applyFill="1" applyBorder="1" applyAlignment="1">
      <alignment vertical="center" wrapText="1"/>
    </xf>
    <xf numFmtId="0" fontId="25" fillId="7" borderId="56" xfId="0" applyFont="1" applyFill="1" applyBorder="1" applyAlignment="1">
      <alignment horizontal="right" vertical="center" wrapText="1"/>
    </xf>
    <xf numFmtId="0" fontId="16" fillId="7" borderId="56" xfId="0" applyFont="1" applyFill="1" applyBorder="1" applyAlignment="1">
      <alignment vertical="center" wrapText="1"/>
    </xf>
    <xf numFmtId="0" fontId="25" fillId="7" borderId="57" xfId="0" applyFont="1" applyFill="1" applyBorder="1" applyAlignment="1">
      <alignment vertical="center" wrapText="1"/>
    </xf>
    <xf numFmtId="0" fontId="25" fillId="7" borderId="58" xfId="0" applyFont="1" applyFill="1" applyBorder="1" applyAlignment="1">
      <alignment vertical="center" wrapText="1"/>
    </xf>
    <xf numFmtId="22" fontId="25" fillId="6" borderId="59" xfId="0" applyNumberFormat="1" applyFont="1" applyFill="1" applyBorder="1" applyAlignment="1">
      <alignment horizontal="right" vertical="center" wrapText="1"/>
    </xf>
    <xf numFmtId="0" fontId="25" fillId="6" borderId="60" xfId="0" applyFont="1" applyFill="1" applyBorder="1" applyAlignment="1">
      <alignment vertical="center" wrapText="1"/>
    </xf>
    <xf numFmtId="0" fontId="6" fillId="6" borderId="60" xfId="1" applyFill="1" applyBorder="1" applyAlignment="1">
      <alignment vertical="center" wrapText="1"/>
    </xf>
    <xf numFmtId="0" fontId="25" fillId="6" borderId="61" xfId="0" applyFont="1" applyFill="1" applyBorder="1" applyAlignment="1">
      <alignment vertical="center" wrapText="1"/>
    </xf>
    <xf numFmtId="0" fontId="25" fillId="6" borderId="58" xfId="0" applyFont="1" applyFill="1" applyBorder="1" applyAlignment="1">
      <alignment vertical="center" wrapText="1"/>
    </xf>
    <xf numFmtId="22" fontId="25" fillId="7" borderId="62" xfId="0" applyNumberFormat="1" applyFont="1" applyFill="1" applyBorder="1" applyAlignment="1">
      <alignment horizontal="right" vertical="center" wrapText="1"/>
    </xf>
    <xf numFmtId="0" fontId="25" fillId="7" borderId="63" xfId="0" applyFont="1" applyFill="1" applyBorder="1" applyAlignment="1">
      <alignment vertical="center" wrapText="1"/>
    </xf>
    <xf numFmtId="0" fontId="25" fillId="7" borderId="64" xfId="0" applyFont="1" applyFill="1" applyBorder="1" applyAlignment="1">
      <alignment vertical="center" wrapText="1"/>
    </xf>
    <xf numFmtId="0" fontId="6" fillId="7" borderId="63" xfId="1" applyFill="1" applyBorder="1" applyAlignment="1">
      <alignment vertical="center" wrapText="1"/>
    </xf>
    <xf numFmtId="0" fontId="25" fillId="7" borderId="65" xfId="0" applyFont="1" applyFill="1" applyBorder="1" applyAlignment="1">
      <alignment vertical="center" wrapText="1"/>
    </xf>
    <xf numFmtId="22" fontId="25" fillId="6" borderId="66" xfId="0" applyNumberFormat="1" applyFont="1" applyFill="1" applyBorder="1" applyAlignment="1">
      <alignment horizontal="right" vertical="center" wrapText="1"/>
    </xf>
    <xf numFmtId="0" fontId="25" fillId="6" borderId="67" xfId="0" applyFont="1" applyFill="1" applyBorder="1" applyAlignment="1">
      <alignment vertical="center" wrapText="1"/>
    </xf>
    <xf numFmtId="0" fontId="16" fillId="6" borderId="67" xfId="0" applyFont="1" applyFill="1" applyBorder="1" applyAlignment="1">
      <alignment vertical="center" wrapText="1"/>
    </xf>
    <xf numFmtId="0" fontId="25" fillId="6" borderId="68" xfId="0" applyFont="1" applyFill="1" applyBorder="1" applyAlignment="1">
      <alignment vertical="center" wrapText="1"/>
    </xf>
    <xf numFmtId="0" fontId="25" fillId="6" borderId="65" xfId="0" applyFont="1" applyFill="1" applyBorder="1" applyAlignment="1">
      <alignment vertical="center" wrapText="1"/>
    </xf>
    <xf numFmtId="0" fontId="26" fillId="6" borderId="67" xfId="0" applyFont="1" applyFill="1" applyBorder="1" applyAlignment="1">
      <alignment vertical="center" wrapText="1"/>
    </xf>
    <xf numFmtId="0" fontId="6" fillId="0" borderId="39" xfId="1" applyBorder="1">
      <alignment vertical="center"/>
    </xf>
    <xf numFmtId="0" fontId="27" fillId="0" borderId="39" xfId="0" applyFont="1" applyBorder="1" applyAlignment="1">
      <alignment wrapText="1"/>
    </xf>
    <xf numFmtId="0" fontId="18" fillId="0" borderId="39" xfId="0" applyFont="1" applyBorder="1">
      <alignment vertical="center"/>
    </xf>
    <xf numFmtId="0" fontId="5" fillId="0" borderId="26" xfId="0" applyFont="1" applyBorder="1" applyAlignment="1">
      <alignment vertical="center" shrinkToFit="1"/>
    </xf>
    <xf numFmtId="0" fontId="5" fillId="0" borderId="5" xfId="0" applyFont="1" applyBorder="1" applyAlignment="1">
      <alignment vertical="center" shrinkToFit="1"/>
    </xf>
    <xf numFmtId="0" fontId="5" fillId="0" borderId="27" xfId="0" applyFont="1" applyBorder="1" applyAlignment="1">
      <alignment vertical="center" shrinkToFit="1"/>
    </xf>
    <xf numFmtId="0" fontId="5" fillId="0" borderId="30" xfId="0" applyFont="1" applyBorder="1" applyAlignment="1">
      <alignment vertical="center" shrinkToFit="1"/>
    </xf>
    <xf numFmtId="0" fontId="2" fillId="0" borderId="13"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2" fillId="0" borderId="16" xfId="0" applyFont="1" applyBorder="1" applyAlignment="1">
      <alignment horizontal="left" vertical="top" wrapText="1"/>
    </xf>
    <xf numFmtId="0" fontId="2" fillId="0" borderId="1"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2" fillId="0" borderId="1" xfId="0" applyFont="1" applyBorder="1" applyAlignment="1">
      <alignment horizontal="left" vertical="top" wrapText="1"/>
    </xf>
    <xf numFmtId="0" fontId="2" fillId="0" borderId="17" xfId="0" applyFont="1" applyBorder="1" applyAlignment="1">
      <alignment horizontal="left" vertical="top"/>
    </xf>
    <xf numFmtId="0" fontId="2" fillId="0" borderId="20" xfId="0" applyFont="1" applyBorder="1" applyAlignment="1">
      <alignment horizontal="left" vertical="top"/>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31" xfId="0" applyFont="1" applyBorder="1" applyAlignment="1">
      <alignment horizontal="center" vertical="center"/>
    </xf>
    <xf numFmtId="0" fontId="4" fillId="0" borderId="6" xfId="0" applyFont="1" applyBorder="1" applyAlignment="1">
      <alignment horizontal="center" vertical="center"/>
    </xf>
    <xf numFmtId="0" fontId="5" fillId="0" borderId="4" xfId="0" applyFont="1" applyBorder="1" applyAlignment="1">
      <alignment horizontal="center" vertical="center"/>
    </xf>
    <xf numFmtId="0" fontId="5" fillId="0" borderId="27" xfId="0" applyFont="1" applyBorder="1" applyAlignment="1">
      <alignment horizontal="center" vertical="center"/>
    </xf>
    <xf numFmtId="0" fontId="5" fillId="0" borderId="5" xfId="0" applyFont="1" applyBorder="1" applyAlignment="1">
      <alignment horizontal="center" vertical="center" shrinkToFit="1"/>
    </xf>
    <xf numFmtId="0" fontId="5" fillId="0" borderId="5" xfId="0" applyFont="1" applyBorder="1" applyAlignment="1">
      <alignment horizontal="center" vertical="center"/>
    </xf>
    <xf numFmtId="0" fontId="5" fillId="0" borderId="40" xfId="0" applyFont="1" applyBorder="1" applyAlignment="1">
      <alignment horizontal="center" vertical="center" shrinkToFit="1"/>
    </xf>
    <xf numFmtId="0" fontId="0" fillId="0" borderId="5" xfId="0" applyBorder="1" applyAlignment="1">
      <alignment horizontal="center" vertical="center" shrinkToFit="1"/>
    </xf>
    <xf numFmtId="0" fontId="0" fillId="0" borderId="30" xfId="0" applyBorder="1" applyAlignment="1">
      <alignment horizontal="center" vertical="center" shrinkToFit="1"/>
    </xf>
    <xf numFmtId="0" fontId="5" fillId="0" borderId="26"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vertical="center" shrinkToFit="1"/>
    </xf>
    <xf numFmtId="0" fontId="5" fillId="0" borderId="30" xfId="0" applyFont="1" applyBorder="1" applyAlignment="1">
      <alignment horizontal="center" vertical="center" shrinkToFit="1"/>
    </xf>
    <xf numFmtId="0" fontId="3" fillId="0" borderId="29"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21" xfId="0" applyFont="1" applyBorder="1" applyAlignment="1">
      <alignment horizontal="center" vertical="center" shrinkToFit="1"/>
    </xf>
    <xf numFmtId="0" fontId="7" fillId="0" borderId="29" xfId="0" applyFont="1" applyBorder="1" applyAlignment="1">
      <alignment horizontal="left" vertical="center" shrinkToFit="1"/>
    </xf>
    <xf numFmtId="0" fontId="7" fillId="0" borderId="14" xfId="0" applyFont="1" applyBorder="1" applyAlignment="1">
      <alignment horizontal="left" vertical="center" shrinkToFit="1"/>
    </xf>
    <xf numFmtId="0" fontId="7" fillId="0" borderId="15" xfId="0" applyFont="1" applyBorder="1" applyAlignment="1">
      <alignment horizontal="left" vertical="center" shrinkToFit="1"/>
    </xf>
    <xf numFmtId="0" fontId="2"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1" xfId="0" applyFont="1" applyBorder="1" applyAlignment="1">
      <alignment vertical="center" shrinkToFit="1"/>
    </xf>
    <xf numFmtId="0" fontId="10" fillId="0" borderId="6" xfId="1" applyFont="1" applyFill="1" applyBorder="1" applyAlignment="1">
      <alignment horizontal="center" vertical="center" shrinkToFit="1"/>
    </xf>
    <xf numFmtId="0" fontId="5" fillId="0" borderId="1" xfId="0" applyFont="1" applyBorder="1" applyAlignment="1">
      <alignment horizontal="center" vertical="center" shrinkToFit="1"/>
    </xf>
    <xf numFmtId="0" fontId="5" fillId="0" borderId="17" xfId="0" applyFont="1" applyBorder="1" applyAlignment="1">
      <alignment horizontal="center" vertical="center" shrinkToFit="1"/>
    </xf>
    <xf numFmtId="49" fontId="5" fillId="0" borderId="6" xfId="0" applyNumberFormat="1"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1" xfId="0" applyFont="1" applyBorder="1">
      <alignment vertical="center"/>
    </xf>
    <xf numFmtId="0" fontId="5" fillId="0" borderId="40" xfId="0" applyFont="1"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xf>
    <xf numFmtId="0" fontId="10" fillId="0" borderId="6" xfId="1" applyFont="1" applyFill="1" applyBorder="1" applyAlignment="1">
      <alignment horizontal="center" vertical="center"/>
    </xf>
    <xf numFmtId="0" fontId="5" fillId="0" borderId="17" xfId="0" applyFont="1" applyBorder="1" applyAlignment="1">
      <alignment horizontal="center" vertical="center"/>
    </xf>
    <xf numFmtId="0" fontId="5" fillId="0" borderId="6" xfId="0" applyFont="1" applyBorder="1" applyAlignment="1">
      <alignment horizontal="left" vertical="center"/>
    </xf>
    <xf numFmtId="0" fontId="5" fillId="0" borderId="41" xfId="0" applyFont="1" applyBorder="1" applyAlignment="1">
      <alignment horizontal="center" vertical="center"/>
    </xf>
    <xf numFmtId="0" fontId="4" fillId="0" borderId="6" xfId="0" applyFont="1" applyBorder="1" applyAlignment="1">
      <alignment horizontal="center" vertical="center" shrinkToFit="1"/>
    </xf>
    <xf numFmtId="0" fontId="5" fillId="0" borderId="16" xfId="0" applyFont="1" applyBorder="1" applyAlignment="1">
      <alignment horizontal="left" vertical="top" wrapText="1"/>
    </xf>
    <xf numFmtId="0" fontId="5" fillId="0" borderId="1" xfId="0" applyFont="1" applyBorder="1" applyAlignment="1">
      <alignment horizontal="left" vertical="top"/>
    </xf>
    <xf numFmtId="0" fontId="5" fillId="0" borderId="16" xfId="0" applyFont="1" applyBorder="1" applyAlignment="1">
      <alignment horizontal="left" vertical="top"/>
    </xf>
    <xf numFmtId="0" fontId="5" fillId="0" borderId="18" xfId="0" applyFont="1" applyBorder="1" applyAlignment="1">
      <alignment horizontal="left" vertical="top"/>
    </xf>
    <xf numFmtId="0" fontId="5" fillId="0" borderId="19" xfId="0" applyFont="1" applyBorder="1" applyAlignment="1">
      <alignment horizontal="left" vertical="top"/>
    </xf>
    <xf numFmtId="0" fontId="5" fillId="0" borderId="1" xfId="0" applyFont="1" applyBorder="1" applyAlignment="1">
      <alignment horizontal="left" vertical="top" wrapText="1"/>
    </xf>
    <xf numFmtId="0" fontId="5" fillId="0" borderId="17" xfId="0" applyFont="1" applyBorder="1" applyAlignment="1">
      <alignment horizontal="left" vertical="top"/>
    </xf>
    <xf numFmtId="0" fontId="5" fillId="0" borderId="20" xfId="0" applyFont="1" applyBorder="1" applyAlignment="1">
      <alignment horizontal="left" vertical="top"/>
    </xf>
    <xf numFmtId="0" fontId="5" fillId="0" borderId="41" xfId="0" applyFont="1" applyBorder="1" applyAlignment="1">
      <alignment vertical="center" shrinkToFit="1"/>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19" fillId="0" borderId="16" xfId="0" applyFont="1" applyBorder="1" applyAlignment="1">
      <alignment horizontal="left" vertical="top" wrapText="1"/>
    </xf>
    <xf numFmtId="0" fontId="19" fillId="0" borderId="1" xfId="0" applyFont="1" applyBorder="1" applyAlignment="1">
      <alignment horizontal="left" vertical="top"/>
    </xf>
    <xf numFmtId="0" fontId="19" fillId="0" borderId="16" xfId="0" applyFont="1" applyBorder="1" applyAlignment="1">
      <alignment horizontal="left" vertical="top"/>
    </xf>
    <xf numFmtId="0" fontId="19" fillId="0" borderId="18" xfId="0" applyFont="1" applyBorder="1" applyAlignment="1">
      <alignment horizontal="left" vertical="top"/>
    </xf>
    <xf numFmtId="0" fontId="19" fillId="0" borderId="19" xfId="0" applyFont="1" applyBorder="1" applyAlignment="1">
      <alignment horizontal="left" vertical="top"/>
    </xf>
    <xf numFmtId="49" fontId="10" fillId="0" borderId="6" xfId="1" applyNumberFormat="1"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17" xfId="0" applyNumberFormat="1"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8" fillId="0" borderId="17"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3" fillId="0" borderId="33" xfId="0" applyFont="1" applyBorder="1" applyAlignment="1">
      <alignment horizontal="center" vertical="center" shrinkToFit="1"/>
    </xf>
    <xf numFmtId="0" fontId="5" fillId="0" borderId="24" xfId="0" applyFont="1" applyBorder="1" applyAlignment="1">
      <alignment horizontal="center" vertical="center"/>
    </xf>
    <xf numFmtId="0" fontId="5" fillId="0" borderId="32" xfId="0" applyFont="1" applyBorder="1" applyAlignment="1">
      <alignment horizontal="center" vertical="center"/>
    </xf>
    <xf numFmtId="0" fontId="5" fillId="0" borderId="23" xfId="0" applyFont="1" applyBorder="1" applyAlignment="1">
      <alignment horizontal="center" vertical="center"/>
    </xf>
    <xf numFmtId="0" fontId="4" fillId="0" borderId="24" xfId="0" applyFont="1" applyBorder="1" applyAlignment="1">
      <alignment horizontal="center" vertical="center" shrinkToFit="1"/>
    </xf>
    <xf numFmtId="0" fontId="5" fillId="0" borderId="24" xfId="0" applyFont="1" applyBorder="1" applyAlignment="1">
      <alignment horizontal="center" vertical="center" shrinkToFit="1"/>
    </xf>
    <xf numFmtId="0" fontId="5" fillId="0" borderId="32" xfId="0" applyFont="1" applyBorder="1" applyAlignment="1">
      <alignment horizontal="center" vertical="center" shrinkToFit="1"/>
    </xf>
    <xf numFmtId="0" fontId="5" fillId="0" borderId="5" xfId="0" applyFont="1" applyBorder="1" applyAlignment="1">
      <alignment horizontal="left" vertical="center" shrinkToFit="1"/>
    </xf>
    <xf numFmtId="0" fontId="5" fillId="0" borderId="31" xfId="0" applyFont="1" applyBorder="1" applyAlignment="1">
      <alignment vertical="center" shrinkToFit="1"/>
    </xf>
    <xf numFmtId="0" fontId="5" fillId="0" borderId="24" xfId="0" applyFont="1" applyBorder="1" applyAlignment="1">
      <alignment vertical="center" shrinkToFit="1"/>
    </xf>
    <xf numFmtId="0" fontId="5" fillId="0" borderId="25" xfId="0" applyFont="1" applyBorder="1" applyAlignment="1">
      <alignment horizontal="center" vertical="center" shrinkToFit="1"/>
    </xf>
    <xf numFmtId="0" fontId="5" fillId="0" borderId="16" xfId="0" applyFont="1" applyBorder="1" applyAlignment="1">
      <alignment vertical="center" shrinkToFit="1"/>
    </xf>
    <xf numFmtId="0" fontId="5" fillId="0" borderId="6" xfId="0" applyFont="1" applyBorder="1" applyAlignment="1">
      <alignment vertical="center" shrinkToFit="1"/>
    </xf>
    <xf numFmtId="0" fontId="5" fillId="0" borderId="17" xfId="0" applyFont="1" applyBorder="1" applyAlignment="1">
      <alignment vertical="center" shrinkToFit="1"/>
    </xf>
    <xf numFmtId="0" fontId="4" fillId="0" borderId="24" xfId="0" applyFont="1" applyBorder="1" applyAlignment="1">
      <alignment horizontal="center" vertical="center"/>
    </xf>
    <xf numFmtId="0" fontId="11" fillId="0" borderId="16" xfId="0" applyFont="1" applyBorder="1" applyAlignment="1">
      <alignment horizontal="left" vertical="top" wrapText="1"/>
    </xf>
    <xf numFmtId="0" fontId="11" fillId="0" borderId="1" xfId="0" applyFont="1" applyBorder="1" applyAlignment="1">
      <alignment horizontal="left" vertical="top"/>
    </xf>
    <xf numFmtId="0" fontId="11" fillId="0" borderId="16" xfId="0" applyFont="1" applyBorder="1" applyAlignment="1">
      <alignment horizontal="left" vertical="top"/>
    </xf>
    <xf numFmtId="0" fontId="11" fillId="0" borderId="18" xfId="0" applyFont="1" applyBorder="1" applyAlignment="1">
      <alignment horizontal="left" vertical="top"/>
    </xf>
    <xf numFmtId="0" fontId="11" fillId="0" borderId="19" xfId="0" applyFont="1" applyBorder="1" applyAlignment="1">
      <alignment horizontal="left" vertical="top"/>
    </xf>
    <xf numFmtId="0" fontId="11" fillId="0" borderId="1" xfId="0" applyFont="1" applyBorder="1" applyAlignment="1">
      <alignment horizontal="left" vertical="top" wrapText="1"/>
    </xf>
    <xf numFmtId="0" fontId="11" fillId="0" borderId="17" xfId="0" applyFont="1" applyBorder="1" applyAlignment="1">
      <alignment horizontal="left" vertical="top"/>
    </xf>
    <xf numFmtId="0" fontId="11" fillId="0" borderId="20" xfId="0" applyFont="1" applyBorder="1" applyAlignment="1">
      <alignment horizontal="left" vertical="top"/>
    </xf>
    <xf numFmtId="0" fontId="5" fillId="0" borderId="4" xfId="0" applyFont="1" applyBorder="1" applyAlignment="1">
      <alignment horizontal="center" vertical="center" shrinkToFit="1"/>
    </xf>
    <xf numFmtId="0" fontId="5" fillId="0" borderId="27" xfId="0" applyFont="1" applyBorder="1" applyAlignment="1">
      <alignment horizontal="center" vertical="center" shrinkToFit="1"/>
    </xf>
    <xf numFmtId="0" fontId="7" fillId="0" borderId="43" xfId="0" applyFont="1" applyBorder="1" applyAlignment="1">
      <alignment horizontal="left" vertical="center" shrinkToFit="1"/>
    </xf>
    <xf numFmtId="0" fontId="7" fillId="0" borderId="44" xfId="0" applyFont="1" applyBorder="1" applyAlignment="1">
      <alignment horizontal="left" vertical="center" shrinkToFit="1"/>
    </xf>
    <xf numFmtId="0" fontId="3" fillId="0" borderId="42" xfId="0" applyFont="1" applyBorder="1" applyAlignment="1">
      <alignment horizontal="center" vertical="center" shrinkToFit="1"/>
    </xf>
    <xf numFmtId="0" fontId="3" fillId="0" borderId="43" xfId="0" applyFont="1" applyBorder="1" applyAlignment="1">
      <alignment horizontal="center" vertical="center" shrinkToFit="1"/>
    </xf>
    <xf numFmtId="0" fontId="5" fillId="0" borderId="30" xfId="0" applyFont="1" applyBorder="1" applyAlignment="1">
      <alignment horizontal="left" vertical="center" shrinkToFi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0" fillId="0" borderId="0" xfId="0">
      <alignment vertical="center"/>
    </xf>
    <xf numFmtId="0" fontId="12" fillId="5" borderId="45" xfId="0" applyFont="1" applyFill="1" applyBorder="1" applyAlignment="1">
      <alignment vertical="center" wrapText="1"/>
    </xf>
    <xf numFmtId="0" fontId="12" fillId="5" borderId="48" xfId="0" applyFont="1" applyFill="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jpg"/><Relationship Id="rId16" Type="http://schemas.openxmlformats.org/officeDocument/2006/relationships/image" Target="../media/image16.png"/><Relationship Id="rId11" Type="http://schemas.openxmlformats.org/officeDocument/2006/relationships/image" Target="../media/image11.jpe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5" Type="http://schemas.openxmlformats.org/officeDocument/2006/relationships/image" Target="../media/image5.jpeg"/><Relationship Id="rId90" Type="http://schemas.openxmlformats.org/officeDocument/2006/relationships/image" Target="../media/image90.jp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8" Type="http://schemas.openxmlformats.org/officeDocument/2006/relationships/image" Target="../media/image8.png"/><Relationship Id="rId51" Type="http://schemas.openxmlformats.org/officeDocument/2006/relationships/image" Target="../media/image51.jp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jpeg"/><Relationship Id="rId93" Type="http://schemas.openxmlformats.org/officeDocument/2006/relationships/image" Target="../media/image93.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jpg"/><Relationship Id="rId1" Type="http://schemas.openxmlformats.org/officeDocument/2006/relationships/image" Target="../media/image1.jpe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jp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4.pn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png"/><Relationship Id="rId50" Type="http://schemas.openxmlformats.org/officeDocument/2006/relationships/image" Target="../media/image50.jpg"/><Relationship Id="rId55" Type="http://schemas.openxmlformats.org/officeDocument/2006/relationships/image" Target="../media/image55.jpe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2.png"/><Relationship Id="rId2" Type="http://schemas.openxmlformats.org/officeDocument/2006/relationships/image" Target="../media/image2.jpe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61" Type="http://schemas.openxmlformats.org/officeDocument/2006/relationships/image" Target="../media/image61.jpeg"/><Relationship Id="rId82" Type="http://schemas.openxmlformats.org/officeDocument/2006/relationships/image" Target="../media/image82.jpeg"/><Relationship Id="rId19" Type="http://schemas.openxmlformats.org/officeDocument/2006/relationships/image" Target="../media/image19.jpe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jpeg"/></Relationships>
</file>

<file path=xl/drawings/drawing1.xml><?xml version="1.0" encoding="utf-8"?>
<xdr:wsDr xmlns:xdr="http://schemas.openxmlformats.org/drawingml/2006/spreadsheetDrawing" xmlns:a="http://schemas.openxmlformats.org/drawingml/2006/main">
  <xdr:twoCellAnchor editAs="oneCell">
    <xdr:from>
      <xdr:col>15</xdr:col>
      <xdr:colOff>228601</xdr:colOff>
      <xdr:row>6</xdr:row>
      <xdr:rowOff>57151</xdr:rowOff>
    </xdr:from>
    <xdr:to>
      <xdr:col>23</xdr:col>
      <xdr:colOff>146733</xdr:colOff>
      <xdr:row>10</xdr:row>
      <xdr:rowOff>266701</xdr:rowOff>
    </xdr:to>
    <xdr:pic>
      <xdr:nvPicPr>
        <xdr:cNvPr id="66" name="図 65">
          <a:extLst>
            <a:ext uri="{FF2B5EF4-FFF2-40B4-BE49-F238E27FC236}">
              <a16:creationId xmlns:a16="http://schemas.microsoft.com/office/drawing/2014/main" id="{9F78C160-3AC1-A432-9B81-21679006A1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4851" y="1628776"/>
          <a:ext cx="2204132" cy="1466850"/>
        </a:xfrm>
        <a:prstGeom prst="rect">
          <a:avLst/>
        </a:prstGeom>
      </xdr:spPr>
    </xdr:pic>
    <xdr:clientData/>
  </xdr:twoCellAnchor>
  <xdr:twoCellAnchor editAs="oneCell">
    <xdr:from>
      <xdr:col>277</xdr:col>
      <xdr:colOff>226200</xdr:colOff>
      <xdr:row>23</xdr:row>
      <xdr:rowOff>64275</xdr:rowOff>
    </xdr:from>
    <xdr:to>
      <xdr:col>284</xdr:col>
      <xdr:colOff>176670</xdr:colOff>
      <xdr:row>27</xdr:row>
      <xdr:rowOff>270015</xdr:rowOff>
    </xdr:to>
    <xdr:pic>
      <xdr:nvPicPr>
        <xdr:cNvPr id="70" name="図 69">
          <a:extLst>
            <a:ext uri="{FF2B5EF4-FFF2-40B4-BE49-F238E27FC236}">
              <a16:creationId xmlns:a16="http://schemas.microsoft.com/office/drawing/2014/main" id="{60D0FE63-1019-A14B-A7ED-86E0670BA9E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179050" y="6398400"/>
          <a:ext cx="1950720" cy="1463040"/>
        </a:xfrm>
        <a:prstGeom prst="rect">
          <a:avLst/>
        </a:prstGeom>
      </xdr:spPr>
    </xdr:pic>
    <xdr:clientData/>
  </xdr:twoCellAnchor>
  <xdr:twoCellAnchor editAs="oneCell">
    <xdr:from>
      <xdr:col>134</xdr:col>
      <xdr:colOff>119025</xdr:colOff>
      <xdr:row>6</xdr:row>
      <xdr:rowOff>42825</xdr:rowOff>
    </xdr:from>
    <xdr:to>
      <xdr:col>141</xdr:col>
      <xdr:colOff>142875</xdr:colOff>
      <xdr:row>10</xdr:row>
      <xdr:rowOff>299552</xdr:rowOff>
    </xdr:to>
    <xdr:pic>
      <xdr:nvPicPr>
        <xdr:cNvPr id="68" name="図 67">
          <a:extLst>
            <a:ext uri="{FF2B5EF4-FFF2-40B4-BE49-F238E27FC236}">
              <a16:creationId xmlns:a16="http://schemas.microsoft.com/office/drawing/2014/main" id="{2556B4A0-41F1-4EFB-2A85-2733E58430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676225" y="1614450"/>
          <a:ext cx="2024100" cy="1514027"/>
        </a:xfrm>
        <a:prstGeom prst="rect">
          <a:avLst/>
        </a:prstGeom>
      </xdr:spPr>
    </xdr:pic>
    <xdr:clientData/>
  </xdr:twoCellAnchor>
  <xdr:twoCellAnchor editAs="oneCell">
    <xdr:from>
      <xdr:col>184</xdr:col>
      <xdr:colOff>4725</xdr:colOff>
      <xdr:row>23</xdr:row>
      <xdr:rowOff>52350</xdr:rowOff>
    </xdr:from>
    <xdr:to>
      <xdr:col>190</xdr:col>
      <xdr:colOff>76200</xdr:colOff>
      <xdr:row>27</xdr:row>
      <xdr:rowOff>272204</xdr:rowOff>
    </xdr:to>
    <xdr:pic>
      <xdr:nvPicPr>
        <xdr:cNvPr id="62" name="図 61">
          <a:extLst>
            <a:ext uri="{FF2B5EF4-FFF2-40B4-BE49-F238E27FC236}">
              <a16:creationId xmlns:a16="http://schemas.microsoft.com/office/drawing/2014/main" id="{0981FAC4-F43E-32B0-D436-C97E246B79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3039925" y="6386475"/>
          <a:ext cx="1785975" cy="1477154"/>
        </a:xfrm>
        <a:prstGeom prst="rect">
          <a:avLst/>
        </a:prstGeom>
      </xdr:spPr>
    </xdr:pic>
    <xdr:clientData/>
  </xdr:twoCellAnchor>
  <xdr:twoCellAnchor editAs="oneCell">
    <xdr:from>
      <xdr:col>159</xdr:col>
      <xdr:colOff>35701</xdr:colOff>
      <xdr:row>6</xdr:row>
      <xdr:rowOff>45226</xdr:rowOff>
    </xdr:from>
    <xdr:to>
      <xdr:col>166</xdr:col>
      <xdr:colOff>32549</xdr:colOff>
      <xdr:row>10</xdr:row>
      <xdr:rowOff>285750</xdr:rowOff>
    </xdr:to>
    <xdr:pic>
      <xdr:nvPicPr>
        <xdr:cNvPr id="46" name="図 45">
          <a:extLst>
            <a:ext uri="{FF2B5EF4-FFF2-40B4-BE49-F238E27FC236}">
              <a16:creationId xmlns:a16="http://schemas.microsoft.com/office/drawing/2014/main" id="{57258A49-D3CD-F9BB-E465-BBA2D04A26B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831901" y="1616851"/>
          <a:ext cx="1997098" cy="1497824"/>
        </a:xfrm>
        <a:prstGeom prst="rect">
          <a:avLst/>
        </a:prstGeom>
      </xdr:spPr>
    </xdr:pic>
    <xdr:clientData/>
  </xdr:twoCellAnchor>
  <xdr:twoCellAnchor editAs="oneCell">
    <xdr:from>
      <xdr:col>231</xdr:col>
      <xdr:colOff>90451</xdr:colOff>
      <xdr:row>6</xdr:row>
      <xdr:rowOff>33301</xdr:rowOff>
    </xdr:from>
    <xdr:to>
      <xdr:col>238</xdr:col>
      <xdr:colOff>229585</xdr:colOff>
      <xdr:row>10</xdr:row>
      <xdr:rowOff>285751</xdr:rowOff>
    </xdr:to>
    <xdr:pic>
      <xdr:nvPicPr>
        <xdr:cNvPr id="20" name="図 19">
          <a:extLst>
            <a:ext uri="{FF2B5EF4-FFF2-40B4-BE49-F238E27FC236}">
              <a16:creationId xmlns:a16="http://schemas.microsoft.com/office/drawing/2014/main" id="{E8170170-DD92-F560-A1A3-E3C59E8B6CF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6746401" y="1604926"/>
          <a:ext cx="2139384" cy="1509750"/>
        </a:xfrm>
        <a:prstGeom prst="rect">
          <a:avLst/>
        </a:prstGeom>
      </xdr:spPr>
    </xdr:pic>
    <xdr:clientData/>
  </xdr:twoCellAnchor>
  <xdr:twoCellAnchor editAs="oneCell">
    <xdr:from>
      <xdr:col>223</xdr:col>
      <xdr:colOff>245250</xdr:colOff>
      <xdr:row>6</xdr:row>
      <xdr:rowOff>245250</xdr:rowOff>
    </xdr:from>
    <xdr:to>
      <xdr:col>231</xdr:col>
      <xdr:colOff>79747</xdr:colOff>
      <xdr:row>10</xdr:row>
      <xdr:rowOff>171449</xdr:rowOff>
    </xdr:to>
    <xdr:pic>
      <xdr:nvPicPr>
        <xdr:cNvPr id="16" name="図 15">
          <a:extLst>
            <a:ext uri="{FF2B5EF4-FFF2-40B4-BE49-F238E27FC236}">
              <a16:creationId xmlns:a16="http://schemas.microsoft.com/office/drawing/2014/main" id="{7A50D37A-737F-C518-9822-0CD6A114BE0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4615200" y="1816875"/>
          <a:ext cx="2120497" cy="1183499"/>
        </a:xfrm>
        <a:prstGeom prst="rect">
          <a:avLst/>
        </a:prstGeom>
      </xdr:spPr>
    </xdr:pic>
    <xdr:clientData/>
  </xdr:twoCellAnchor>
  <xdr:twoCellAnchor editAs="oneCell">
    <xdr:from>
      <xdr:col>20</xdr:col>
      <xdr:colOff>47625</xdr:colOff>
      <xdr:row>7</xdr:row>
      <xdr:rowOff>200025</xdr:rowOff>
    </xdr:from>
    <xdr:to>
      <xdr:col>23</xdr:col>
      <xdr:colOff>228457</xdr:colOff>
      <xdr:row>10</xdr:row>
      <xdr:rowOff>295132</xdr:rowOff>
    </xdr:to>
    <xdr:pic>
      <xdr:nvPicPr>
        <xdr:cNvPr id="3" name="図 2">
          <a:extLst>
            <a:ext uri="{FF2B5EF4-FFF2-40B4-BE49-F238E27FC236}">
              <a16:creationId xmlns:a16="http://schemas.microsoft.com/office/drawing/2014/main" id="{4C349017-54E7-582C-C3D0-B14BE882D8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762625" y="2085975"/>
          <a:ext cx="1038082" cy="1038082"/>
        </a:xfrm>
        <a:prstGeom prst="rect">
          <a:avLst/>
        </a:prstGeom>
      </xdr:spPr>
    </xdr:pic>
    <xdr:clientData/>
  </xdr:twoCellAnchor>
  <xdr:twoCellAnchor editAs="oneCell">
    <xdr:from>
      <xdr:col>16</xdr:col>
      <xdr:colOff>238126</xdr:colOff>
      <xdr:row>23</xdr:row>
      <xdr:rowOff>47626</xdr:rowOff>
    </xdr:from>
    <xdr:to>
      <xdr:col>22</xdr:col>
      <xdr:colOff>9526</xdr:colOff>
      <xdr:row>27</xdr:row>
      <xdr:rowOff>276226</xdr:rowOff>
    </xdr:to>
    <xdr:pic>
      <xdr:nvPicPr>
        <xdr:cNvPr id="5" name="図 4">
          <a:extLst>
            <a:ext uri="{FF2B5EF4-FFF2-40B4-BE49-F238E27FC236}">
              <a16:creationId xmlns:a16="http://schemas.microsoft.com/office/drawing/2014/main" id="{169C7BC4-F1E2-B0DB-DEE7-EBFBD4B99501}"/>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810126" y="6381751"/>
          <a:ext cx="1485900" cy="1485900"/>
        </a:xfrm>
        <a:prstGeom prst="rect">
          <a:avLst/>
        </a:prstGeom>
      </xdr:spPr>
    </xdr:pic>
    <xdr:clientData/>
  </xdr:twoCellAnchor>
  <xdr:twoCellAnchor editAs="oneCell">
    <xdr:from>
      <xdr:col>42</xdr:col>
      <xdr:colOff>152401</xdr:colOff>
      <xdr:row>6</xdr:row>
      <xdr:rowOff>190501</xdr:rowOff>
    </xdr:from>
    <xdr:to>
      <xdr:col>46</xdr:col>
      <xdr:colOff>209551</xdr:colOff>
      <xdr:row>10</xdr:row>
      <xdr:rowOff>133351</xdr:rowOff>
    </xdr:to>
    <xdr:pic>
      <xdr:nvPicPr>
        <xdr:cNvPr id="7" name="図 6">
          <a:extLst>
            <a:ext uri="{FF2B5EF4-FFF2-40B4-BE49-F238E27FC236}">
              <a16:creationId xmlns:a16="http://schemas.microsoft.com/office/drawing/2014/main" id="{E4E77851-BD7C-B95F-3641-2EE78795FCBF}"/>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2192001" y="1762126"/>
          <a:ext cx="1200150" cy="1200150"/>
        </a:xfrm>
        <a:prstGeom prst="rect">
          <a:avLst/>
        </a:prstGeom>
      </xdr:spPr>
    </xdr:pic>
    <xdr:clientData/>
  </xdr:twoCellAnchor>
  <xdr:twoCellAnchor editAs="oneCell">
    <xdr:from>
      <xdr:col>24</xdr:col>
      <xdr:colOff>47625</xdr:colOff>
      <xdr:row>6</xdr:row>
      <xdr:rowOff>28576</xdr:rowOff>
    </xdr:from>
    <xdr:to>
      <xdr:col>28</xdr:col>
      <xdr:colOff>2383</xdr:colOff>
      <xdr:row>10</xdr:row>
      <xdr:rowOff>285753</xdr:rowOff>
    </xdr:to>
    <xdr:pic>
      <xdr:nvPicPr>
        <xdr:cNvPr id="9" name="図 8">
          <a:extLst>
            <a:ext uri="{FF2B5EF4-FFF2-40B4-BE49-F238E27FC236}">
              <a16:creationId xmlns:a16="http://schemas.microsoft.com/office/drawing/2014/main" id="{1EA1DB9D-288D-36F4-D44B-189EFFEFB63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6716315" y="1789511"/>
          <a:ext cx="1514477" cy="1135858"/>
        </a:xfrm>
        <a:prstGeom prst="rect">
          <a:avLst/>
        </a:prstGeom>
      </xdr:spPr>
    </xdr:pic>
    <xdr:clientData/>
  </xdr:twoCellAnchor>
  <xdr:twoCellAnchor editAs="oneCell">
    <xdr:from>
      <xdr:col>28</xdr:col>
      <xdr:colOff>85726</xdr:colOff>
      <xdr:row>6</xdr:row>
      <xdr:rowOff>66676</xdr:rowOff>
    </xdr:from>
    <xdr:to>
      <xdr:col>33</xdr:col>
      <xdr:colOff>104776</xdr:colOff>
      <xdr:row>10</xdr:row>
      <xdr:rowOff>257176</xdr:rowOff>
    </xdr:to>
    <xdr:pic>
      <xdr:nvPicPr>
        <xdr:cNvPr id="11" name="図 10">
          <a:extLst>
            <a:ext uri="{FF2B5EF4-FFF2-40B4-BE49-F238E27FC236}">
              <a16:creationId xmlns:a16="http://schemas.microsoft.com/office/drawing/2014/main" id="{72622051-DF49-0209-64CD-AB77AA05DE9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124826" y="1638301"/>
          <a:ext cx="1447800" cy="1447800"/>
        </a:xfrm>
        <a:prstGeom prst="rect">
          <a:avLst/>
        </a:prstGeom>
      </xdr:spPr>
    </xdr:pic>
    <xdr:clientData/>
  </xdr:twoCellAnchor>
  <xdr:twoCellAnchor editAs="oneCell">
    <xdr:from>
      <xdr:col>33</xdr:col>
      <xdr:colOff>188101</xdr:colOff>
      <xdr:row>6</xdr:row>
      <xdr:rowOff>111900</xdr:rowOff>
    </xdr:from>
    <xdr:to>
      <xdr:col>42</xdr:col>
      <xdr:colOff>92883</xdr:colOff>
      <xdr:row>10</xdr:row>
      <xdr:rowOff>247649</xdr:rowOff>
    </xdr:to>
    <xdr:pic>
      <xdr:nvPicPr>
        <xdr:cNvPr id="13" name="図 12">
          <a:extLst>
            <a:ext uri="{FF2B5EF4-FFF2-40B4-BE49-F238E27FC236}">
              <a16:creationId xmlns:a16="http://schemas.microsoft.com/office/drawing/2014/main" id="{003110A4-1C49-D899-0D09-6CDDCAB964F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655951" y="1683525"/>
          <a:ext cx="2476532" cy="1393049"/>
        </a:xfrm>
        <a:prstGeom prst="rect">
          <a:avLst/>
        </a:prstGeom>
      </xdr:spPr>
    </xdr:pic>
    <xdr:clientData/>
  </xdr:twoCellAnchor>
  <xdr:twoCellAnchor editAs="oneCell">
    <xdr:from>
      <xdr:col>42</xdr:col>
      <xdr:colOff>161925</xdr:colOff>
      <xdr:row>24</xdr:row>
      <xdr:rowOff>9525</xdr:rowOff>
    </xdr:from>
    <xdr:to>
      <xdr:col>46</xdr:col>
      <xdr:colOff>218908</xdr:colOff>
      <xdr:row>27</xdr:row>
      <xdr:rowOff>266533</xdr:rowOff>
    </xdr:to>
    <xdr:pic>
      <xdr:nvPicPr>
        <xdr:cNvPr id="15" name="図 14">
          <a:extLst>
            <a:ext uri="{FF2B5EF4-FFF2-40B4-BE49-F238E27FC236}">
              <a16:creationId xmlns:a16="http://schemas.microsoft.com/office/drawing/2014/main" id="{FB2EE642-131D-1CCE-D784-1486B8D43288}"/>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2201525" y="6657975"/>
          <a:ext cx="1199983" cy="1199983"/>
        </a:xfrm>
        <a:prstGeom prst="rect">
          <a:avLst/>
        </a:prstGeom>
      </xdr:spPr>
    </xdr:pic>
    <xdr:clientData/>
  </xdr:twoCellAnchor>
  <xdr:twoCellAnchor editAs="oneCell">
    <xdr:from>
      <xdr:col>67</xdr:col>
      <xdr:colOff>47625</xdr:colOff>
      <xdr:row>23</xdr:row>
      <xdr:rowOff>200025</xdr:rowOff>
    </xdr:from>
    <xdr:to>
      <xdr:col>71</xdr:col>
      <xdr:colOff>237958</xdr:colOff>
      <xdr:row>27</xdr:row>
      <xdr:rowOff>276058</xdr:rowOff>
    </xdr:to>
    <xdr:pic>
      <xdr:nvPicPr>
        <xdr:cNvPr id="19" name="図 18">
          <a:extLst>
            <a:ext uri="{FF2B5EF4-FFF2-40B4-BE49-F238E27FC236}">
              <a16:creationId xmlns:a16="http://schemas.microsoft.com/office/drawing/2014/main" id="{40EE6185-7155-FD41-2487-7243CDF8AE6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19269075" y="6534150"/>
          <a:ext cx="1333333" cy="1333333"/>
        </a:xfrm>
        <a:prstGeom prst="rect">
          <a:avLst/>
        </a:prstGeom>
      </xdr:spPr>
    </xdr:pic>
    <xdr:clientData/>
  </xdr:twoCellAnchor>
  <xdr:twoCellAnchor editAs="oneCell">
    <xdr:from>
      <xdr:col>87</xdr:col>
      <xdr:colOff>19050</xdr:colOff>
      <xdr:row>6</xdr:row>
      <xdr:rowOff>104775</xdr:rowOff>
    </xdr:from>
    <xdr:to>
      <xdr:col>91</xdr:col>
      <xdr:colOff>209383</xdr:colOff>
      <xdr:row>10</xdr:row>
      <xdr:rowOff>180808</xdr:rowOff>
    </xdr:to>
    <xdr:pic>
      <xdr:nvPicPr>
        <xdr:cNvPr id="21" name="図 20">
          <a:extLst>
            <a:ext uri="{FF2B5EF4-FFF2-40B4-BE49-F238E27FC236}">
              <a16:creationId xmlns:a16="http://schemas.microsoft.com/office/drawing/2014/main" id="{2486A9E6-F7A4-347B-237F-FD2C4A4C1696}"/>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4955500" y="1676400"/>
          <a:ext cx="1333333" cy="1333333"/>
        </a:xfrm>
        <a:prstGeom prst="rect">
          <a:avLst/>
        </a:prstGeom>
      </xdr:spPr>
    </xdr:pic>
    <xdr:clientData/>
  </xdr:twoCellAnchor>
  <xdr:twoCellAnchor editAs="oneCell">
    <xdr:from>
      <xdr:col>90</xdr:col>
      <xdr:colOff>266700</xdr:colOff>
      <xdr:row>24</xdr:row>
      <xdr:rowOff>104775</xdr:rowOff>
    </xdr:from>
    <xdr:to>
      <xdr:col>94</xdr:col>
      <xdr:colOff>266557</xdr:colOff>
      <xdr:row>27</xdr:row>
      <xdr:rowOff>304657</xdr:rowOff>
    </xdr:to>
    <xdr:pic>
      <xdr:nvPicPr>
        <xdr:cNvPr id="23" name="図 22">
          <a:extLst>
            <a:ext uri="{FF2B5EF4-FFF2-40B4-BE49-F238E27FC236}">
              <a16:creationId xmlns:a16="http://schemas.microsoft.com/office/drawing/2014/main" id="{D59EE094-ED80-7858-FF2B-CC672814C4D5}"/>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6060400" y="6753225"/>
          <a:ext cx="1142857" cy="1142857"/>
        </a:xfrm>
        <a:prstGeom prst="rect">
          <a:avLst/>
        </a:prstGeom>
      </xdr:spPr>
    </xdr:pic>
    <xdr:clientData/>
  </xdr:twoCellAnchor>
  <xdr:twoCellAnchor editAs="oneCell">
    <xdr:from>
      <xdr:col>72</xdr:col>
      <xdr:colOff>219076</xdr:colOff>
      <xdr:row>23</xdr:row>
      <xdr:rowOff>38101</xdr:rowOff>
    </xdr:from>
    <xdr:to>
      <xdr:col>77</xdr:col>
      <xdr:colOff>281026</xdr:colOff>
      <xdr:row>27</xdr:row>
      <xdr:rowOff>271501</xdr:rowOff>
    </xdr:to>
    <xdr:pic>
      <xdr:nvPicPr>
        <xdr:cNvPr id="25" name="図 24">
          <a:extLst>
            <a:ext uri="{FF2B5EF4-FFF2-40B4-BE49-F238E27FC236}">
              <a16:creationId xmlns:a16="http://schemas.microsoft.com/office/drawing/2014/main" id="{96D5E436-55E3-4838-00CC-389E565249B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0869276" y="6372226"/>
          <a:ext cx="1490700" cy="1490700"/>
        </a:xfrm>
        <a:prstGeom prst="rect">
          <a:avLst/>
        </a:prstGeom>
      </xdr:spPr>
    </xdr:pic>
    <xdr:clientData/>
  </xdr:twoCellAnchor>
  <xdr:twoCellAnchor editAs="oneCell">
    <xdr:from>
      <xdr:col>78</xdr:col>
      <xdr:colOff>226201</xdr:colOff>
      <xdr:row>23</xdr:row>
      <xdr:rowOff>26176</xdr:rowOff>
    </xdr:from>
    <xdr:to>
      <xdr:col>84</xdr:col>
      <xdr:colOff>2401</xdr:colOff>
      <xdr:row>27</xdr:row>
      <xdr:rowOff>259576</xdr:rowOff>
    </xdr:to>
    <xdr:pic>
      <xdr:nvPicPr>
        <xdr:cNvPr id="27" name="図 26">
          <a:extLst>
            <a:ext uri="{FF2B5EF4-FFF2-40B4-BE49-F238E27FC236}">
              <a16:creationId xmlns:a16="http://schemas.microsoft.com/office/drawing/2014/main" id="{8581AEA1-16BF-F626-B0B7-50D3CA0F9B6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2590901" y="6360301"/>
          <a:ext cx="1490700" cy="1490700"/>
        </a:xfrm>
        <a:prstGeom prst="rect">
          <a:avLst/>
        </a:prstGeom>
      </xdr:spPr>
    </xdr:pic>
    <xdr:clientData/>
  </xdr:twoCellAnchor>
  <xdr:twoCellAnchor editAs="oneCell">
    <xdr:from>
      <xdr:col>85</xdr:col>
      <xdr:colOff>14251</xdr:colOff>
      <xdr:row>23</xdr:row>
      <xdr:rowOff>33301</xdr:rowOff>
    </xdr:from>
    <xdr:to>
      <xdr:col>90</xdr:col>
      <xdr:colOff>76201</xdr:colOff>
      <xdr:row>27</xdr:row>
      <xdr:rowOff>266701</xdr:rowOff>
    </xdr:to>
    <xdr:pic>
      <xdr:nvPicPr>
        <xdr:cNvPr id="29" name="図 28">
          <a:extLst>
            <a:ext uri="{FF2B5EF4-FFF2-40B4-BE49-F238E27FC236}">
              <a16:creationId xmlns:a16="http://schemas.microsoft.com/office/drawing/2014/main" id="{F97AA7E9-B04F-C77A-4309-33FDB30BEE8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4379201" y="6367426"/>
          <a:ext cx="1490700" cy="1490700"/>
        </a:xfrm>
        <a:prstGeom prst="rect">
          <a:avLst/>
        </a:prstGeom>
      </xdr:spPr>
    </xdr:pic>
    <xdr:clientData/>
  </xdr:twoCellAnchor>
  <xdr:twoCellAnchor editAs="oneCell">
    <xdr:from>
      <xdr:col>115</xdr:col>
      <xdr:colOff>57150</xdr:colOff>
      <xdr:row>6</xdr:row>
      <xdr:rowOff>190500</xdr:rowOff>
    </xdr:from>
    <xdr:to>
      <xdr:col>119</xdr:col>
      <xdr:colOff>247483</xdr:colOff>
      <xdr:row>10</xdr:row>
      <xdr:rowOff>266533</xdr:rowOff>
    </xdr:to>
    <xdr:pic>
      <xdr:nvPicPr>
        <xdr:cNvPr id="31" name="図 30">
          <a:extLst>
            <a:ext uri="{FF2B5EF4-FFF2-40B4-BE49-F238E27FC236}">
              <a16:creationId xmlns:a16="http://schemas.microsoft.com/office/drawing/2014/main" id="{6B1B94B4-6F71-CA5A-4A76-B740154FF57F}"/>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3089850" y="1762125"/>
          <a:ext cx="1333333" cy="1333333"/>
        </a:xfrm>
        <a:prstGeom prst="rect">
          <a:avLst/>
        </a:prstGeom>
      </xdr:spPr>
    </xdr:pic>
    <xdr:clientData/>
  </xdr:twoCellAnchor>
  <xdr:twoCellAnchor editAs="oneCell">
    <xdr:from>
      <xdr:col>115</xdr:col>
      <xdr:colOff>238125</xdr:colOff>
      <xdr:row>24</xdr:row>
      <xdr:rowOff>76200</xdr:rowOff>
    </xdr:from>
    <xdr:to>
      <xdr:col>119</xdr:col>
      <xdr:colOff>237982</xdr:colOff>
      <xdr:row>27</xdr:row>
      <xdr:rowOff>276082</xdr:rowOff>
    </xdr:to>
    <xdr:pic>
      <xdr:nvPicPr>
        <xdr:cNvPr id="33" name="図 32">
          <a:extLst>
            <a:ext uri="{FF2B5EF4-FFF2-40B4-BE49-F238E27FC236}">
              <a16:creationId xmlns:a16="http://schemas.microsoft.com/office/drawing/2014/main" id="{BEF88C0A-46C3-CDE8-7C7C-523847719628}"/>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33270825" y="6724650"/>
          <a:ext cx="1142857" cy="1142857"/>
        </a:xfrm>
        <a:prstGeom prst="rect">
          <a:avLst/>
        </a:prstGeom>
      </xdr:spPr>
    </xdr:pic>
    <xdr:clientData/>
  </xdr:twoCellAnchor>
  <xdr:twoCellAnchor editAs="oneCell">
    <xdr:from>
      <xdr:col>139</xdr:col>
      <xdr:colOff>76200</xdr:colOff>
      <xdr:row>7</xdr:row>
      <xdr:rowOff>209550</xdr:rowOff>
    </xdr:from>
    <xdr:to>
      <xdr:col>142</xdr:col>
      <xdr:colOff>237958</xdr:colOff>
      <xdr:row>10</xdr:row>
      <xdr:rowOff>285583</xdr:rowOff>
    </xdr:to>
    <xdr:pic>
      <xdr:nvPicPr>
        <xdr:cNvPr id="35" name="図 34">
          <a:extLst>
            <a:ext uri="{FF2B5EF4-FFF2-40B4-BE49-F238E27FC236}">
              <a16:creationId xmlns:a16="http://schemas.microsoft.com/office/drawing/2014/main" id="{8A2B4669-8879-F633-2FE5-D441A1B4FF1E}"/>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40062150" y="2095500"/>
          <a:ext cx="1019008" cy="1019008"/>
        </a:xfrm>
        <a:prstGeom prst="rect">
          <a:avLst/>
        </a:prstGeom>
      </xdr:spPr>
    </xdr:pic>
    <xdr:clientData/>
  </xdr:twoCellAnchor>
  <xdr:twoCellAnchor editAs="oneCell">
    <xdr:from>
      <xdr:col>163</xdr:col>
      <xdr:colOff>238125</xdr:colOff>
      <xdr:row>7</xdr:row>
      <xdr:rowOff>85725</xdr:rowOff>
    </xdr:from>
    <xdr:to>
      <xdr:col>167</xdr:col>
      <xdr:colOff>237982</xdr:colOff>
      <xdr:row>10</xdr:row>
      <xdr:rowOff>285607</xdr:rowOff>
    </xdr:to>
    <xdr:pic>
      <xdr:nvPicPr>
        <xdr:cNvPr id="39" name="図 38">
          <a:extLst>
            <a:ext uri="{FF2B5EF4-FFF2-40B4-BE49-F238E27FC236}">
              <a16:creationId xmlns:a16="http://schemas.microsoft.com/office/drawing/2014/main" id="{7B88D747-01CA-0402-D16C-8D4BC5761AA9}"/>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47177325" y="1971675"/>
          <a:ext cx="1142857" cy="1142857"/>
        </a:xfrm>
        <a:prstGeom prst="rect">
          <a:avLst/>
        </a:prstGeom>
      </xdr:spPr>
    </xdr:pic>
    <xdr:clientData/>
  </xdr:twoCellAnchor>
  <xdr:twoCellAnchor editAs="oneCell">
    <xdr:from>
      <xdr:col>161</xdr:col>
      <xdr:colOff>47626</xdr:colOff>
      <xdr:row>23</xdr:row>
      <xdr:rowOff>28576</xdr:rowOff>
    </xdr:from>
    <xdr:to>
      <xdr:col>166</xdr:col>
      <xdr:colOff>142876</xdr:colOff>
      <xdr:row>27</xdr:row>
      <xdr:rowOff>295276</xdr:rowOff>
    </xdr:to>
    <xdr:pic>
      <xdr:nvPicPr>
        <xdr:cNvPr id="41" name="図 40">
          <a:extLst>
            <a:ext uri="{FF2B5EF4-FFF2-40B4-BE49-F238E27FC236}">
              <a16:creationId xmlns:a16="http://schemas.microsoft.com/office/drawing/2014/main" id="{23FEE906-5F9F-2E81-6C6B-83BE06B50C8E}"/>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46415326" y="6362701"/>
          <a:ext cx="1524000" cy="1524000"/>
        </a:xfrm>
        <a:prstGeom prst="rect">
          <a:avLst/>
        </a:prstGeom>
      </xdr:spPr>
    </xdr:pic>
    <xdr:clientData/>
  </xdr:twoCellAnchor>
  <xdr:twoCellAnchor editAs="oneCell">
    <xdr:from>
      <xdr:col>186</xdr:col>
      <xdr:colOff>257175</xdr:colOff>
      <xdr:row>7</xdr:row>
      <xdr:rowOff>76200</xdr:rowOff>
    </xdr:from>
    <xdr:to>
      <xdr:col>190</xdr:col>
      <xdr:colOff>257032</xdr:colOff>
      <xdr:row>10</xdr:row>
      <xdr:rowOff>276082</xdr:rowOff>
    </xdr:to>
    <xdr:pic>
      <xdr:nvPicPr>
        <xdr:cNvPr id="43" name="図 42">
          <a:extLst>
            <a:ext uri="{FF2B5EF4-FFF2-40B4-BE49-F238E27FC236}">
              <a16:creationId xmlns:a16="http://schemas.microsoft.com/office/drawing/2014/main" id="{F260D715-59E5-8D11-C835-0D5D3E422E48}"/>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3863875" y="1962150"/>
          <a:ext cx="1142857" cy="1142857"/>
        </a:xfrm>
        <a:prstGeom prst="rect">
          <a:avLst/>
        </a:prstGeom>
      </xdr:spPr>
    </xdr:pic>
    <xdr:clientData/>
  </xdr:twoCellAnchor>
  <xdr:twoCellAnchor editAs="oneCell">
    <xdr:from>
      <xdr:col>187</xdr:col>
      <xdr:colOff>95250</xdr:colOff>
      <xdr:row>24</xdr:row>
      <xdr:rowOff>219075</xdr:rowOff>
    </xdr:from>
    <xdr:to>
      <xdr:col>190</xdr:col>
      <xdr:colOff>257008</xdr:colOff>
      <xdr:row>27</xdr:row>
      <xdr:rowOff>295108</xdr:rowOff>
    </xdr:to>
    <xdr:pic>
      <xdr:nvPicPr>
        <xdr:cNvPr id="45" name="図 44">
          <a:extLst>
            <a:ext uri="{FF2B5EF4-FFF2-40B4-BE49-F238E27FC236}">
              <a16:creationId xmlns:a16="http://schemas.microsoft.com/office/drawing/2014/main" id="{35A3E9DD-D4B6-525D-6B46-81BE9FE3CCAD}"/>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3987700" y="6867525"/>
          <a:ext cx="1019008" cy="1019008"/>
        </a:xfrm>
        <a:prstGeom prst="rect">
          <a:avLst/>
        </a:prstGeom>
      </xdr:spPr>
    </xdr:pic>
    <xdr:clientData/>
  </xdr:twoCellAnchor>
  <xdr:twoCellAnchor editAs="oneCell">
    <xdr:from>
      <xdr:col>207</xdr:col>
      <xdr:colOff>190501</xdr:colOff>
      <xdr:row>6</xdr:row>
      <xdr:rowOff>66676</xdr:rowOff>
    </xdr:from>
    <xdr:to>
      <xdr:col>212</xdr:col>
      <xdr:colOff>190501</xdr:colOff>
      <xdr:row>10</xdr:row>
      <xdr:rowOff>238126</xdr:rowOff>
    </xdr:to>
    <xdr:pic>
      <xdr:nvPicPr>
        <xdr:cNvPr id="47" name="図 46">
          <a:extLst>
            <a:ext uri="{FF2B5EF4-FFF2-40B4-BE49-F238E27FC236}">
              <a16:creationId xmlns:a16="http://schemas.microsoft.com/office/drawing/2014/main" id="{D740B32D-07CD-9BDD-884A-4CCC7BC251C4}"/>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9893201" y="1638301"/>
          <a:ext cx="1428750" cy="1428750"/>
        </a:xfrm>
        <a:prstGeom prst="rect">
          <a:avLst/>
        </a:prstGeom>
      </xdr:spPr>
    </xdr:pic>
    <xdr:clientData/>
  </xdr:twoCellAnchor>
  <xdr:twoCellAnchor editAs="oneCell">
    <xdr:from>
      <xdr:col>211</xdr:col>
      <xdr:colOff>238125</xdr:colOff>
      <xdr:row>24</xdr:row>
      <xdr:rowOff>85725</xdr:rowOff>
    </xdr:from>
    <xdr:to>
      <xdr:col>215</xdr:col>
      <xdr:colOff>237982</xdr:colOff>
      <xdr:row>27</xdr:row>
      <xdr:rowOff>285607</xdr:rowOff>
    </xdr:to>
    <xdr:pic>
      <xdr:nvPicPr>
        <xdr:cNvPr id="49" name="図 48">
          <a:extLst>
            <a:ext uri="{FF2B5EF4-FFF2-40B4-BE49-F238E27FC236}">
              <a16:creationId xmlns:a16="http://schemas.microsoft.com/office/drawing/2014/main" id="{F02CA62D-61CF-611A-12EA-97EC07900407}"/>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61083825" y="6734175"/>
          <a:ext cx="1142857" cy="1142857"/>
        </a:xfrm>
        <a:prstGeom prst="rect">
          <a:avLst/>
        </a:prstGeom>
      </xdr:spPr>
    </xdr:pic>
    <xdr:clientData/>
  </xdr:twoCellAnchor>
  <xdr:twoCellAnchor editAs="oneCell">
    <xdr:from>
      <xdr:col>234</xdr:col>
      <xdr:colOff>238125</xdr:colOff>
      <xdr:row>7</xdr:row>
      <xdr:rowOff>85725</xdr:rowOff>
    </xdr:from>
    <xdr:to>
      <xdr:col>238</xdr:col>
      <xdr:colOff>237982</xdr:colOff>
      <xdr:row>10</xdr:row>
      <xdr:rowOff>285607</xdr:rowOff>
    </xdr:to>
    <xdr:pic>
      <xdr:nvPicPr>
        <xdr:cNvPr id="51" name="図 50">
          <a:extLst>
            <a:ext uri="{FF2B5EF4-FFF2-40B4-BE49-F238E27FC236}">
              <a16:creationId xmlns:a16="http://schemas.microsoft.com/office/drawing/2014/main" id="{B6B76B3C-A712-E174-A8B9-8CD2FA41809B}"/>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67751325" y="1971675"/>
          <a:ext cx="1142857" cy="1142857"/>
        </a:xfrm>
        <a:prstGeom prst="rect">
          <a:avLst/>
        </a:prstGeom>
      </xdr:spPr>
    </xdr:pic>
    <xdr:clientData/>
  </xdr:twoCellAnchor>
  <xdr:twoCellAnchor editAs="oneCell">
    <xdr:from>
      <xdr:col>234</xdr:col>
      <xdr:colOff>209550</xdr:colOff>
      <xdr:row>24</xdr:row>
      <xdr:rowOff>47625</xdr:rowOff>
    </xdr:from>
    <xdr:to>
      <xdr:col>238</xdr:col>
      <xdr:colOff>209407</xdr:colOff>
      <xdr:row>27</xdr:row>
      <xdr:rowOff>247507</xdr:rowOff>
    </xdr:to>
    <xdr:pic>
      <xdr:nvPicPr>
        <xdr:cNvPr id="53" name="図 52">
          <a:extLst>
            <a:ext uri="{FF2B5EF4-FFF2-40B4-BE49-F238E27FC236}">
              <a16:creationId xmlns:a16="http://schemas.microsoft.com/office/drawing/2014/main" id="{7CF78627-2697-26D5-61C3-38EA33E8B7EE}"/>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67722750" y="6696075"/>
          <a:ext cx="1142857" cy="1142857"/>
        </a:xfrm>
        <a:prstGeom prst="rect">
          <a:avLst/>
        </a:prstGeom>
      </xdr:spPr>
    </xdr:pic>
    <xdr:clientData/>
  </xdr:twoCellAnchor>
  <xdr:twoCellAnchor editAs="oneCell">
    <xdr:from>
      <xdr:col>258</xdr:col>
      <xdr:colOff>85725</xdr:colOff>
      <xdr:row>6</xdr:row>
      <xdr:rowOff>152400</xdr:rowOff>
    </xdr:from>
    <xdr:to>
      <xdr:col>262</xdr:col>
      <xdr:colOff>276058</xdr:colOff>
      <xdr:row>10</xdr:row>
      <xdr:rowOff>228433</xdr:rowOff>
    </xdr:to>
    <xdr:pic>
      <xdr:nvPicPr>
        <xdr:cNvPr id="55" name="図 54">
          <a:extLst>
            <a:ext uri="{FF2B5EF4-FFF2-40B4-BE49-F238E27FC236}">
              <a16:creationId xmlns:a16="http://schemas.microsoft.com/office/drawing/2014/main" id="{E428582B-4C78-3601-51F0-528084B667E1}"/>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74552175" y="1724025"/>
          <a:ext cx="1333333" cy="1333333"/>
        </a:xfrm>
        <a:prstGeom prst="rect">
          <a:avLst/>
        </a:prstGeom>
      </xdr:spPr>
    </xdr:pic>
    <xdr:clientData/>
  </xdr:twoCellAnchor>
  <xdr:twoCellAnchor editAs="oneCell">
    <xdr:from>
      <xdr:col>259</xdr:col>
      <xdr:colOff>57150</xdr:colOff>
      <xdr:row>23</xdr:row>
      <xdr:rowOff>219075</xdr:rowOff>
    </xdr:from>
    <xdr:to>
      <xdr:col>263</xdr:col>
      <xdr:colOff>247483</xdr:colOff>
      <xdr:row>27</xdr:row>
      <xdr:rowOff>295108</xdr:rowOff>
    </xdr:to>
    <xdr:pic>
      <xdr:nvPicPr>
        <xdr:cNvPr id="57" name="図 56">
          <a:extLst>
            <a:ext uri="{FF2B5EF4-FFF2-40B4-BE49-F238E27FC236}">
              <a16:creationId xmlns:a16="http://schemas.microsoft.com/office/drawing/2014/main" id="{1958D147-2FA6-3A7B-97EB-8655823062E1}"/>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74809350" y="6553200"/>
          <a:ext cx="1333333" cy="1333333"/>
        </a:xfrm>
        <a:prstGeom prst="rect">
          <a:avLst/>
        </a:prstGeom>
      </xdr:spPr>
    </xdr:pic>
    <xdr:clientData/>
  </xdr:twoCellAnchor>
  <xdr:twoCellAnchor editAs="oneCell">
    <xdr:from>
      <xdr:col>282</xdr:col>
      <xdr:colOff>247650</xdr:colOff>
      <xdr:row>7</xdr:row>
      <xdr:rowOff>76200</xdr:rowOff>
    </xdr:from>
    <xdr:to>
      <xdr:col>286</xdr:col>
      <xdr:colOff>247507</xdr:colOff>
      <xdr:row>10</xdr:row>
      <xdr:rowOff>276082</xdr:rowOff>
    </xdr:to>
    <xdr:pic>
      <xdr:nvPicPr>
        <xdr:cNvPr id="59" name="図 58">
          <a:extLst>
            <a:ext uri="{FF2B5EF4-FFF2-40B4-BE49-F238E27FC236}">
              <a16:creationId xmlns:a16="http://schemas.microsoft.com/office/drawing/2014/main" id="{34D41203-0B9D-6CC0-660F-376D3B1D1E3F}"/>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81629250" y="1962150"/>
          <a:ext cx="1142857" cy="1142857"/>
        </a:xfrm>
        <a:prstGeom prst="rect">
          <a:avLst/>
        </a:prstGeom>
      </xdr:spPr>
    </xdr:pic>
    <xdr:clientData/>
  </xdr:twoCellAnchor>
  <xdr:twoCellAnchor editAs="oneCell">
    <xdr:from>
      <xdr:col>282</xdr:col>
      <xdr:colOff>247650</xdr:colOff>
      <xdr:row>24</xdr:row>
      <xdr:rowOff>95250</xdr:rowOff>
    </xdr:from>
    <xdr:to>
      <xdr:col>286</xdr:col>
      <xdr:colOff>247507</xdr:colOff>
      <xdr:row>27</xdr:row>
      <xdr:rowOff>295132</xdr:rowOff>
    </xdr:to>
    <xdr:pic>
      <xdr:nvPicPr>
        <xdr:cNvPr id="61" name="図 60">
          <a:extLst>
            <a:ext uri="{FF2B5EF4-FFF2-40B4-BE49-F238E27FC236}">
              <a16:creationId xmlns:a16="http://schemas.microsoft.com/office/drawing/2014/main" id="{7FA4DDC9-C656-DA57-47AD-816E38B8C868}"/>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81629250" y="6743700"/>
          <a:ext cx="1142857" cy="1142857"/>
        </a:xfrm>
        <a:prstGeom prst="rect">
          <a:avLst/>
        </a:prstGeom>
      </xdr:spPr>
    </xdr:pic>
    <xdr:clientData/>
  </xdr:twoCellAnchor>
  <xdr:twoCellAnchor editAs="oneCell">
    <xdr:from>
      <xdr:col>307</xdr:col>
      <xdr:colOff>209550</xdr:colOff>
      <xdr:row>7</xdr:row>
      <xdr:rowOff>76200</xdr:rowOff>
    </xdr:from>
    <xdr:to>
      <xdr:col>311</xdr:col>
      <xdr:colOff>209407</xdr:colOff>
      <xdr:row>10</xdr:row>
      <xdr:rowOff>276082</xdr:rowOff>
    </xdr:to>
    <xdr:pic>
      <xdr:nvPicPr>
        <xdr:cNvPr id="63" name="図 62">
          <a:extLst>
            <a:ext uri="{FF2B5EF4-FFF2-40B4-BE49-F238E27FC236}">
              <a16:creationId xmlns:a16="http://schemas.microsoft.com/office/drawing/2014/main" id="{63E71009-89BE-9C91-6677-C03C5345CB38}"/>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88792050" y="1962150"/>
          <a:ext cx="1142857" cy="1142857"/>
        </a:xfrm>
        <a:prstGeom prst="rect">
          <a:avLst/>
        </a:prstGeom>
      </xdr:spPr>
    </xdr:pic>
    <xdr:clientData/>
  </xdr:twoCellAnchor>
  <xdr:twoCellAnchor editAs="oneCell">
    <xdr:from>
      <xdr:col>330</xdr:col>
      <xdr:colOff>47625</xdr:colOff>
      <xdr:row>23</xdr:row>
      <xdr:rowOff>209550</xdr:rowOff>
    </xdr:from>
    <xdr:to>
      <xdr:col>334</xdr:col>
      <xdr:colOff>237958</xdr:colOff>
      <xdr:row>27</xdr:row>
      <xdr:rowOff>285583</xdr:rowOff>
    </xdr:to>
    <xdr:pic>
      <xdr:nvPicPr>
        <xdr:cNvPr id="69" name="図 68">
          <a:extLst>
            <a:ext uri="{FF2B5EF4-FFF2-40B4-BE49-F238E27FC236}">
              <a16:creationId xmlns:a16="http://schemas.microsoft.com/office/drawing/2014/main" id="{8B468943-EB17-2A8A-617B-F99275C8A507}"/>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95259525" y="6543675"/>
          <a:ext cx="1333333" cy="1333333"/>
        </a:xfrm>
        <a:prstGeom prst="rect">
          <a:avLst/>
        </a:prstGeom>
      </xdr:spPr>
    </xdr:pic>
    <xdr:clientData/>
  </xdr:twoCellAnchor>
  <xdr:twoCellAnchor editAs="oneCell">
    <xdr:from>
      <xdr:col>355</xdr:col>
      <xdr:colOff>57150</xdr:colOff>
      <xdr:row>6</xdr:row>
      <xdr:rowOff>219075</xdr:rowOff>
    </xdr:from>
    <xdr:to>
      <xdr:col>359</xdr:col>
      <xdr:colOff>247483</xdr:colOff>
      <xdr:row>10</xdr:row>
      <xdr:rowOff>295108</xdr:rowOff>
    </xdr:to>
    <xdr:pic>
      <xdr:nvPicPr>
        <xdr:cNvPr id="71" name="図 70">
          <a:extLst>
            <a:ext uri="{FF2B5EF4-FFF2-40B4-BE49-F238E27FC236}">
              <a16:creationId xmlns:a16="http://schemas.microsoft.com/office/drawing/2014/main" id="{F27ADB17-87C8-CF7E-8F61-709D80ADFFD3}"/>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02508050" y="1790700"/>
          <a:ext cx="1333333" cy="1333333"/>
        </a:xfrm>
        <a:prstGeom prst="rect">
          <a:avLst/>
        </a:prstGeom>
      </xdr:spPr>
    </xdr:pic>
    <xdr:clientData/>
  </xdr:twoCellAnchor>
  <xdr:twoCellAnchor editAs="oneCell">
    <xdr:from>
      <xdr:col>2</xdr:col>
      <xdr:colOff>152400</xdr:colOff>
      <xdr:row>23</xdr:row>
      <xdr:rowOff>28575</xdr:rowOff>
    </xdr:from>
    <xdr:to>
      <xdr:col>6</xdr:col>
      <xdr:colOff>142875</xdr:colOff>
      <xdr:row>27</xdr:row>
      <xdr:rowOff>282575</xdr:rowOff>
    </xdr:to>
    <xdr:pic>
      <xdr:nvPicPr>
        <xdr:cNvPr id="8" name="図 7">
          <a:extLst>
            <a:ext uri="{FF2B5EF4-FFF2-40B4-BE49-F238E27FC236}">
              <a16:creationId xmlns:a16="http://schemas.microsoft.com/office/drawing/2014/main" id="{7FB14607-8D84-E458-049D-A5026374BC7C}"/>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723900" y="6362700"/>
          <a:ext cx="1133475" cy="1511300"/>
        </a:xfrm>
        <a:prstGeom prst="rect">
          <a:avLst/>
        </a:prstGeom>
      </xdr:spPr>
    </xdr:pic>
    <xdr:clientData/>
  </xdr:twoCellAnchor>
  <xdr:twoCellAnchor editAs="oneCell">
    <xdr:from>
      <xdr:col>8</xdr:col>
      <xdr:colOff>57150</xdr:colOff>
      <xdr:row>23</xdr:row>
      <xdr:rowOff>66676</xdr:rowOff>
    </xdr:from>
    <xdr:to>
      <xdr:col>15</xdr:col>
      <xdr:colOff>104775</xdr:colOff>
      <xdr:row>27</xdr:row>
      <xdr:rowOff>259040</xdr:rowOff>
    </xdr:to>
    <xdr:pic>
      <xdr:nvPicPr>
        <xdr:cNvPr id="12" name="図 11">
          <a:extLst>
            <a:ext uri="{FF2B5EF4-FFF2-40B4-BE49-F238E27FC236}">
              <a16:creationId xmlns:a16="http://schemas.microsoft.com/office/drawing/2014/main" id="{8FCCD7ED-BD96-B775-9E3B-1C452FF8D23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2343150" y="6400801"/>
          <a:ext cx="2047875" cy="1449664"/>
        </a:xfrm>
        <a:prstGeom prst="rect">
          <a:avLst/>
        </a:prstGeom>
      </xdr:spPr>
    </xdr:pic>
    <xdr:clientData/>
  </xdr:twoCellAnchor>
  <xdr:twoCellAnchor editAs="oneCell">
    <xdr:from>
      <xdr:col>216</xdr:col>
      <xdr:colOff>85725</xdr:colOff>
      <xdr:row>6</xdr:row>
      <xdr:rowOff>114301</xdr:rowOff>
    </xdr:from>
    <xdr:to>
      <xdr:col>223</xdr:col>
      <xdr:colOff>214350</xdr:colOff>
      <xdr:row>10</xdr:row>
      <xdr:rowOff>208887</xdr:rowOff>
    </xdr:to>
    <xdr:pic>
      <xdr:nvPicPr>
        <xdr:cNvPr id="10" name="図 9">
          <a:extLst>
            <a:ext uri="{FF2B5EF4-FFF2-40B4-BE49-F238E27FC236}">
              <a16:creationId xmlns:a16="http://schemas.microsoft.com/office/drawing/2014/main" id="{0E3AA3ED-AC69-C977-598C-880FE19F6D2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62360175" y="1685926"/>
          <a:ext cx="2224125" cy="1351886"/>
        </a:xfrm>
        <a:prstGeom prst="rect">
          <a:avLst/>
        </a:prstGeom>
      </xdr:spPr>
    </xdr:pic>
    <xdr:clientData/>
  </xdr:twoCellAnchor>
  <xdr:twoCellAnchor editAs="oneCell">
    <xdr:from>
      <xdr:col>50</xdr:col>
      <xdr:colOff>47625</xdr:colOff>
      <xdr:row>6</xdr:row>
      <xdr:rowOff>47625</xdr:rowOff>
    </xdr:from>
    <xdr:to>
      <xdr:col>53</xdr:col>
      <xdr:colOff>266951</xdr:colOff>
      <xdr:row>10</xdr:row>
      <xdr:rowOff>276225</xdr:rowOff>
    </xdr:to>
    <xdr:pic>
      <xdr:nvPicPr>
        <xdr:cNvPr id="14" name="図 13">
          <a:extLst>
            <a:ext uri="{FF2B5EF4-FFF2-40B4-BE49-F238E27FC236}">
              <a16:creationId xmlns:a16="http://schemas.microsoft.com/office/drawing/2014/main" id="{DA8AC6C7-FFA1-7AA8-43A1-A7FD6129625F}"/>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4373225" y="1619250"/>
          <a:ext cx="1114676" cy="1485900"/>
        </a:xfrm>
        <a:prstGeom prst="rect">
          <a:avLst/>
        </a:prstGeom>
      </xdr:spPr>
    </xdr:pic>
    <xdr:clientData/>
  </xdr:twoCellAnchor>
  <xdr:twoCellAnchor editAs="oneCell">
    <xdr:from>
      <xdr:col>55</xdr:col>
      <xdr:colOff>73800</xdr:colOff>
      <xdr:row>6</xdr:row>
      <xdr:rowOff>45225</xdr:rowOff>
    </xdr:from>
    <xdr:to>
      <xdr:col>59</xdr:col>
      <xdr:colOff>57149</xdr:colOff>
      <xdr:row>10</xdr:row>
      <xdr:rowOff>290401</xdr:rowOff>
    </xdr:to>
    <xdr:pic>
      <xdr:nvPicPr>
        <xdr:cNvPr id="22" name="図 21">
          <a:extLst>
            <a:ext uri="{FF2B5EF4-FFF2-40B4-BE49-F238E27FC236}">
              <a16:creationId xmlns:a16="http://schemas.microsoft.com/office/drawing/2014/main" id="{4A578FFC-9C53-857B-D9E6-72581F549F3A}"/>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5866250" y="1616850"/>
          <a:ext cx="1126349" cy="1502476"/>
        </a:xfrm>
        <a:prstGeom prst="rect">
          <a:avLst/>
        </a:prstGeom>
      </xdr:spPr>
    </xdr:pic>
    <xdr:clientData/>
  </xdr:twoCellAnchor>
  <xdr:twoCellAnchor editAs="oneCell">
    <xdr:from>
      <xdr:col>60</xdr:col>
      <xdr:colOff>166650</xdr:colOff>
      <xdr:row>6</xdr:row>
      <xdr:rowOff>52350</xdr:rowOff>
    </xdr:from>
    <xdr:to>
      <xdr:col>64</xdr:col>
      <xdr:colOff>133349</xdr:colOff>
      <xdr:row>10</xdr:row>
      <xdr:rowOff>275316</xdr:rowOff>
    </xdr:to>
    <xdr:pic>
      <xdr:nvPicPr>
        <xdr:cNvPr id="26" name="図 25">
          <a:extLst>
            <a:ext uri="{FF2B5EF4-FFF2-40B4-BE49-F238E27FC236}">
              <a16:creationId xmlns:a16="http://schemas.microsoft.com/office/drawing/2014/main" id="{66B80316-5D6A-34D2-3472-E3738D566F0D}"/>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7387850" y="1623975"/>
          <a:ext cx="1109699" cy="1480266"/>
        </a:xfrm>
        <a:prstGeom prst="rect">
          <a:avLst/>
        </a:prstGeom>
      </xdr:spPr>
    </xdr:pic>
    <xdr:clientData/>
  </xdr:twoCellAnchor>
  <xdr:twoCellAnchor editAs="oneCell">
    <xdr:from>
      <xdr:col>168</xdr:col>
      <xdr:colOff>76200</xdr:colOff>
      <xdr:row>6</xdr:row>
      <xdr:rowOff>38101</xdr:rowOff>
    </xdr:from>
    <xdr:to>
      <xdr:col>174</xdr:col>
      <xdr:colOff>257175</xdr:colOff>
      <xdr:row>10</xdr:row>
      <xdr:rowOff>273845</xdr:rowOff>
    </xdr:to>
    <xdr:pic>
      <xdr:nvPicPr>
        <xdr:cNvPr id="18" name="図 17">
          <a:extLst>
            <a:ext uri="{FF2B5EF4-FFF2-40B4-BE49-F238E27FC236}">
              <a16:creationId xmlns:a16="http://schemas.microsoft.com/office/drawing/2014/main" id="{097970DB-15B8-AD5C-0AB8-B279F4E07837}"/>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48444150" y="1609726"/>
          <a:ext cx="1990725" cy="1493044"/>
        </a:xfrm>
        <a:prstGeom prst="rect">
          <a:avLst/>
        </a:prstGeom>
      </xdr:spPr>
    </xdr:pic>
    <xdr:clientData/>
  </xdr:twoCellAnchor>
  <xdr:twoCellAnchor editAs="oneCell">
    <xdr:from>
      <xdr:col>175</xdr:col>
      <xdr:colOff>57149</xdr:colOff>
      <xdr:row>6</xdr:row>
      <xdr:rowOff>38100</xdr:rowOff>
    </xdr:from>
    <xdr:to>
      <xdr:col>182</xdr:col>
      <xdr:colOff>63499</xdr:colOff>
      <xdr:row>10</xdr:row>
      <xdr:rowOff>285750</xdr:rowOff>
    </xdr:to>
    <xdr:pic>
      <xdr:nvPicPr>
        <xdr:cNvPr id="28" name="図 27">
          <a:extLst>
            <a:ext uri="{FF2B5EF4-FFF2-40B4-BE49-F238E27FC236}">
              <a16:creationId xmlns:a16="http://schemas.microsoft.com/office/drawing/2014/main" id="{B63B68D5-2653-D3A9-53A0-8587C6E88C3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rot="10800000">
          <a:off x="50520599" y="1609725"/>
          <a:ext cx="2006600" cy="1504950"/>
        </a:xfrm>
        <a:prstGeom prst="rect">
          <a:avLst/>
        </a:prstGeom>
      </xdr:spPr>
    </xdr:pic>
    <xdr:clientData/>
  </xdr:twoCellAnchor>
  <xdr:twoCellAnchor editAs="oneCell">
    <xdr:from>
      <xdr:col>182</xdr:col>
      <xdr:colOff>171450</xdr:colOff>
      <xdr:row>6</xdr:row>
      <xdr:rowOff>28575</xdr:rowOff>
    </xdr:from>
    <xdr:to>
      <xdr:col>186</xdr:col>
      <xdr:colOff>161925</xdr:colOff>
      <xdr:row>10</xdr:row>
      <xdr:rowOff>282575</xdr:rowOff>
    </xdr:to>
    <xdr:pic>
      <xdr:nvPicPr>
        <xdr:cNvPr id="32" name="図 31">
          <a:extLst>
            <a:ext uri="{FF2B5EF4-FFF2-40B4-BE49-F238E27FC236}">
              <a16:creationId xmlns:a16="http://schemas.microsoft.com/office/drawing/2014/main" id="{F6416F25-85D0-7839-E576-5B067173941F}"/>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rot="5400000">
          <a:off x="52446238" y="1789112"/>
          <a:ext cx="1511300" cy="1133475"/>
        </a:xfrm>
        <a:prstGeom prst="rect">
          <a:avLst/>
        </a:prstGeom>
      </xdr:spPr>
    </xdr:pic>
    <xdr:clientData/>
  </xdr:twoCellAnchor>
  <xdr:twoCellAnchor editAs="oneCell">
    <xdr:from>
      <xdr:col>289</xdr:col>
      <xdr:colOff>104775</xdr:colOff>
      <xdr:row>6</xdr:row>
      <xdr:rowOff>38100</xdr:rowOff>
    </xdr:from>
    <xdr:to>
      <xdr:col>293</xdr:col>
      <xdr:colOff>40481</xdr:colOff>
      <xdr:row>10</xdr:row>
      <xdr:rowOff>295275</xdr:rowOff>
    </xdr:to>
    <xdr:pic>
      <xdr:nvPicPr>
        <xdr:cNvPr id="36" name="図 35">
          <a:extLst>
            <a:ext uri="{FF2B5EF4-FFF2-40B4-BE49-F238E27FC236}">
              <a16:creationId xmlns:a16="http://schemas.microsoft.com/office/drawing/2014/main" id="{29A0642D-3A4E-F3E8-2DBD-D339777C9B38}"/>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83486625" y="1609725"/>
          <a:ext cx="1135856" cy="1514475"/>
        </a:xfrm>
        <a:prstGeom prst="rect">
          <a:avLst/>
        </a:prstGeom>
      </xdr:spPr>
    </xdr:pic>
    <xdr:clientData/>
  </xdr:twoCellAnchor>
  <xdr:twoCellAnchor editAs="oneCell">
    <xdr:from>
      <xdr:col>293</xdr:col>
      <xdr:colOff>133351</xdr:colOff>
      <xdr:row>6</xdr:row>
      <xdr:rowOff>38101</xdr:rowOff>
    </xdr:from>
    <xdr:to>
      <xdr:col>300</xdr:col>
      <xdr:colOff>133351</xdr:colOff>
      <xdr:row>10</xdr:row>
      <xdr:rowOff>280988</xdr:rowOff>
    </xdr:to>
    <xdr:pic>
      <xdr:nvPicPr>
        <xdr:cNvPr id="40" name="図 39">
          <a:extLst>
            <a:ext uri="{FF2B5EF4-FFF2-40B4-BE49-F238E27FC236}">
              <a16:creationId xmlns:a16="http://schemas.microsoft.com/office/drawing/2014/main" id="{3C50CA87-D1E3-471B-1174-18DF95B914FE}"/>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84715351" y="1609726"/>
          <a:ext cx="2000250" cy="1500187"/>
        </a:xfrm>
        <a:prstGeom prst="rect">
          <a:avLst/>
        </a:prstGeom>
      </xdr:spPr>
    </xdr:pic>
    <xdr:clientData/>
  </xdr:twoCellAnchor>
  <xdr:twoCellAnchor editAs="oneCell">
    <xdr:from>
      <xdr:col>300</xdr:col>
      <xdr:colOff>200026</xdr:colOff>
      <xdr:row>6</xdr:row>
      <xdr:rowOff>38101</xdr:rowOff>
    </xdr:from>
    <xdr:to>
      <xdr:col>307</xdr:col>
      <xdr:colOff>206376</xdr:colOff>
      <xdr:row>10</xdr:row>
      <xdr:rowOff>285751</xdr:rowOff>
    </xdr:to>
    <xdr:pic>
      <xdr:nvPicPr>
        <xdr:cNvPr id="44" name="図 43">
          <a:extLst>
            <a:ext uri="{FF2B5EF4-FFF2-40B4-BE49-F238E27FC236}">
              <a16:creationId xmlns:a16="http://schemas.microsoft.com/office/drawing/2014/main" id="{1C6BFE31-FF47-454E-E017-0F6E108F48CB}"/>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86782276" y="1609726"/>
          <a:ext cx="2006600" cy="1504950"/>
        </a:xfrm>
        <a:prstGeom prst="rect">
          <a:avLst/>
        </a:prstGeom>
      </xdr:spPr>
    </xdr:pic>
    <xdr:clientData/>
  </xdr:twoCellAnchor>
  <xdr:twoCellAnchor editAs="oneCell">
    <xdr:from>
      <xdr:col>337</xdr:col>
      <xdr:colOff>266701</xdr:colOff>
      <xdr:row>6</xdr:row>
      <xdr:rowOff>38101</xdr:rowOff>
    </xdr:from>
    <xdr:to>
      <xdr:col>342</xdr:col>
      <xdr:colOff>228601</xdr:colOff>
      <xdr:row>10</xdr:row>
      <xdr:rowOff>266701</xdr:rowOff>
    </xdr:to>
    <xdr:pic>
      <xdr:nvPicPr>
        <xdr:cNvPr id="48" name="図 47">
          <a:extLst>
            <a:ext uri="{FF2B5EF4-FFF2-40B4-BE49-F238E27FC236}">
              <a16:creationId xmlns:a16="http://schemas.microsoft.com/office/drawing/2014/main" id="{58EF03F2-D04D-7679-A486-60E6DE4541DB}"/>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97478851" y="1609726"/>
          <a:ext cx="1485900" cy="1485900"/>
        </a:xfrm>
        <a:prstGeom prst="rect">
          <a:avLst/>
        </a:prstGeom>
      </xdr:spPr>
    </xdr:pic>
    <xdr:clientData/>
  </xdr:twoCellAnchor>
  <xdr:twoCellAnchor editAs="oneCell">
    <xdr:from>
      <xdr:col>343</xdr:col>
      <xdr:colOff>209552</xdr:colOff>
      <xdr:row>6</xdr:row>
      <xdr:rowOff>47627</xdr:rowOff>
    </xdr:from>
    <xdr:to>
      <xdr:col>348</xdr:col>
      <xdr:colOff>276226</xdr:colOff>
      <xdr:row>10</xdr:row>
      <xdr:rowOff>285751</xdr:rowOff>
    </xdr:to>
    <xdr:pic>
      <xdr:nvPicPr>
        <xdr:cNvPr id="52" name="図 51">
          <a:extLst>
            <a:ext uri="{FF2B5EF4-FFF2-40B4-BE49-F238E27FC236}">
              <a16:creationId xmlns:a16="http://schemas.microsoft.com/office/drawing/2014/main" id="{44C83F96-7502-F8BB-E3FB-82BE4B0D3D15}"/>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99231452" y="1619252"/>
          <a:ext cx="1495424" cy="1495424"/>
        </a:xfrm>
        <a:prstGeom prst="rect">
          <a:avLst/>
        </a:prstGeom>
      </xdr:spPr>
    </xdr:pic>
    <xdr:clientData/>
  </xdr:twoCellAnchor>
  <xdr:twoCellAnchor editAs="oneCell">
    <xdr:from>
      <xdr:col>349</xdr:col>
      <xdr:colOff>228601</xdr:colOff>
      <xdr:row>6</xdr:row>
      <xdr:rowOff>38101</xdr:rowOff>
    </xdr:from>
    <xdr:to>
      <xdr:col>355</xdr:col>
      <xdr:colOff>19050</xdr:colOff>
      <xdr:row>10</xdr:row>
      <xdr:rowOff>285750</xdr:rowOff>
    </xdr:to>
    <xdr:pic>
      <xdr:nvPicPr>
        <xdr:cNvPr id="56" name="図 55">
          <a:extLst>
            <a:ext uri="{FF2B5EF4-FFF2-40B4-BE49-F238E27FC236}">
              <a16:creationId xmlns:a16="http://schemas.microsoft.com/office/drawing/2014/main" id="{FE24A18E-4E5A-10C5-CA29-905984188EA9}"/>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00965001" y="1609726"/>
          <a:ext cx="1504949" cy="1504949"/>
        </a:xfrm>
        <a:prstGeom prst="rect">
          <a:avLst/>
        </a:prstGeom>
      </xdr:spPr>
    </xdr:pic>
    <xdr:clientData/>
  </xdr:twoCellAnchor>
  <xdr:twoCellAnchor editAs="oneCell">
    <xdr:from>
      <xdr:col>120</xdr:col>
      <xdr:colOff>47625</xdr:colOff>
      <xdr:row>23</xdr:row>
      <xdr:rowOff>28575</xdr:rowOff>
    </xdr:from>
    <xdr:to>
      <xdr:col>126</xdr:col>
      <xdr:colOff>268181</xdr:colOff>
      <xdr:row>27</xdr:row>
      <xdr:rowOff>295274</xdr:rowOff>
    </xdr:to>
    <xdr:pic>
      <xdr:nvPicPr>
        <xdr:cNvPr id="24" name="図 23">
          <a:extLst>
            <a:ext uri="{FF2B5EF4-FFF2-40B4-BE49-F238E27FC236}">
              <a16:creationId xmlns:a16="http://schemas.microsoft.com/office/drawing/2014/main" id="{BD41F524-CF19-C518-6B49-2E2061E9FB5A}"/>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34509075" y="6362700"/>
          <a:ext cx="2030306" cy="1523999"/>
        </a:xfrm>
        <a:prstGeom prst="rect">
          <a:avLst/>
        </a:prstGeom>
      </xdr:spPr>
    </xdr:pic>
    <xdr:clientData/>
  </xdr:twoCellAnchor>
  <xdr:twoCellAnchor editAs="oneCell">
    <xdr:from>
      <xdr:col>127</xdr:col>
      <xdr:colOff>16650</xdr:colOff>
      <xdr:row>23</xdr:row>
      <xdr:rowOff>35701</xdr:rowOff>
    </xdr:from>
    <xdr:to>
      <xdr:col>134</xdr:col>
      <xdr:colOff>37214</xdr:colOff>
      <xdr:row>27</xdr:row>
      <xdr:rowOff>295275</xdr:rowOff>
    </xdr:to>
    <xdr:pic>
      <xdr:nvPicPr>
        <xdr:cNvPr id="34" name="図 33">
          <a:extLst>
            <a:ext uri="{FF2B5EF4-FFF2-40B4-BE49-F238E27FC236}">
              <a16:creationId xmlns:a16="http://schemas.microsoft.com/office/drawing/2014/main" id="{92F2D7E9-B4D4-552B-F35E-8BAC8097C1C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36573600" y="6369826"/>
          <a:ext cx="2020814" cy="1516874"/>
        </a:xfrm>
        <a:prstGeom prst="rect">
          <a:avLst/>
        </a:prstGeom>
      </xdr:spPr>
    </xdr:pic>
    <xdr:clientData/>
  </xdr:twoCellAnchor>
  <xdr:twoCellAnchor editAs="oneCell">
    <xdr:from>
      <xdr:col>134</xdr:col>
      <xdr:colOff>109500</xdr:colOff>
      <xdr:row>23</xdr:row>
      <xdr:rowOff>42826</xdr:rowOff>
    </xdr:from>
    <xdr:to>
      <xdr:col>141</xdr:col>
      <xdr:colOff>95250</xdr:colOff>
      <xdr:row>27</xdr:row>
      <xdr:rowOff>276268</xdr:rowOff>
    </xdr:to>
    <xdr:pic>
      <xdr:nvPicPr>
        <xdr:cNvPr id="42" name="図 41">
          <a:extLst>
            <a:ext uri="{FF2B5EF4-FFF2-40B4-BE49-F238E27FC236}">
              <a16:creationId xmlns:a16="http://schemas.microsoft.com/office/drawing/2014/main" id="{469D4AEE-5A48-7DF2-BA7B-DD2ECFE2AE23}"/>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38666700" y="6376951"/>
          <a:ext cx="1986000" cy="1490742"/>
        </a:xfrm>
        <a:prstGeom prst="rect">
          <a:avLst/>
        </a:prstGeom>
      </xdr:spPr>
    </xdr:pic>
    <xdr:clientData/>
  </xdr:twoCellAnchor>
  <xdr:twoCellAnchor editAs="oneCell">
    <xdr:from>
      <xdr:col>138</xdr:col>
      <xdr:colOff>238125</xdr:colOff>
      <xdr:row>24</xdr:row>
      <xdr:rowOff>85725</xdr:rowOff>
    </xdr:from>
    <xdr:to>
      <xdr:col>142</xdr:col>
      <xdr:colOff>237982</xdr:colOff>
      <xdr:row>27</xdr:row>
      <xdr:rowOff>285607</xdr:rowOff>
    </xdr:to>
    <xdr:pic>
      <xdr:nvPicPr>
        <xdr:cNvPr id="37" name="図 36">
          <a:extLst>
            <a:ext uri="{FF2B5EF4-FFF2-40B4-BE49-F238E27FC236}">
              <a16:creationId xmlns:a16="http://schemas.microsoft.com/office/drawing/2014/main" id="{C89276AD-B175-1FEA-1D70-B6BE1883D432}"/>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39938325" y="6734175"/>
          <a:ext cx="1142857" cy="1142857"/>
        </a:xfrm>
        <a:prstGeom prst="rect">
          <a:avLst/>
        </a:prstGeom>
      </xdr:spPr>
    </xdr:pic>
    <xdr:clientData/>
  </xdr:twoCellAnchor>
  <xdr:twoCellAnchor editAs="oneCell">
    <xdr:from>
      <xdr:col>145</xdr:col>
      <xdr:colOff>47625</xdr:colOff>
      <xdr:row>6</xdr:row>
      <xdr:rowOff>47625</xdr:rowOff>
    </xdr:from>
    <xdr:to>
      <xdr:col>151</xdr:col>
      <xdr:colOff>231775</xdr:colOff>
      <xdr:row>10</xdr:row>
      <xdr:rowOff>285750</xdr:rowOff>
    </xdr:to>
    <xdr:pic>
      <xdr:nvPicPr>
        <xdr:cNvPr id="30" name="図 29">
          <a:extLst>
            <a:ext uri="{FF2B5EF4-FFF2-40B4-BE49-F238E27FC236}">
              <a16:creationId xmlns:a16="http://schemas.microsoft.com/office/drawing/2014/main" id="{4F4A1BA6-F993-8086-E40A-D25C8597D5FB}"/>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41748075" y="1619250"/>
          <a:ext cx="1993900" cy="1495425"/>
        </a:xfrm>
        <a:prstGeom prst="rect">
          <a:avLst/>
        </a:prstGeom>
      </xdr:spPr>
    </xdr:pic>
    <xdr:clientData/>
  </xdr:twoCellAnchor>
  <xdr:twoCellAnchor editAs="oneCell">
    <xdr:from>
      <xdr:col>152</xdr:col>
      <xdr:colOff>4725</xdr:colOff>
      <xdr:row>6</xdr:row>
      <xdr:rowOff>52350</xdr:rowOff>
    </xdr:from>
    <xdr:to>
      <xdr:col>158</xdr:col>
      <xdr:colOff>276225</xdr:colOff>
      <xdr:row>10</xdr:row>
      <xdr:rowOff>284550</xdr:rowOff>
    </xdr:to>
    <xdr:pic>
      <xdr:nvPicPr>
        <xdr:cNvPr id="54" name="図 53">
          <a:extLst>
            <a:ext uri="{FF2B5EF4-FFF2-40B4-BE49-F238E27FC236}">
              <a16:creationId xmlns:a16="http://schemas.microsoft.com/office/drawing/2014/main" id="{8AA8937A-D4B6-0E56-FE28-2941BFE22B5C}"/>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43800675" y="1623975"/>
          <a:ext cx="1986000" cy="1489500"/>
        </a:xfrm>
        <a:prstGeom prst="rect">
          <a:avLst/>
        </a:prstGeom>
      </xdr:spPr>
    </xdr:pic>
    <xdr:clientData/>
  </xdr:twoCellAnchor>
  <xdr:twoCellAnchor editAs="oneCell">
    <xdr:from>
      <xdr:col>168</xdr:col>
      <xdr:colOff>57150</xdr:colOff>
      <xdr:row>23</xdr:row>
      <xdr:rowOff>28575</xdr:rowOff>
    </xdr:from>
    <xdr:to>
      <xdr:col>175</xdr:col>
      <xdr:colOff>228934</xdr:colOff>
      <xdr:row>27</xdr:row>
      <xdr:rowOff>285750</xdr:rowOff>
    </xdr:to>
    <xdr:pic>
      <xdr:nvPicPr>
        <xdr:cNvPr id="38" name="図 37">
          <a:extLst>
            <a:ext uri="{FF2B5EF4-FFF2-40B4-BE49-F238E27FC236}">
              <a16:creationId xmlns:a16="http://schemas.microsoft.com/office/drawing/2014/main" id="{837EDD53-7F77-429E-CE02-70E14D7A9AB8}"/>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48425100" y="6362700"/>
          <a:ext cx="2267284" cy="1514475"/>
        </a:xfrm>
        <a:prstGeom prst="rect">
          <a:avLst/>
        </a:prstGeom>
      </xdr:spPr>
    </xdr:pic>
    <xdr:clientData/>
  </xdr:twoCellAnchor>
  <xdr:twoCellAnchor editAs="oneCell">
    <xdr:from>
      <xdr:col>175</xdr:col>
      <xdr:colOff>264299</xdr:colOff>
      <xdr:row>23</xdr:row>
      <xdr:rowOff>35700</xdr:rowOff>
    </xdr:from>
    <xdr:to>
      <xdr:col>183</xdr:col>
      <xdr:colOff>238124</xdr:colOff>
      <xdr:row>27</xdr:row>
      <xdr:rowOff>287892</xdr:rowOff>
    </xdr:to>
    <xdr:pic>
      <xdr:nvPicPr>
        <xdr:cNvPr id="58" name="図 57">
          <a:extLst>
            <a:ext uri="{FF2B5EF4-FFF2-40B4-BE49-F238E27FC236}">
              <a16:creationId xmlns:a16="http://schemas.microsoft.com/office/drawing/2014/main" id="{F9DA043F-5DE3-23D7-FF06-FDC1BA5725C3}"/>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50727749" y="6369825"/>
          <a:ext cx="2259825" cy="1509492"/>
        </a:xfrm>
        <a:prstGeom prst="rect">
          <a:avLst/>
        </a:prstGeom>
      </xdr:spPr>
    </xdr:pic>
    <xdr:clientData/>
  </xdr:twoCellAnchor>
  <xdr:twoCellAnchor editAs="oneCell">
    <xdr:from>
      <xdr:col>127</xdr:col>
      <xdr:colOff>38100</xdr:colOff>
      <xdr:row>6</xdr:row>
      <xdr:rowOff>38100</xdr:rowOff>
    </xdr:from>
    <xdr:to>
      <xdr:col>134</xdr:col>
      <xdr:colOff>61950</xdr:colOff>
      <xdr:row>10</xdr:row>
      <xdr:rowOff>298875</xdr:rowOff>
    </xdr:to>
    <xdr:pic>
      <xdr:nvPicPr>
        <xdr:cNvPr id="50" name="図 49">
          <a:extLst>
            <a:ext uri="{FF2B5EF4-FFF2-40B4-BE49-F238E27FC236}">
              <a16:creationId xmlns:a16="http://schemas.microsoft.com/office/drawing/2014/main" id="{215CF644-5610-1C9B-9724-F1F50847823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36595050" y="1609725"/>
          <a:ext cx="2024100" cy="1518075"/>
        </a:xfrm>
        <a:prstGeom prst="rect">
          <a:avLst/>
        </a:prstGeom>
      </xdr:spPr>
    </xdr:pic>
    <xdr:clientData/>
  </xdr:twoCellAnchor>
  <xdr:twoCellAnchor editAs="oneCell">
    <xdr:from>
      <xdr:col>120</xdr:col>
      <xdr:colOff>64275</xdr:colOff>
      <xdr:row>6</xdr:row>
      <xdr:rowOff>35700</xdr:rowOff>
    </xdr:from>
    <xdr:to>
      <xdr:col>126</xdr:col>
      <xdr:colOff>278625</xdr:colOff>
      <xdr:row>10</xdr:row>
      <xdr:rowOff>292427</xdr:rowOff>
    </xdr:to>
    <xdr:pic>
      <xdr:nvPicPr>
        <xdr:cNvPr id="64" name="図 63">
          <a:extLst>
            <a:ext uri="{FF2B5EF4-FFF2-40B4-BE49-F238E27FC236}">
              <a16:creationId xmlns:a16="http://schemas.microsoft.com/office/drawing/2014/main" id="{BF8F0768-7276-A7C3-5FA1-EA004F0BCBE7}"/>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34525725" y="1607325"/>
          <a:ext cx="2024100" cy="1514027"/>
        </a:xfrm>
        <a:prstGeom prst="rect">
          <a:avLst/>
        </a:prstGeom>
      </xdr:spPr>
    </xdr:pic>
    <xdr:clientData/>
  </xdr:twoCellAnchor>
  <xdr:twoCellAnchor editAs="oneCell">
    <xdr:from>
      <xdr:col>28</xdr:col>
      <xdr:colOff>28577</xdr:colOff>
      <xdr:row>23</xdr:row>
      <xdr:rowOff>47626</xdr:rowOff>
    </xdr:from>
    <xdr:to>
      <xdr:col>35</xdr:col>
      <xdr:colOff>38101</xdr:colOff>
      <xdr:row>27</xdr:row>
      <xdr:rowOff>297656</xdr:rowOff>
    </xdr:to>
    <xdr:pic>
      <xdr:nvPicPr>
        <xdr:cNvPr id="72" name="図 71">
          <a:extLst>
            <a:ext uri="{FF2B5EF4-FFF2-40B4-BE49-F238E27FC236}">
              <a16:creationId xmlns:a16="http://schemas.microsoft.com/office/drawing/2014/main" id="{B61C2675-4D15-F3E3-E8FB-EF6A25DF4F3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8067677" y="6381751"/>
          <a:ext cx="2009774" cy="1507330"/>
        </a:xfrm>
        <a:prstGeom prst="rect">
          <a:avLst/>
        </a:prstGeom>
      </xdr:spPr>
    </xdr:pic>
    <xdr:clientData/>
  </xdr:twoCellAnchor>
  <xdr:twoCellAnchor editAs="oneCell">
    <xdr:from>
      <xdr:col>35</xdr:col>
      <xdr:colOff>73801</xdr:colOff>
      <xdr:row>23</xdr:row>
      <xdr:rowOff>54752</xdr:rowOff>
    </xdr:from>
    <xdr:to>
      <xdr:col>42</xdr:col>
      <xdr:colOff>63255</xdr:colOff>
      <xdr:row>27</xdr:row>
      <xdr:rowOff>285750</xdr:rowOff>
    </xdr:to>
    <xdr:pic>
      <xdr:nvPicPr>
        <xdr:cNvPr id="76" name="図 75">
          <a:extLst>
            <a:ext uri="{FF2B5EF4-FFF2-40B4-BE49-F238E27FC236}">
              <a16:creationId xmlns:a16="http://schemas.microsoft.com/office/drawing/2014/main" id="{B06E1318-3E69-AD58-B803-AC26B21D369F}"/>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113151" y="6388877"/>
          <a:ext cx="1989704" cy="1488298"/>
        </a:xfrm>
        <a:prstGeom prst="rect">
          <a:avLst/>
        </a:prstGeom>
      </xdr:spPr>
    </xdr:pic>
    <xdr:clientData/>
  </xdr:twoCellAnchor>
  <xdr:twoCellAnchor editAs="oneCell">
    <xdr:from>
      <xdr:col>24</xdr:col>
      <xdr:colOff>61876</xdr:colOff>
      <xdr:row>23</xdr:row>
      <xdr:rowOff>42826</xdr:rowOff>
    </xdr:from>
    <xdr:to>
      <xdr:col>28</xdr:col>
      <xdr:colOff>0</xdr:colOff>
      <xdr:row>27</xdr:row>
      <xdr:rowOff>281814</xdr:rowOff>
    </xdr:to>
    <xdr:pic>
      <xdr:nvPicPr>
        <xdr:cNvPr id="78" name="図 77">
          <a:extLst>
            <a:ext uri="{FF2B5EF4-FFF2-40B4-BE49-F238E27FC236}">
              <a16:creationId xmlns:a16="http://schemas.microsoft.com/office/drawing/2014/main" id="{E0291560-50DB-E318-77ED-9C69947B47D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6919876" y="6376951"/>
          <a:ext cx="1119224" cy="1496288"/>
        </a:xfrm>
        <a:prstGeom prst="rect">
          <a:avLst/>
        </a:prstGeom>
      </xdr:spPr>
    </xdr:pic>
    <xdr:clientData/>
  </xdr:twoCellAnchor>
  <xdr:twoCellAnchor editAs="oneCell">
    <xdr:from>
      <xdr:col>264</xdr:col>
      <xdr:colOff>76200</xdr:colOff>
      <xdr:row>23</xdr:row>
      <xdr:rowOff>47626</xdr:rowOff>
    </xdr:from>
    <xdr:to>
      <xdr:col>270</xdr:col>
      <xdr:colOff>182562</xdr:colOff>
      <xdr:row>27</xdr:row>
      <xdr:rowOff>276226</xdr:rowOff>
    </xdr:to>
    <xdr:pic>
      <xdr:nvPicPr>
        <xdr:cNvPr id="60" name="図 59">
          <a:extLst>
            <a:ext uri="{FF2B5EF4-FFF2-40B4-BE49-F238E27FC236}">
              <a16:creationId xmlns:a16="http://schemas.microsoft.com/office/drawing/2014/main" id="{9560CC69-5E11-B2A4-2148-4ED3C22F4F41}"/>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76257150" y="6381751"/>
          <a:ext cx="1878012" cy="1485900"/>
        </a:xfrm>
        <a:prstGeom prst="rect">
          <a:avLst/>
        </a:prstGeom>
      </xdr:spPr>
    </xdr:pic>
    <xdr:clientData/>
  </xdr:twoCellAnchor>
  <xdr:twoCellAnchor editAs="oneCell">
    <xdr:from>
      <xdr:col>270</xdr:col>
      <xdr:colOff>223800</xdr:colOff>
      <xdr:row>23</xdr:row>
      <xdr:rowOff>61875</xdr:rowOff>
    </xdr:from>
    <xdr:to>
      <xdr:col>277</xdr:col>
      <xdr:colOff>174270</xdr:colOff>
      <xdr:row>27</xdr:row>
      <xdr:rowOff>267615</xdr:rowOff>
    </xdr:to>
    <xdr:pic>
      <xdr:nvPicPr>
        <xdr:cNvPr id="77" name="図 76">
          <a:extLst>
            <a:ext uri="{FF2B5EF4-FFF2-40B4-BE49-F238E27FC236}">
              <a16:creationId xmlns:a16="http://schemas.microsoft.com/office/drawing/2014/main" id="{6E915C8F-FA67-D06B-0C42-4EB9D5BE1225}"/>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78176400" y="6396000"/>
          <a:ext cx="1950720" cy="1463040"/>
        </a:xfrm>
        <a:prstGeom prst="rect">
          <a:avLst/>
        </a:prstGeom>
      </xdr:spPr>
    </xdr:pic>
    <xdr:clientData/>
  </xdr:twoCellAnchor>
  <xdr:twoCellAnchor editAs="oneCell">
    <xdr:from>
      <xdr:col>7</xdr:col>
      <xdr:colOff>283350</xdr:colOff>
      <xdr:row>6</xdr:row>
      <xdr:rowOff>54751</xdr:rowOff>
    </xdr:from>
    <xdr:to>
      <xdr:col>15</xdr:col>
      <xdr:colOff>190775</xdr:colOff>
      <xdr:row>10</xdr:row>
      <xdr:rowOff>257175</xdr:rowOff>
    </xdr:to>
    <xdr:pic>
      <xdr:nvPicPr>
        <xdr:cNvPr id="79" name="図 78">
          <a:extLst>
            <a:ext uri="{FF2B5EF4-FFF2-40B4-BE49-F238E27FC236}">
              <a16:creationId xmlns:a16="http://schemas.microsoft.com/office/drawing/2014/main" id="{BF27E212-2CB1-8406-96F3-C1A3E83D7AC3}"/>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2283600" y="1626376"/>
          <a:ext cx="2193425" cy="1459724"/>
        </a:xfrm>
        <a:prstGeom prst="rect">
          <a:avLst/>
        </a:prstGeom>
      </xdr:spPr>
    </xdr:pic>
    <xdr:clientData/>
  </xdr:twoCellAnchor>
  <xdr:twoCellAnchor editAs="oneCell">
    <xdr:from>
      <xdr:col>1</xdr:col>
      <xdr:colOff>61875</xdr:colOff>
      <xdr:row>6</xdr:row>
      <xdr:rowOff>61876</xdr:rowOff>
    </xdr:from>
    <xdr:to>
      <xdr:col>7</xdr:col>
      <xdr:colOff>248976</xdr:colOff>
      <xdr:row>10</xdr:row>
      <xdr:rowOff>257175</xdr:rowOff>
    </xdr:to>
    <xdr:pic>
      <xdr:nvPicPr>
        <xdr:cNvPr id="81" name="図 80">
          <a:extLst>
            <a:ext uri="{FF2B5EF4-FFF2-40B4-BE49-F238E27FC236}">
              <a16:creationId xmlns:a16="http://schemas.microsoft.com/office/drawing/2014/main" id="{2DC4D2AC-2908-6569-34A0-79B7005F6A97}"/>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347625" y="1633501"/>
          <a:ext cx="1901601" cy="1452599"/>
        </a:xfrm>
        <a:prstGeom prst="rect">
          <a:avLst/>
        </a:prstGeom>
      </xdr:spPr>
    </xdr:pic>
    <xdr:clientData/>
  </xdr:twoCellAnchor>
  <xdr:twoCellAnchor editAs="oneCell">
    <xdr:from>
      <xdr:col>104</xdr:col>
      <xdr:colOff>9525</xdr:colOff>
      <xdr:row>6</xdr:row>
      <xdr:rowOff>28577</xdr:rowOff>
    </xdr:from>
    <xdr:to>
      <xdr:col>108</xdr:col>
      <xdr:colOff>9526</xdr:colOff>
      <xdr:row>10</xdr:row>
      <xdr:rowOff>295278</xdr:rowOff>
    </xdr:to>
    <xdr:pic>
      <xdr:nvPicPr>
        <xdr:cNvPr id="74" name="図 73">
          <a:extLst>
            <a:ext uri="{FF2B5EF4-FFF2-40B4-BE49-F238E27FC236}">
              <a16:creationId xmlns:a16="http://schemas.microsoft.com/office/drawing/2014/main" id="{9DB1D002-7AB3-B341-82C9-582296658FC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rot="5400000">
          <a:off x="29708475" y="1790702"/>
          <a:ext cx="1524001" cy="1143001"/>
        </a:xfrm>
        <a:prstGeom prst="rect">
          <a:avLst/>
        </a:prstGeom>
      </xdr:spPr>
    </xdr:pic>
    <xdr:clientData/>
  </xdr:twoCellAnchor>
  <xdr:twoCellAnchor editAs="oneCell">
    <xdr:from>
      <xdr:col>98</xdr:col>
      <xdr:colOff>64275</xdr:colOff>
      <xdr:row>6</xdr:row>
      <xdr:rowOff>26175</xdr:rowOff>
    </xdr:from>
    <xdr:to>
      <xdr:col>102</xdr:col>
      <xdr:colOff>27976</xdr:colOff>
      <xdr:row>10</xdr:row>
      <xdr:rowOff>295275</xdr:rowOff>
    </xdr:to>
    <xdr:pic>
      <xdr:nvPicPr>
        <xdr:cNvPr id="82" name="図 81">
          <a:extLst>
            <a:ext uri="{FF2B5EF4-FFF2-40B4-BE49-F238E27FC236}">
              <a16:creationId xmlns:a16="http://schemas.microsoft.com/office/drawing/2014/main" id="{C9265B74-0D1C-C6B7-31E2-519AD05830EA}"/>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rot="5400000">
          <a:off x="28010326" y="1788599"/>
          <a:ext cx="1526400" cy="1144801"/>
        </a:xfrm>
        <a:prstGeom prst="rect">
          <a:avLst/>
        </a:prstGeom>
      </xdr:spPr>
    </xdr:pic>
    <xdr:clientData/>
  </xdr:twoCellAnchor>
  <xdr:twoCellAnchor editAs="oneCell">
    <xdr:from>
      <xdr:col>109</xdr:col>
      <xdr:colOff>280951</xdr:colOff>
      <xdr:row>6</xdr:row>
      <xdr:rowOff>33301</xdr:rowOff>
    </xdr:from>
    <xdr:to>
      <xdr:col>113</xdr:col>
      <xdr:colOff>270264</xdr:colOff>
      <xdr:row>10</xdr:row>
      <xdr:rowOff>285751</xdr:rowOff>
    </xdr:to>
    <xdr:pic>
      <xdr:nvPicPr>
        <xdr:cNvPr id="84" name="図 83">
          <a:extLst>
            <a:ext uri="{FF2B5EF4-FFF2-40B4-BE49-F238E27FC236}">
              <a16:creationId xmlns:a16="http://schemas.microsoft.com/office/drawing/2014/main" id="{240BCFA5-C0B3-A037-F676-928D81BACF38}"/>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rot="5400000">
          <a:off x="31410433" y="1793644"/>
          <a:ext cx="1509750" cy="1132313"/>
        </a:xfrm>
        <a:prstGeom prst="rect">
          <a:avLst/>
        </a:prstGeom>
      </xdr:spPr>
    </xdr:pic>
    <xdr:clientData/>
  </xdr:twoCellAnchor>
  <xdr:twoCellAnchor editAs="oneCell">
    <xdr:from>
      <xdr:col>312</xdr:col>
      <xdr:colOff>38101</xdr:colOff>
      <xdr:row>6</xdr:row>
      <xdr:rowOff>28576</xdr:rowOff>
    </xdr:from>
    <xdr:to>
      <xdr:col>319</xdr:col>
      <xdr:colOff>19051</xdr:colOff>
      <xdr:row>10</xdr:row>
      <xdr:rowOff>300038</xdr:rowOff>
    </xdr:to>
    <xdr:pic>
      <xdr:nvPicPr>
        <xdr:cNvPr id="83" name="図 82" descr="部屋に備え付けている様々な家具&#10;&#10;低い精度で自動的に生成された説明">
          <a:extLst>
            <a:ext uri="{FF2B5EF4-FFF2-40B4-BE49-F238E27FC236}">
              <a16:creationId xmlns:a16="http://schemas.microsoft.com/office/drawing/2014/main" id="{B35B2F7D-DB30-B963-92C4-0C172A9EF50E}"/>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90049351" y="1600201"/>
          <a:ext cx="2038350" cy="1528762"/>
        </a:xfrm>
        <a:prstGeom prst="rect">
          <a:avLst/>
        </a:prstGeom>
      </xdr:spPr>
    </xdr:pic>
    <xdr:clientData/>
  </xdr:twoCellAnchor>
  <xdr:twoCellAnchor editAs="oneCell">
    <xdr:from>
      <xdr:col>319</xdr:col>
      <xdr:colOff>83326</xdr:colOff>
      <xdr:row>6</xdr:row>
      <xdr:rowOff>26176</xdr:rowOff>
    </xdr:from>
    <xdr:to>
      <xdr:col>326</xdr:col>
      <xdr:colOff>118277</xdr:colOff>
      <xdr:row>10</xdr:row>
      <xdr:rowOff>295276</xdr:rowOff>
    </xdr:to>
    <xdr:pic>
      <xdr:nvPicPr>
        <xdr:cNvPr id="89" name="図 88" descr="屋内, 天井, 部屋, キッチン が含まれている画像&#10;&#10;自動的に生成された説明">
          <a:extLst>
            <a:ext uri="{FF2B5EF4-FFF2-40B4-BE49-F238E27FC236}">
              <a16:creationId xmlns:a16="http://schemas.microsoft.com/office/drawing/2014/main" id="{9C29EF37-4BDA-D3F2-CBE3-45685D3F4A25}"/>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92151976" y="1597801"/>
          <a:ext cx="2035201" cy="1526400"/>
        </a:xfrm>
        <a:prstGeom prst="rect">
          <a:avLst/>
        </a:prstGeom>
      </xdr:spPr>
    </xdr:pic>
    <xdr:clientData/>
  </xdr:twoCellAnchor>
  <xdr:twoCellAnchor editAs="oneCell">
    <xdr:from>
      <xdr:col>326</xdr:col>
      <xdr:colOff>185701</xdr:colOff>
      <xdr:row>6</xdr:row>
      <xdr:rowOff>42826</xdr:rowOff>
    </xdr:from>
    <xdr:to>
      <xdr:col>333</xdr:col>
      <xdr:colOff>198451</xdr:colOff>
      <xdr:row>10</xdr:row>
      <xdr:rowOff>295276</xdr:rowOff>
    </xdr:to>
    <xdr:pic>
      <xdr:nvPicPr>
        <xdr:cNvPr id="92" name="図 91" descr="屋内, 部屋, 天井, 暮らし が含まれている画像&#10;&#10;自動的に生成された説明">
          <a:extLst>
            <a:ext uri="{FF2B5EF4-FFF2-40B4-BE49-F238E27FC236}">
              <a16:creationId xmlns:a16="http://schemas.microsoft.com/office/drawing/2014/main" id="{7AE705DC-31E8-AED4-37A6-5AFBBF4AD9C6}"/>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94254601" y="1614451"/>
          <a:ext cx="2013000" cy="1509750"/>
        </a:xfrm>
        <a:prstGeom prst="rect">
          <a:avLst/>
        </a:prstGeom>
      </xdr:spPr>
    </xdr:pic>
    <xdr:clientData/>
  </xdr:twoCellAnchor>
  <xdr:twoCellAnchor editAs="oneCell">
    <xdr:from>
      <xdr:col>330</xdr:col>
      <xdr:colOff>238125</xdr:colOff>
      <xdr:row>7</xdr:row>
      <xdr:rowOff>85725</xdr:rowOff>
    </xdr:from>
    <xdr:to>
      <xdr:col>334</xdr:col>
      <xdr:colOff>237958</xdr:colOff>
      <xdr:row>10</xdr:row>
      <xdr:rowOff>285583</xdr:rowOff>
    </xdr:to>
    <xdr:pic>
      <xdr:nvPicPr>
        <xdr:cNvPr id="67" name="図 66">
          <a:extLst>
            <a:ext uri="{FF2B5EF4-FFF2-40B4-BE49-F238E27FC236}">
              <a16:creationId xmlns:a16="http://schemas.microsoft.com/office/drawing/2014/main" id="{11DF4053-D4A7-7ABE-DE83-1574A1FD2925}"/>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95450025" y="1971675"/>
          <a:ext cx="1142833" cy="1142833"/>
        </a:xfrm>
        <a:prstGeom prst="rect">
          <a:avLst/>
        </a:prstGeom>
      </xdr:spPr>
    </xdr:pic>
    <xdr:clientData/>
  </xdr:twoCellAnchor>
  <xdr:twoCellAnchor>
    <xdr:from>
      <xdr:col>145</xdr:col>
      <xdr:colOff>85725</xdr:colOff>
      <xdr:row>23</xdr:row>
      <xdr:rowOff>85725</xdr:rowOff>
    </xdr:from>
    <xdr:to>
      <xdr:col>160</xdr:col>
      <xdr:colOff>219075</xdr:colOff>
      <xdr:row>27</xdr:row>
      <xdr:rowOff>254809</xdr:rowOff>
    </xdr:to>
    <xdr:grpSp>
      <xdr:nvGrpSpPr>
        <xdr:cNvPr id="102" name="グループ化 101">
          <a:extLst>
            <a:ext uri="{FF2B5EF4-FFF2-40B4-BE49-F238E27FC236}">
              <a16:creationId xmlns:a16="http://schemas.microsoft.com/office/drawing/2014/main" id="{7877CA10-4A52-4C7F-A5E6-8DE4D4E783DD}"/>
            </a:ext>
          </a:extLst>
        </xdr:cNvPr>
        <xdr:cNvGrpSpPr/>
      </xdr:nvGrpSpPr>
      <xdr:grpSpPr>
        <a:xfrm>
          <a:off x="41786175" y="6419850"/>
          <a:ext cx="4514850" cy="1426384"/>
          <a:chOff x="41786175" y="6419850"/>
          <a:chExt cx="4514850" cy="1426384"/>
        </a:xfrm>
      </xdr:grpSpPr>
      <xdr:pic>
        <xdr:nvPicPr>
          <xdr:cNvPr id="94" name="図 93">
            <a:extLst>
              <a:ext uri="{FF2B5EF4-FFF2-40B4-BE49-F238E27FC236}">
                <a16:creationId xmlns:a16="http://schemas.microsoft.com/office/drawing/2014/main" id="{E553C735-C2F3-677A-5854-2EF05D35FF2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95" name="図 94">
            <a:extLst>
              <a:ext uri="{FF2B5EF4-FFF2-40B4-BE49-F238E27FC236}">
                <a16:creationId xmlns:a16="http://schemas.microsoft.com/office/drawing/2014/main" id="{ECEE27D9-0ABB-2EF7-7515-D2072F575A8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96" name="図 95">
            <a:extLst>
              <a:ext uri="{FF2B5EF4-FFF2-40B4-BE49-F238E27FC236}">
                <a16:creationId xmlns:a16="http://schemas.microsoft.com/office/drawing/2014/main" id="{868A081F-4C27-BD17-14C4-32E77290595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editAs="oneCell">
    <xdr:from>
      <xdr:col>195</xdr:col>
      <xdr:colOff>171450</xdr:colOff>
      <xdr:row>6</xdr:row>
      <xdr:rowOff>19051</xdr:rowOff>
    </xdr:from>
    <xdr:to>
      <xdr:col>198</xdr:col>
      <xdr:colOff>144405</xdr:colOff>
      <xdr:row>10</xdr:row>
      <xdr:rowOff>304801</xdr:rowOff>
    </xdr:to>
    <xdr:pic>
      <xdr:nvPicPr>
        <xdr:cNvPr id="98" name="図 97">
          <a:extLst>
            <a:ext uri="{FF2B5EF4-FFF2-40B4-BE49-F238E27FC236}">
              <a16:creationId xmlns:a16="http://schemas.microsoft.com/office/drawing/2014/main" id="{2A85E150-0DC6-735E-4934-F94B6DCCFD28}"/>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56407050" y="1590676"/>
          <a:ext cx="868305" cy="1543050"/>
        </a:xfrm>
        <a:prstGeom prst="rect">
          <a:avLst/>
        </a:prstGeom>
      </xdr:spPr>
    </xdr:pic>
    <xdr:clientData/>
  </xdr:twoCellAnchor>
  <xdr:twoCellAnchor editAs="oneCell">
    <xdr:from>
      <xdr:col>201</xdr:col>
      <xdr:colOff>111900</xdr:colOff>
      <xdr:row>6</xdr:row>
      <xdr:rowOff>16651</xdr:rowOff>
    </xdr:from>
    <xdr:to>
      <xdr:col>204</xdr:col>
      <xdr:colOff>122955</xdr:colOff>
      <xdr:row>10</xdr:row>
      <xdr:rowOff>302401</xdr:rowOff>
    </xdr:to>
    <xdr:pic>
      <xdr:nvPicPr>
        <xdr:cNvPr id="100" name="図 99">
          <a:extLst>
            <a:ext uri="{FF2B5EF4-FFF2-40B4-BE49-F238E27FC236}">
              <a16:creationId xmlns:a16="http://schemas.microsoft.com/office/drawing/2014/main" id="{55E12180-BEE6-04AF-7A1A-C4AC0642D128}"/>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58100100" y="1588276"/>
          <a:ext cx="868305" cy="1543050"/>
        </a:xfrm>
        <a:prstGeom prst="rect">
          <a:avLst/>
        </a:prstGeom>
      </xdr:spPr>
    </xdr:pic>
    <xdr:clientData/>
  </xdr:twoCellAnchor>
  <xdr:twoCellAnchor>
    <xdr:from>
      <xdr:col>242</xdr:col>
      <xdr:colOff>0</xdr:colOff>
      <xdr:row>23</xdr:row>
      <xdr:rowOff>114300</xdr:rowOff>
    </xdr:from>
    <xdr:to>
      <xdr:col>257</xdr:col>
      <xdr:colOff>190500</xdr:colOff>
      <xdr:row>27</xdr:row>
      <xdr:rowOff>283384</xdr:rowOff>
    </xdr:to>
    <xdr:grpSp>
      <xdr:nvGrpSpPr>
        <xdr:cNvPr id="103" name="グループ化 102">
          <a:extLst>
            <a:ext uri="{FF2B5EF4-FFF2-40B4-BE49-F238E27FC236}">
              <a16:creationId xmlns:a16="http://schemas.microsoft.com/office/drawing/2014/main" id="{870A6E1E-D30A-3BA8-2458-4D21E44A81AB}"/>
            </a:ext>
          </a:extLst>
        </xdr:cNvPr>
        <xdr:cNvGrpSpPr/>
      </xdr:nvGrpSpPr>
      <xdr:grpSpPr>
        <a:xfrm>
          <a:off x="69856350" y="6448425"/>
          <a:ext cx="4514850" cy="1426384"/>
          <a:chOff x="41786175" y="6419850"/>
          <a:chExt cx="4514850" cy="1426384"/>
        </a:xfrm>
      </xdr:grpSpPr>
      <xdr:pic>
        <xdr:nvPicPr>
          <xdr:cNvPr id="104" name="図 103">
            <a:extLst>
              <a:ext uri="{FF2B5EF4-FFF2-40B4-BE49-F238E27FC236}">
                <a16:creationId xmlns:a16="http://schemas.microsoft.com/office/drawing/2014/main" id="{4FFAB63E-3363-5E2C-9A2C-FB73793EB921}"/>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05" name="図 104">
            <a:extLst>
              <a:ext uri="{FF2B5EF4-FFF2-40B4-BE49-F238E27FC236}">
                <a16:creationId xmlns:a16="http://schemas.microsoft.com/office/drawing/2014/main" id="{B4722DCF-DD6F-0A2E-7B4C-00431B60A38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06" name="図 105">
            <a:extLst>
              <a:ext uri="{FF2B5EF4-FFF2-40B4-BE49-F238E27FC236}">
                <a16:creationId xmlns:a16="http://schemas.microsoft.com/office/drawing/2014/main" id="{26974F17-2135-14A5-D034-77E641D78C32}"/>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217</xdr:col>
      <xdr:colOff>123825</xdr:colOff>
      <xdr:row>23</xdr:row>
      <xdr:rowOff>104775</xdr:rowOff>
    </xdr:from>
    <xdr:to>
      <xdr:col>233</xdr:col>
      <xdr:colOff>28575</xdr:colOff>
      <xdr:row>27</xdr:row>
      <xdr:rowOff>273859</xdr:rowOff>
    </xdr:to>
    <xdr:grpSp>
      <xdr:nvGrpSpPr>
        <xdr:cNvPr id="107" name="グループ化 106">
          <a:extLst>
            <a:ext uri="{FF2B5EF4-FFF2-40B4-BE49-F238E27FC236}">
              <a16:creationId xmlns:a16="http://schemas.microsoft.com/office/drawing/2014/main" id="{CF99DDAB-71F6-04B5-8161-EDA29EE803B7}"/>
            </a:ext>
          </a:extLst>
        </xdr:cNvPr>
        <xdr:cNvGrpSpPr/>
      </xdr:nvGrpSpPr>
      <xdr:grpSpPr>
        <a:xfrm>
          <a:off x="62741175" y="6438900"/>
          <a:ext cx="4514850" cy="1426384"/>
          <a:chOff x="41786175" y="6419850"/>
          <a:chExt cx="4514850" cy="1426384"/>
        </a:xfrm>
      </xdr:grpSpPr>
      <xdr:pic>
        <xdr:nvPicPr>
          <xdr:cNvPr id="108" name="図 107">
            <a:extLst>
              <a:ext uri="{FF2B5EF4-FFF2-40B4-BE49-F238E27FC236}">
                <a16:creationId xmlns:a16="http://schemas.microsoft.com/office/drawing/2014/main" id="{E49E8841-7E6A-562C-8B74-909B593DD2DE}"/>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09" name="図 108">
            <a:extLst>
              <a:ext uri="{FF2B5EF4-FFF2-40B4-BE49-F238E27FC236}">
                <a16:creationId xmlns:a16="http://schemas.microsoft.com/office/drawing/2014/main" id="{BF6E0514-0938-FB3E-9231-9D6217D9F70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10" name="図 109">
            <a:extLst>
              <a:ext uri="{FF2B5EF4-FFF2-40B4-BE49-F238E27FC236}">
                <a16:creationId xmlns:a16="http://schemas.microsoft.com/office/drawing/2014/main" id="{1D1ACB4E-8640-900C-6697-4381FAC80CEE}"/>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265</xdr:col>
      <xdr:colOff>200025</xdr:colOff>
      <xdr:row>6</xdr:row>
      <xdr:rowOff>76200</xdr:rowOff>
    </xdr:from>
    <xdr:to>
      <xdr:col>281</xdr:col>
      <xdr:colOff>142875</xdr:colOff>
      <xdr:row>10</xdr:row>
      <xdr:rowOff>245284</xdr:rowOff>
    </xdr:to>
    <xdr:grpSp>
      <xdr:nvGrpSpPr>
        <xdr:cNvPr id="111" name="グループ化 110">
          <a:extLst>
            <a:ext uri="{FF2B5EF4-FFF2-40B4-BE49-F238E27FC236}">
              <a16:creationId xmlns:a16="http://schemas.microsoft.com/office/drawing/2014/main" id="{0C2F47A6-A150-93C1-6380-608FD885AF62}"/>
            </a:ext>
          </a:extLst>
        </xdr:cNvPr>
        <xdr:cNvGrpSpPr/>
      </xdr:nvGrpSpPr>
      <xdr:grpSpPr>
        <a:xfrm>
          <a:off x="76723875" y="1647825"/>
          <a:ext cx="4514850" cy="1426384"/>
          <a:chOff x="41786175" y="6419850"/>
          <a:chExt cx="4514850" cy="1426384"/>
        </a:xfrm>
      </xdr:grpSpPr>
      <xdr:pic>
        <xdr:nvPicPr>
          <xdr:cNvPr id="112" name="図 111">
            <a:extLst>
              <a:ext uri="{FF2B5EF4-FFF2-40B4-BE49-F238E27FC236}">
                <a16:creationId xmlns:a16="http://schemas.microsoft.com/office/drawing/2014/main" id="{8A3A7515-ACCE-A2B5-187C-E138F0E8C46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13" name="図 112">
            <a:extLst>
              <a:ext uri="{FF2B5EF4-FFF2-40B4-BE49-F238E27FC236}">
                <a16:creationId xmlns:a16="http://schemas.microsoft.com/office/drawing/2014/main" id="{0519B312-70A7-553A-4D4A-068A69292FE7}"/>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14" name="図 113">
            <a:extLst>
              <a:ext uri="{FF2B5EF4-FFF2-40B4-BE49-F238E27FC236}">
                <a16:creationId xmlns:a16="http://schemas.microsoft.com/office/drawing/2014/main" id="{30A9E645-2D5D-7A78-6669-69F4DEF74657}"/>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313</xdr:col>
      <xdr:colOff>19050</xdr:colOff>
      <xdr:row>23</xdr:row>
      <xdr:rowOff>95250</xdr:rowOff>
    </xdr:from>
    <xdr:to>
      <xdr:col>328</xdr:col>
      <xdr:colOff>247650</xdr:colOff>
      <xdr:row>27</xdr:row>
      <xdr:rowOff>264334</xdr:rowOff>
    </xdr:to>
    <xdr:grpSp>
      <xdr:nvGrpSpPr>
        <xdr:cNvPr id="119" name="グループ化 118">
          <a:extLst>
            <a:ext uri="{FF2B5EF4-FFF2-40B4-BE49-F238E27FC236}">
              <a16:creationId xmlns:a16="http://schemas.microsoft.com/office/drawing/2014/main" id="{1210B16D-3AE5-0922-F97A-993AB940F3E1}"/>
            </a:ext>
          </a:extLst>
        </xdr:cNvPr>
        <xdr:cNvGrpSpPr/>
      </xdr:nvGrpSpPr>
      <xdr:grpSpPr>
        <a:xfrm>
          <a:off x="90373200" y="6429375"/>
          <a:ext cx="4514850" cy="1426384"/>
          <a:chOff x="41786175" y="6419850"/>
          <a:chExt cx="4514850" cy="1426384"/>
        </a:xfrm>
      </xdr:grpSpPr>
      <xdr:pic>
        <xdr:nvPicPr>
          <xdr:cNvPr id="120" name="図 119">
            <a:extLst>
              <a:ext uri="{FF2B5EF4-FFF2-40B4-BE49-F238E27FC236}">
                <a16:creationId xmlns:a16="http://schemas.microsoft.com/office/drawing/2014/main" id="{4DF51304-A453-B250-81E1-0540E2B8F7E3}"/>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21" name="図 120">
            <a:extLst>
              <a:ext uri="{FF2B5EF4-FFF2-40B4-BE49-F238E27FC236}">
                <a16:creationId xmlns:a16="http://schemas.microsoft.com/office/drawing/2014/main" id="{2659971D-9946-3172-B170-FF6AED7C40BE}"/>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22" name="図 121">
            <a:extLst>
              <a:ext uri="{FF2B5EF4-FFF2-40B4-BE49-F238E27FC236}">
                <a16:creationId xmlns:a16="http://schemas.microsoft.com/office/drawing/2014/main" id="{78E849DD-B6A3-C3C9-49FA-0D34879D8F9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editAs="oneCell">
    <xdr:from>
      <xdr:col>248</xdr:col>
      <xdr:colOff>66675</xdr:colOff>
      <xdr:row>6</xdr:row>
      <xdr:rowOff>85726</xdr:rowOff>
    </xdr:from>
    <xdr:to>
      <xdr:col>257</xdr:col>
      <xdr:colOff>17004</xdr:colOff>
      <xdr:row>10</xdr:row>
      <xdr:rowOff>247650</xdr:rowOff>
    </xdr:to>
    <xdr:pic>
      <xdr:nvPicPr>
        <xdr:cNvPr id="124" name="図 123">
          <a:extLst>
            <a:ext uri="{FF2B5EF4-FFF2-40B4-BE49-F238E27FC236}">
              <a16:creationId xmlns:a16="http://schemas.microsoft.com/office/drawing/2014/main" id="{7D936118-5EDE-DD16-7170-E73AA9500F3B}"/>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71675625" y="1657351"/>
          <a:ext cx="2522079" cy="1419224"/>
        </a:xfrm>
        <a:prstGeom prst="rect">
          <a:avLst/>
        </a:prstGeom>
      </xdr:spPr>
    </xdr:pic>
    <xdr:clientData/>
  </xdr:twoCellAnchor>
  <xdr:twoCellAnchor editAs="oneCell">
    <xdr:from>
      <xdr:col>242</xdr:col>
      <xdr:colOff>254776</xdr:colOff>
      <xdr:row>6</xdr:row>
      <xdr:rowOff>26175</xdr:rowOff>
    </xdr:from>
    <xdr:to>
      <xdr:col>245</xdr:col>
      <xdr:colOff>209550</xdr:colOff>
      <xdr:row>10</xdr:row>
      <xdr:rowOff>279617</xdr:rowOff>
    </xdr:to>
    <xdr:pic>
      <xdr:nvPicPr>
        <xdr:cNvPr id="126" name="図 125">
          <a:extLst>
            <a:ext uri="{FF2B5EF4-FFF2-40B4-BE49-F238E27FC236}">
              <a16:creationId xmlns:a16="http://schemas.microsoft.com/office/drawing/2014/main" id="{5DDB921D-EA12-AF36-2564-8734A3A32856}"/>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70111126" y="1597800"/>
          <a:ext cx="850124" cy="1510742"/>
        </a:xfrm>
        <a:prstGeom prst="rect">
          <a:avLst/>
        </a:prstGeom>
      </xdr:spPr>
    </xdr:pic>
    <xdr:clientData/>
  </xdr:twoCellAnchor>
  <xdr:twoCellAnchor>
    <xdr:from>
      <xdr:col>50</xdr:col>
      <xdr:colOff>57150</xdr:colOff>
      <xdr:row>23</xdr:row>
      <xdr:rowOff>123825</xdr:rowOff>
    </xdr:from>
    <xdr:to>
      <xdr:col>65</xdr:col>
      <xdr:colOff>247650</xdr:colOff>
      <xdr:row>27</xdr:row>
      <xdr:rowOff>292909</xdr:rowOff>
    </xdr:to>
    <xdr:grpSp>
      <xdr:nvGrpSpPr>
        <xdr:cNvPr id="127" name="グループ化 126">
          <a:extLst>
            <a:ext uri="{FF2B5EF4-FFF2-40B4-BE49-F238E27FC236}">
              <a16:creationId xmlns:a16="http://schemas.microsoft.com/office/drawing/2014/main" id="{23B4C6CA-410B-4102-B8DA-EE060A25BDC7}"/>
            </a:ext>
          </a:extLst>
        </xdr:cNvPr>
        <xdr:cNvGrpSpPr/>
      </xdr:nvGrpSpPr>
      <xdr:grpSpPr>
        <a:xfrm>
          <a:off x="14382750" y="6457950"/>
          <a:ext cx="4514850" cy="1426384"/>
          <a:chOff x="41786175" y="6419850"/>
          <a:chExt cx="4514850" cy="1426384"/>
        </a:xfrm>
      </xdr:grpSpPr>
      <xdr:pic>
        <xdr:nvPicPr>
          <xdr:cNvPr id="128" name="図 127">
            <a:extLst>
              <a:ext uri="{FF2B5EF4-FFF2-40B4-BE49-F238E27FC236}">
                <a16:creationId xmlns:a16="http://schemas.microsoft.com/office/drawing/2014/main" id="{97E88B10-7F52-7A36-D917-114220AC3825}"/>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29" name="図 128">
            <a:extLst>
              <a:ext uri="{FF2B5EF4-FFF2-40B4-BE49-F238E27FC236}">
                <a16:creationId xmlns:a16="http://schemas.microsoft.com/office/drawing/2014/main" id="{95304A60-A355-6D41-8E85-A2769E176E19}"/>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30" name="図 129">
            <a:extLst>
              <a:ext uri="{FF2B5EF4-FFF2-40B4-BE49-F238E27FC236}">
                <a16:creationId xmlns:a16="http://schemas.microsoft.com/office/drawing/2014/main" id="{A4741EFF-FBA4-5B76-292E-963FD1CF540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editAs="oneCell">
    <xdr:from>
      <xdr:col>73</xdr:col>
      <xdr:colOff>200025</xdr:colOff>
      <xdr:row>6</xdr:row>
      <xdr:rowOff>38101</xdr:rowOff>
    </xdr:from>
    <xdr:to>
      <xdr:col>83</xdr:col>
      <xdr:colOff>19050</xdr:colOff>
      <xdr:row>10</xdr:row>
      <xdr:rowOff>286935</xdr:rowOff>
    </xdr:to>
    <xdr:pic>
      <xdr:nvPicPr>
        <xdr:cNvPr id="132" name="図 131">
          <a:extLst>
            <a:ext uri="{FF2B5EF4-FFF2-40B4-BE49-F238E27FC236}">
              <a16:creationId xmlns:a16="http://schemas.microsoft.com/office/drawing/2014/main" id="{DA08C82F-4129-DF5E-3277-F1630C2037EE}"/>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21135975" y="1609726"/>
          <a:ext cx="2676525" cy="1506134"/>
        </a:xfrm>
        <a:prstGeom prst="rect">
          <a:avLst/>
        </a:prstGeom>
      </xdr:spPr>
    </xdr:pic>
    <xdr:clientData/>
  </xdr:twoCellAnchor>
  <xdr:twoCellAnchor>
    <xdr:from>
      <xdr:col>98</xdr:col>
      <xdr:colOff>85725</xdr:colOff>
      <xdr:row>23</xdr:row>
      <xdr:rowOff>85725</xdr:rowOff>
    </xdr:from>
    <xdr:to>
      <xdr:col>113</xdr:col>
      <xdr:colOff>276225</xdr:colOff>
      <xdr:row>27</xdr:row>
      <xdr:rowOff>254809</xdr:rowOff>
    </xdr:to>
    <xdr:grpSp>
      <xdr:nvGrpSpPr>
        <xdr:cNvPr id="133" name="グループ化 132">
          <a:extLst>
            <a:ext uri="{FF2B5EF4-FFF2-40B4-BE49-F238E27FC236}">
              <a16:creationId xmlns:a16="http://schemas.microsoft.com/office/drawing/2014/main" id="{995BE58A-E8AD-88A6-A1C0-C4D9AB421D58}"/>
            </a:ext>
          </a:extLst>
        </xdr:cNvPr>
        <xdr:cNvGrpSpPr/>
      </xdr:nvGrpSpPr>
      <xdr:grpSpPr>
        <a:xfrm>
          <a:off x="28222575" y="6419850"/>
          <a:ext cx="4514850" cy="1426384"/>
          <a:chOff x="41786175" y="6419850"/>
          <a:chExt cx="4514850" cy="1426384"/>
        </a:xfrm>
      </xdr:grpSpPr>
      <xdr:pic>
        <xdr:nvPicPr>
          <xdr:cNvPr id="134" name="図 133">
            <a:extLst>
              <a:ext uri="{FF2B5EF4-FFF2-40B4-BE49-F238E27FC236}">
                <a16:creationId xmlns:a16="http://schemas.microsoft.com/office/drawing/2014/main" id="{77344547-5FDC-0B08-24B7-6C460EFCFA3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35" name="図 134">
            <a:extLst>
              <a:ext uri="{FF2B5EF4-FFF2-40B4-BE49-F238E27FC236}">
                <a16:creationId xmlns:a16="http://schemas.microsoft.com/office/drawing/2014/main" id="{3250E5B6-43C8-C0E4-2CE0-F3235398C67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36" name="図 135">
            <a:extLst>
              <a:ext uri="{FF2B5EF4-FFF2-40B4-BE49-F238E27FC236}">
                <a16:creationId xmlns:a16="http://schemas.microsoft.com/office/drawing/2014/main" id="{C3C7ADDB-FD4D-1278-4D2F-2CED31D70ACD}"/>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194</xdr:col>
      <xdr:colOff>133350</xdr:colOff>
      <xdr:row>23</xdr:row>
      <xdr:rowOff>66675</xdr:rowOff>
    </xdr:from>
    <xdr:to>
      <xdr:col>210</xdr:col>
      <xdr:colOff>38100</xdr:colOff>
      <xdr:row>27</xdr:row>
      <xdr:rowOff>235759</xdr:rowOff>
    </xdr:to>
    <xdr:grpSp>
      <xdr:nvGrpSpPr>
        <xdr:cNvPr id="141" name="グループ化 140">
          <a:extLst>
            <a:ext uri="{FF2B5EF4-FFF2-40B4-BE49-F238E27FC236}">
              <a16:creationId xmlns:a16="http://schemas.microsoft.com/office/drawing/2014/main" id="{EADC0EBB-1AC7-4A24-BF55-F41344026868}"/>
            </a:ext>
          </a:extLst>
        </xdr:cNvPr>
        <xdr:cNvGrpSpPr/>
      </xdr:nvGrpSpPr>
      <xdr:grpSpPr>
        <a:xfrm>
          <a:off x="56083200" y="6400800"/>
          <a:ext cx="4514850" cy="1426384"/>
          <a:chOff x="41786175" y="6419850"/>
          <a:chExt cx="4514850" cy="1426384"/>
        </a:xfrm>
      </xdr:grpSpPr>
      <xdr:pic>
        <xdr:nvPicPr>
          <xdr:cNvPr id="142" name="図 141">
            <a:extLst>
              <a:ext uri="{FF2B5EF4-FFF2-40B4-BE49-F238E27FC236}">
                <a16:creationId xmlns:a16="http://schemas.microsoft.com/office/drawing/2014/main" id="{0B54FDDE-8DB5-1CD7-115B-4D1E82E5728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143" name="図 142">
            <a:extLst>
              <a:ext uri="{FF2B5EF4-FFF2-40B4-BE49-F238E27FC236}">
                <a16:creationId xmlns:a16="http://schemas.microsoft.com/office/drawing/2014/main" id="{EFEF0AA4-4603-019F-567C-6DEF4B54D6B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44" name="図 143">
            <a:extLst>
              <a:ext uri="{FF2B5EF4-FFF2-40B4-BE49-F238E27FC236}">
                <a16:creationId xmlns:a16="http://schemas.microsoft.com/office/drawing/2014/main" id="{FDA634F0-EEA2-9200-213F-3C9764571641}"/>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72</xdr:col>
      <xdr:colOff>0</xdr:colOff>
      <xdr:row>16</xdr:row>
      <xdr:rowOff>85724</xdr:rowOff>
    </xdr:from>
    <xdr:to>
      <xdr:col>95</xdr:col>
      <xdr:colOff>0</xdr:colOff>
      <xdr:row>32</xdr:row>
      <xdr:rowOff>301358</xdr:rowOff>
    </xdr:to>
    <xdr:grpSp>
      <xdr:nvGrpSpPr>
        <xdr:cNvPr id="2" name="グループ化 1">
          <a:extLst>
            <a:ext uri="{FF2B5EF4-FFF2-40B4-BE49-F238E27FC236}">
              <a16:creationId xmlns:a16="http://schemas.microsoft.com/office/drawing/2014/main" id="{17E4F9C8-F173-49A1-A25B-11F44A5AC531}"/>
            </a:ext>
          </a:extLst>
        </xdr:cNvPr>
        <xdr:cNvGrpSpPr/>
      </xdr:nvGrpSpPr>
      <xdr:grpSpPr>
        <a:xfrm>
          <a:off x="20650200" y="4752974"/>
          <a:ext cx="6572250" cy="4673334"/>
          <a:chOff x="65258674" y="5978768"/>
          <a:chExt cx="6742044" cy="4689242"/>
        </a:xfrm>
      </xdr:grpSpPr>
      <xdr:sp macro="" textlink="">
        <xdr:nvSpPr>
          <xdr:cNvPr id="88" name="正方形/長方形 87">
            <a:extLst>
              <a:ext uri="{FF2B5EF4-FFF2-40B4-BE49-F238E27FC236}">
                <a16:creationId xmlns:a16="http://schemas.microsoft.com/office/drawing/2014/main" id="{EBC60205-872C-0C3C-A22F-A209FB976D48}"/>
              </a:ext>
            </a:extLst>
          </xdr:cNvPr>
          <xdr:cNvSpPr/>
        </xdr:nvSpPr>
        <xdr:spPr>
          <a:xfrm>
            <a:off x="65258674" y="5978768"/>
            <a:ext cx="6742044" cy="4689242"/>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sp macro="" textlink="">
        <xdr:nvSpPr>
          <xdr:cNvPr id="90" name="Text Box 4">
            <a:extLst>
              <a:ext uri="{FF2B5EF4-FFF2-40B4-BE49-F238E27FC236}">
                <a16:creationId xmlns:a16="http://schemas.microsoft.com/office/drawing/2014/main" id="{BC22F2FF-ACF6-C009-35D9-CC6590612F8E}"/>
              </a:ext>
            </a:extLst>
          </xdr:cNvPr>
          <xdr:cNvSpPr txBox="1">
            <a:spLocks noChangeArrowheads="1"/>
          </xdr:cNvSpPr>
        </xdr:nvSpPr>
        <xdr:spPr bwMode="auto">
          <a:xfrm>
            <a:off x="65366347" y="6973956"/>
            <a:ext cx="6518413" cy="3023154"/>
          </a:xfrm>
          <a:prstGeom prst="rect">
            <a:avLst/>
          </a:prstGeom>
          <a:solidFill>
            <a:srgbClr val="FFFFFF"/>
          </a:solidFill>
          <a:ln w="9525">
            <a:noFill/>
            <a:miter lim="800000"/>
            <a:headEnd/>
            <a:tailEnd/>
          </a:ln>
        </xdr:spPr>
        <xdr:txBody>
          <a:bodyPr vertOverflow="clip" wrap="square" lIns="36576" tIns="41148" rIns="0" bIns="0" anchor="t" upright="1"/>
          <a:lstStyle/>
          <a:p>
            <a:pPr fontAlgn="base"/>
            <a:r>
              <a:rPr lang="ja-JP" altLang="en-US" sz="1100" b="1" i="0" u="none" strike="noStrike">
                <a:effectLst/>
                <a:latin typeface="+mn-lt"/>
                <a:ea typeface="+mn-ea"/>
                <a:cs typeface="+mn-cs"/>
              </a:rPr>
              <a:t>就労継続支援Ａ型とは？</a:t>
            </a:r>
          </a:p>
          <a:p>
            <a:pPr fontAlgn="base" latinLnBrk="0"/>
            <a:r>
              <a:rPr lang="ja-JP" altLang="en-US" sz="1100" b="0" i="0">
                <a:effectLst/>
                <a:latin typeface="+mn-lt"/>
                <a:ea typeface="+mn-ea"/>
                <a:cs typeface="+mn-cs"/>
              </a:rPr>
              <a:t>就労継続支援Ａ型事業とは、障害者総合支援法における就労系障害福祉サービスの</a:t>
            </a:r>
            <a:r>
              <a:rPr lang="en-US" altLang="ja-JP" sz="1100" b="0" i="0">
                <a:effectLst/>
                <a:latin typeface="+mn-lt"/>
                <a:ea typeface="+mn-ea"/>
                <a:cs typeface="+mn-cs"/>
              </a:rPr>
              <a:t>1</a:t>
            </a:r>
            <a:r>
              <a:rPr lang="ja-JP" altLang="en-US" sz="1100" b="0" i="0">
                <a:effectLst/>
                <a:latin typeface="+mn-lt"/>
                <a:ea typeface="+mn-ea"/>
                <a:cs typeface="+mn-cs"/>
              </a:rPr>
              <a:t>つです。</a:t>
            </a:r>
            <a:endParaRPr lang="en-US" altLang="ja-JP" sz="1100" b="0" i="0">
              <a:effectLst/>
              <a:latin typeface="+mn-lt"/>
              <a:ea typeface="+mn-ea"/>
              <a:cs typeface="+mn-cs"/>
            </a:endParaRPr>
          </a:p>
          <a:p>
            <a:pPr fontAlgn="base" latinLnBrk="0"/>
            <a:r>
              <a:rPr lang="ja-JP" altLang="en-US" sz="1100" b="0" i="0">
                <a:effectLst/>
                <a:latin typeface="+mn-lt"/>
                <a:ea typeface="+mn-ea"/>
                <a:cs typeface="+mn-cs"/>
              </a:rPr>
              <a:t>就労継続支援</a:t>
            </a:r>
            <a:r>
              <a:rPr lang="en-US" altLang="ja-JP" sz="1100" b="0" i="0">
                <a:effectLst/>
                <a:latin typeface="+mn-lt"/>
                <a:ea typeface="+mn-ea"/>
                <a:cs typeface="+mn-cs"/>
              </a:rPr>
              <a:t>A</a:t>
            </a:r>
            <a:r>
              <a:rPr lang="ja-JP" altLang="en-US" sz="1100" b="0" i="0">
                <a:effectLst/>
                <a:latin typeface="+mn-lt"/>
                <a:ea typeface="+mn-ea"/>
                <a:cs typeface="+mn-cs"/>
              </a:rPr>
              <a:t>型事業所では、雇用契約を結んで働くため、障害福祉サービスの１つではありますが、一般就労と同じく最低賃金額以上の給料が保障されることになります。</a:t>
            </a:r>
            <a:endParaRPr lang="en-US" altLang="ja-JP" sz="1100" b="0" i="0">
              <a:effectLst/>
              <a:latin typeface="+mn-lt"/>
              <a:ea typeface="+mn-ea"/>
              <a:cs typeface="+mn-cs"/>
            </a:endParaRPr>
          </a:p>
          <a:p>
            <a:pPr fontAlgn="base" latinLnBrk="0"/>
            <a:r>
              <a:rPr lang="ja-JP" altLang="en-US" sz="1100" b="0" i="0">
                <a:effectLst/>
                <a:latin typeface="+mn-lt"/>
                <a:ea typeface="+mn-ea"/>
                <a:cs typeface="+mn-cs"/>
              </a:rPr>
              <a:t>また、雇用契約を結んで働くので、労働基準法などの労働関係法規等の適用を受ける「労働者」として扱われることになります。</a:t>
            </a:r>
          </a:p>
        </xdr:txBody>
      </xdr:sp>
    </xdr:grpSp>
    <xdr:clientData/>
  </xdr:twoCellAnchor>
  <xdr:twoCellAnchor editAs="oneCell">
    <xdr:from>
      <xdr:col>86</xdr:col>
      <xdr:colOff>257175</xdr:colOff>
      <xdr:row>25</xdr:row>
      <xdr:rowOff>57149</xdr:rowOff>
    </xdr:from>
    <xdr:to>
      <xdr:col>94</xdr:col>
      <xdr:colOff>76200</xdr:colOff>
      <xdr:row>32</xdr:row>
      <xdr:rowOff>272835</xdr:rowOff>
    </xdr:to>
    <xdr:pic>
      <xdr:nvPicPr>
        <xdr:cNvPr id="97" name="図 96">
          <a:extLst>
            <a:ext uri="{FF2B5EF4-FFF2-40B4-BE49-F238E27FC236}">
              <a16:creationId xmlns:a16="http://schemas.microsoft.com/office/drawing/2014/main" id="{2FBD4B77-7E0E-44C1-8397-D77EAB7213CC}"/>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24907875" y="7019924"/>
          <a:ext cx="2105025" cy="2377861"/>
        </a:xfrm>
        <a:prstGeom prst="rect">
          <a:avLst/>
        </a:prstGeom>
      </xdr:spPr>
    </xdr:pic>
    <xdr:clientData/>
  </xdr:twoCellAnchor>
  <xdr:twoCellAnchor>
    <xdr:from>
      <xdr:col>74</xdr:col>
      <xdr:colOff>38100</xdr:colOff>
      <xdr:row>27</xdr:row>
      <xdr:rowOff>28575</xdr:rowOff>
    </xdr:from>
    <xdr:to>
      <xdr:col>86</xdr:col>
      <xdr:colOff>35837</xdr:colOff>
      <xdr:row>30</xdr:row>
      <xdr:rowOff>161925</xdr:rowOff>
    </xdr:to>
    <xdr:sp macro="" textlink="">
      <xdr:nvSpPr>
        <xdr:cNvPr id="99" name="吹き出し: 円形 98">
          <a:extLst>
            <a:ext uri="{FF2B5EF4-FFF2-40B4-BE49-F238E27FC236}">
              <a16:creationId xmlns:a16="http://schemas.microsoft.com/office/drawing/2014/main" id="{5BA7AD13-0425-4F1C-9FF4-1934E27255B7}"/>
            </a:ext>
          </a:extLst>
        </xdr:cNvPr>
        <xdr:cNvSpPr/>
      </xdr:nvSpPr>
      <xdr:spPr>
        <a:xfrm>
          <a:off x="21259800" y="7620000"/>
          <a:ext cx="3426737" cy="1057275"/>
        </a:xfrm>
        <a:prstGeom prst="wedgeEllipseCallout">
          <a:avLst>
            <a:gd name="adj1" fmla="val 68409"/>
            <a:gd name="adj2" fmla="val 20783"/>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雇用契約のもと、労働者として</a:t>
          </a:r>
          <a:endParaRPr kumimoji="1" lang="en-US" altLang="ja-JP" sz="1100" kern="1200">
            <a:solidFill>
              <a:sysClr val="windowText" lastClr="000000"/>
            </a:solidFill>
          </a:endParaRPr>
        </a:p>
        <a:p>
          <a:pPr algn="l"/>
          <a:r>
            <a:rPr kumimoji="1" lang="ja-JP" altLang="en-US" sz="1100" kern="1200">
              <a:solidFill>
                <a:sysClr val="windowText" lastClr="000000"/>
              </a:solidFill>
            </a:rPr>
            <a:t>働く場が「</a:t>
          </a:r>
          <a:r>
            <a:rPr kumimoji="1" lang="en-US" altLang="ja-JP" sz="1100" kern="1200">
              <a:solidFill>
                <a:sysClr val="windowText" lastClr="000000"/>
              </a:solidFill>
            </a:rPr>
            <a:t>A</a:t>
          </a:r>
          <a:r>
            <a:rPr kumimoji="1" lang="ja-JP" altLang="en-US" sz="1100" kern="1200">
              <a:solidFill>
                <a:sysClr val="windowText" lastClr="000000"/>
              </a:solidFill>
            </a:rPr>
            <a:t>型事業所」なのじゃ</a:t>
          </a:r>
          <a:r>
            <a:rPr kumimoji="1" lang="en-US" altLang="ja-JP" sz="1100" kern="1200">
              <a:solidFill>
                <a:sysClr val="windowText" lastClr="000000"/>
              </a:solidFill>
            </a:rPr>
            <a:t>…</a:t>
          </a:r>
        </a:p>
      </xdr:txBody>
    </xdr:sp>
    <xdr:clientData/>
  </xdr:twoCellAnchor>
  <xdr:twoCellAnchor>
    <xdr:from>
      <xdr:col>144</xdr:col>
      <xdr:colOff>266700</xdr:colOff>
      <xdr:row>0</xdr:row>
      <xdr:rowOff>0</xdr:rowOff>
    </xdr:from>
    <xdr:to>
      <xdr:col>167</xdr:col>
      <xdr:colOff>276225</xdr:colOff>
      <xdr:row>16</xdr:row>
      <xdr:rowOff>0</xdr:rowOff>
    </xdr:to>
    <xdr:sp macro="" textlink="">
      <xdr:nvSpPr>
        <xdr:cNvPr id="101" name="正方形/長方形 100">
          <a:extLst>
            <a:ext uri="{FF2B5EF4-FFF2-40B4-BE49-F238E27FC236}">
              <a16:creationId xmlns:a16="http://schemas.microsoft.com/office/drawing/2014/main" id="{D260226C-7A96-44E6-8E4F-C232FBE244C1}"/>
            </a:ext>
          </a:extLst>
        </xdr:cNvPr>
        <xdr:cNvSpPr/>
      </xdr:nvSpPr>
      <xdr:spPr>
        <a:xfrm>
          <a:off x="41681400" y="0"/>
          <a:ext cx="6677025" cy="4667250"/>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FZゴンタかな" panose="02000600000000000000" pitchFamily="50" charset="-128"/>
              <a:ea typeface="FZゴンタかな" panose="02000600000000000000" pitchFamily="50" charset="-128"/>
            </a:rPr>
            <a:t>ワンポイント</a:t>
          </a:r>
        </a:p>
      </xdr:txBody>
    </xdr:sp>
    <xdr:clientData/>
  </xdr:twoCellAnchor>
  <xdr:twoCellAnchor>
    <xdr:from>
      <xdr:col>145</xdr:col>
      <xdr:colOff>104774</xdr:colOff>
      <xdr:row>2</xdr:row>
      <xdr:rowOff>219075</xdr:rowOff>
    </xdr:from>
    <xdr:to>
      <xdr:col>166</xdr:col>
      <xdr:colOff>266699</xdr:colOff>
      <xdr:row>11</xdr:row>
      <xdr:rowOff>47625</xdr:rowOff>
    </xdr:to>
    <xdr:sp macro="" textlink="">
      <xdr:nvSpPr>
        <xdr:cNvPr id="1025" name="Text Box 1">
          <a:extLst>
            <a:ext uri="{FF2B5EF4-FFF2-40B4-BE49-F238E27FC236}">
              <a16:creationId xmlns:a16="http://schemas.microsoft.com/office/drawing/2014/main" id="{820343E0-0437-A16F-D3D5-917A1EB234EE}"/>
            </a:ext>
          </a:extLst>
        </xdr:cNvPr>
        <xdr:cNvSpPr txBox="1">
          <a:spLocks noChangeArrowheads="1"/>
        </xdr:cNvSpPr>
      </xdr:nvSpPr>
      <xdr:spPr bwMode="auto">
        <a:xfrm>
          <a:off x="41805224" y="838200"/>
          <a:ext cx="6257925" cy="2352675"/>
        </a:xfrm>
        <a:prstGeom prst="rect">
          <a:avLst/>
        </a:prstGeom>
        <a:solidFill>
          <a:srgbClr val="FFFFFF"/>
        </a:solidFill>
        <a:ln w="9525">
          <a:noFill/>
          <a:miter lim="800000"/>
          <a:headEnd/>
          <a:tailEnd/>
        </a:ln>
      </xdr:spPr>
      <xdr:txBody>
        <a:bodyPr vertOverflow="clip" wrap="square" lIns="27432" tIns="41148" rIns="0" bIns="0" anchor="t" upright="1"/>
        <a:lstStyle/>
        <a:p>
          <a:pPr algn="l" rtl="0">
            <a:defRPr sz="1000"/>
          </a:pPr>
          <a:r>
            <a:rPr lang="ja-JP" altLang="en-US" sz="1100" b="1" i="0" u="none" strike="noStrike" baseline="0">
              <a:solidFill>
                <a:srgbClr val="000000"/>
              </a:solidFill>
              <a:latin typeface="游ゴシック"/>
              <a:ea typeface="游ゴシック"/>
            </a:rPr>
            <a:t>就労継続支援Ａ型の対象者</a:t>
          </a:r>
        </a:p>
        <a:p>
          <a:pPr algn="l" rtl="0">
            <a:defRPr sz="1000"/>
          </a:pPr>
          <a:r>
            <a:rPr lang="ja-JP" altLang="en-US" sz="1100" b="0" i="0" u="none" strike="noStrike" baseline="0">
              <a:solidFill>
                <a:srgbClr val="000000"/>
              </a:solidFill>
              <a:latin typeface="游ゴシック"/>
              <a:ea typeface="游ゴシック"/>
            </a:rPr>
            <a:t>就労継続支援A型は、原則18歳以上65歳未満で、身体障害、知的障害、精神障害、発達障害や難病があり、次のような条件を満たすことによって、利用することができます。</a:t>
          </a:r>
        </a:p>
        <a:p>
          <a:pPr algn="l" rtl="0">
            <a:defRPr sz="1000"/>
          </a:pPr>
          <a:endParaRPr lang="ja-JP" altLang="en-US" sz="1100" b="0" i="0" u="none" strike="noStrike" baseline="0">
            <a:solidFill>
              <a:srgbClr val="000000"/>
            </a:solidFill>
            <a:latin typeface="游ゴシック"/>
            <a:ea typeface="游ゴシック"/>
          </a:endParaRPr>
        </a:p>
        <a:p>
          <a:pPr algn="l" rtl="0">
            <a:defRPr sz="1000"/>
          </a:pPr>
          <a:r>
            <a:rPr lang="ja-JP" altLang="en-US" sz="1100" b="0" i="0" u="none" strike="noStrike" baseline="0">
              <a:solidFill>
                <a:srgbClr val="000000"/>
              </a:solidFill>
              <a:latin typeface="游ゴシック"/>
              <a:ea typeface="游ゴシック"/>
            </a:rPr>
            <a:t>・就労移行支援事業を利用したが、就職が決まらなかった。</a:t>
          </a:r>
        </a:p>
        <a:p>
          <a:pPr algn="l" rtl="0">
            <a:defRPr sz="1000"/>
          </a:pPr>
          <a:r>
            <a:rPr lang="ja-JP" altLang="en-US" sz="1100" b="0" i="0" u="none" strike="noStrike" baseline="0">
              <a:solidFill>
                <a:srgbClr val="000000"/>
              </a:solidFill>
              <a:latin typeface="游ゴシック"/>
              <a:ea typeface="游ゴシック"/>
            </a:rPr>
            <a:t>・特別支援学校を卒業して就職活動を行ったが、就職が決まらなかった。</a:t>
          </a:r>
        </a:p>
        <a:p>
          <a:pPr algn="l" rtl="0">
            <a:defRPr sz="1000"/>
          </a:pPr>
          <a:r>
            <a:rPr lang="ja-JP" altLang="en-US" sz="1100" b="0" i="0" u="none" strike="noStrike" baseline="0">
              <a:solidFill>
                <a:srgbClr val="000000"/>
              </a:solidFill>
              <a:latin typeface="游ゴシック"/>
              <a:ea typeface="游ゴシック"/>
            </a:rPr>
            <a:t>・企業等で働いた経験はあるが、現在、就職していない。</a:t>
          </a:r>
        </a:p>
      </xdr:txBody>
    </xdr:sp>
    <xdr:clientData/>
  </xdr:twoCellAnchor>
  <xdr:twoCellAnchor editAs="oneCell">
    <xdr:from>
      <xdr:col>158</xdr:col>
      <xdr:colOff>133350</xdr:colOff>
      <xdr:row>8</xdr:row>
      <xdr:rowOff>123825</xdr:rowOff>
    </xdr:from>
    <xdr:to>
      <xdr:col>166</xdr:col>
      <xdr:colOff>180975</xdr:colOff>
      <xdr:row>16</xdr:row>
      <xdr:rowOff>4064</xdr:rowOff>
    </xdr:to>
    <xdr:pic>
      <xdr:nvPicPr>
        <xdr:cNvPr id="123" name="図 122">
          <a:extLst>
            <a:ext uri="{FF2B5EF4-FFF2-40B4-BE49-F238E27FC236}">
              <a16:creationId xmlns:a16="http://schemas.microsoft.com/office/drawing/2014/main" id="{9F0F1A4E-7237-45F2-B57A-2723D3AEC18C}"/>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45643800" y="2324100"/>
          <a:ext cx="2333625" cy="2347214"/>
        </a:xfrm>
        <a:prstGeom prst="rect">
          <a:avLst/>
        </a:prstGeom>
      </xdr:spPr>
    </xdr:pic>
    <xdr:clientData/>
  </xdr:twoCellAnchor>
  <xdr:twoCellAnchor>
    <xdr:from>
      <xdr:col>145</xdr:col>
      <xdr:colOff>314325</xdr:colOff>
      <xdr:row>10</xdr:row>
      <xdr:rowOff>171450</xdr:rowOff>
    </xdr:from>
    <xdr:to>
      <xdr:col>157</xdr:col>
      <xdr:colOff>30645</xdr:colOff>
      <xdr:row>14</xdr:row>
      <xdr:rowOff>227910</xdr:rowOff>
    </xdr:to>
    <xdr:sp macro="" textlink="">
      <xdr:nvSpPr>
        <xdr:cNvPr id="131" name="吹き出し: 円形 130">
          <a:extLst>
            <a:ext uri="{FF2B5EF4-FFF2-40B4-BE49-F238E27FC236}">
              <a16:creationId xmlns:a16="http://schemas.microsoft.com/office/drawing/2014/main" id="{31110CE9-1E76-4FB1-A9E1-591FAD67A84A}"/>
            </a:ext>
          </a:extLst>
        </xdr:cNvPr>
        <xdr:cNvSpPr/>
      </xdr:nvSpPr>
      <xdr:spPr>
        <a:xfrm>
          <a:off x="42014775" y="3000375"/>
          <a:ext cx="3240570" cy="1285185"/>
        </a:xfrm>
        <a:prstGeom prst="wedgeEllipseCallout">
          <a:avLst>
            <a:gd name="adj1" fmla="val 63720"/>
            <a:gd name="adj2" fmla="val -12174"/>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solidFill>
                <a:sysClr val="windowText" lastClr="000000"/>
              </a:solidFill>
            </a:rPr>
            <a:t>自分も利用できるかな？</a:t>
          </a:r>
          <a:endParaRPr kumimoji="1" lang="en-US" altLang="ja-JP" sz="1100" kern="1200">
            <a:solidFill>
              <a:sysClr val="windowText" lastClr="000000"/>
            </a:solidFill>
          </a:endParaRPr>
        </a:p>
        <a:p>
          <a:pPr algn="l"/>
          <a:r>
            <a:rPr kumimoji="1" lang="ja-JP" altLang="en-US" sz="1100" kern="1200">
              <a:solidFill>
                <a:sysClr val="windowText" lastClr="000000"/>
              </a:solidFill>
            </a:rPr>
            <a:t>と思ったらまず相談してみよう！</a:t>
          </a:r>
          <a:endParaRPr kumimoji="1" lang="en-US" altLang="ja-JP" sz="1100" kern="1200">
            <a:solidFill>
              <a:sysClr val="windowText" lastClr="000000"/>
            </a:solidFill>
          </a:endParaRPr>
        </a:p>
        <a:p>
          <a:pPr algn="l"/>
          <a:r>
            <a:rPr kumimoji="1" lang="ja-JP" altLang="en-US" sz="1100" kern="1200">
              <a:solidFill>
                <a:sysClr val="windowText" lastClr="000000"/>
              </a:solidFill>
            </a:rPr>
            <a:t>障がい福祉課へ</a:t>
          </a:r>
          <a:r>
            <a:rPr kumimoji="1" lang="en-US" altLang="ja-JP" sz="1100" kern="1200">
              <a:solidFill>
                <a:sysClr val="windowText" lastClr="000000"/>
              </a:solidFill>
            </a:rPr>
            <a:t>GO</a:t>
          </a:r>
          <a:r>
            <a:rPr kumimoji="1" lang="ja-JP" altLang="en-US" sz="1100" kern="1200">
              <a:solidFill>
                <a:sysClr val="windowText" lastClr="000000"/>
              </a:solidFill>
            </a:rPr>
            <a:t>！</a:t>
          </a:r>
          <a:endParaRPr kumimoji="1" lang="en-US" altLang="ja-JP" sz="1100" kern="1200">
            <a:solidFill>
              <a:sysClr val="windowText" lastClr="000000"/>
            </a:solidFill>
          </a:endParaRPr>
        </a:p>
      </xdr:txBody>
    </xdr:sp>
    <xdr:clientData/>
  </xdr:twoCellAnchor>
  <xdr:oneCellAnchor>
    <xdr:from>
      <xdr:col>360</xdr:col>
      <xdr:colOff>28575</xdr:colOff>
      <xdr:row>23</xdr:row>
      <xdr:rowOff>57150</xdr:rowOff>
    </xdr:from>
    <xdr:ext cx="1971675" cy="1478757"/>
    <xdr:pic>
      <xdr:nvPicPr>
        <xdr:cNvPr id="137" name="図 136">
          <a:extLst>
            <a:ext uri="{FF2B5EF4-FFF2-40B4-BE49-F238E27FC236}">
              <a16:creationId xmlns:a16="http://schemas.microsoft.com/office/drawing/2014/main" id="{5D920CE1-CFD5-421E-97CA-B739BFF56C52}"/>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03908225" y="1628775"/>
          <a:ext cx="1971675" cy="1478757"/>
        </a:xfrm>
        <a:prstGeom prst="rect">
          <a:avLst/>
        </a:prstGeom>
      </xdr:spPr>
    </xdr:pic>
    <xdr:clientData/>
  </xdr:oneCellAnchor>
  <xdr:oneCellAnchor>
    <xdr:from>
      <xdr:col>373</xdr:col>
      <xdr:colOff>216675</xdr:colOff>
      <xdr:row>23</xdr:row>
      <xdr:rowOff>45225</xdr:rowOff>
    </xdr:from>
    <xdr:ext cx="1984399" cy="1488300"/>
    <xdr:pic>
      <xdr:nvPicPr>
        <xdr:cNvPr id="138" name="図 137">
          <a:extLst>
            <a:ext uri="{FF2B5EF4-FFF2-40B4-BE49-F238E27FC236}">
              <a16:creationId xmlns:a16="http://schemas.microsoft.com/office/drawing/2014/main" id="{234B5F3D-2651-4F5E-9298-25671CDE3FBC}"/>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07906325" y="1616850"/>
          <a:ext cx="1984399" cy="1488300"/>
        </a:xfrm>
        <a:prstGeom prst="rect">
          <a:avLst/>
        </a:prstGeom>
      </xdr:spPr>
    </xdr:pic>
    <xdr:clientData/>
  </xdr:oneCellAnchor>
  <xdr:oneCellAnchor>
    <xdr:from>
      <xdr:col>366</xdr:col>
      <xdr:colOff>223800</xdr:colOff>
      <xdr:row>23</xdr:row>
      <xdr:rowOff>61875</xdr:rowOff>
    </xdr:from>
    <xdr:ext cx="1962199" cy="1471650"/>
    <xdr:pic>
      <xdr:nvPicPr>
        <xdr:cNvPr id="139" name="図 138">
          <a:extLst>
            <a:ext uri="{FF2B5EF4-FFF2-40B4-BE49-F238E27FC236}">
              <a16:creationId xmlns:a16="http://schemas.microsoft.com/office/drawing/2014/main" id="{69D72583-D353-46D9-9F12-B475D43CE06A}"/>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05913200" y="1633500"/>
          <a:ext cx="1962199" cy="1471650"/>
        </a:xfrm>
        <a:prstGeom prst="rect">
          <a:avLst/>
        </a:prstGeom>
      </xdr:spPr>
    </xdr:pic>
    <xdr:clientData/>
  </xdr:oneCellAnchor>
  <xdr:oneCellAnchor>
    <xdr:from>
      <xdr:col>377</xdr:col>
      <xdr:colOff>219076</xdr:colOff>
      <xdr:row>23</xdr:row>
      <xdr:rowOff>76201</xdr:rowOff>
    </xdr:from>
    <xdr:ext cx="1466850" cy="1466850"/>
    <xdr:pic>
      <xdr:nvPicPr>
        <xdr:cNvPr id="140" name="図 139">
          <a:extLst>
            <a:ext uri="{FF2B5EF4-FFF2-40B4-BE49-F238E27FC236}">
              <a16:creationId xmlns:a16="http://schemas.microsoft.com/office/drawing/2014/main" id="{5CAC9EF0-49A4-4989-91EA-683006A1DD96}"/>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109051726" y="1647826"/>
          <a:ext cx="1466850" cy="1466850"/>
        </a:xfrm>
        <a:prstGeom prst="rect">
          <a:avLst/>
        </a:prstGeom>
      </xdr:spPr>
    </xdr:pic>
    <xdr:clientData/>
  </xdr:oneCellAnchor>
  <xdr:twoCellAnchor editAs="oneCell">
    <xdr:from>
      <xdr:col>306</xdr:col>
      <xdr:colOff>142875</xdr:colOff>
      <xdr:row>23</xdr:row>
      <xdr:rowOff>66675</xdr:rowOff>
    </xdr:from>
    <xdr:to>
      <xdr:col>311</xdr:col>
      <xdr:colOff>152400</xdr:colOff>
      <xdr:row>27</xdr:row>
      <xdr:rowOff>247650</xdr:rowOff>
    </xdr:to>
    <xdr:pic>
      <xdr:nvPicPr>
        <xdr:cNvPr id="6" name="図 5">
          <a:extLst>
            <a:ext uri="{FF2B5EF4-FFF2-40B4-BE49-F238E27FC236}">
              <a16:creationId xmlns:a16="http://schemas.microsoft.com/office/drawing/2014/main" id="{40618744-1A8E-C7AA-91C5-F489F2860448}"/>
            </a:ext>
          </a:extLst>
        </xdr:cNvPr>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88439625" y="6400800"/>
          <a:ext cx="1438275" cy="1438275"/>
        </a:xfrm>
        <a:prstGeom prst="rect">
          <a:avLst/>
        </a:prstGeom>
      </xdr:spPr>
    </xdr:pic>
    <xdr:clientData/>
  </xdr:twoCellAnchor>
  <xdr:twoCellAnchor editAs="oneCell">
    <xdr:from>
      <xdr:col>290</xdr:col>
      <xdr:colOff>57151</xdr:colOff>
      <xdr:row>23</xdr:row>
      <xdr:rowOff>28575</xdr:rowOff>
    </xdr:from>
    <xdr:to>
      <xdr:col>297</xdr:col>
      <xdr:colOff>88901</xdr:colOff>
      <xdr:row>27</xdr:row>
      <xdr:rowOff>295275</xdr:rowOff>
    </xdr:to>
    <xdr:pic>
      <xdr:nvPicPr>
        <xdr:cNvPr id="75" name="図 74">
          <a:extLst>
            <a:ext uri="{FF2B5EF4-FFF2-40B4-BE49-F238E27FC236}">
              <a16:creationId xmlns:a16="http://schemas.microsoft.com/office/drawing/2014/main" id="{3A928AAA-DA47-6A47-BC2D-961FE62B1221}"/>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83781901" y="6362700"/>
          <a:ext cx="2032000" cy="1524000"/>
        </a:xfrm>
        <a:prstGeom prst="rect">
          <a:avLst/>
        </a:prstGeom>
      </xdr:spPr>
    </xdr:pic>
    <xdr:clientData/>
  </xdr:twoCellAnchor>
  <xdr:twoCellAnchor editAs="oneCell">
    <xdr:from>
      <xdr:col>298</xdr:col>
      <xdr:colOff>161926</xdr:colOff>
      <xdr:row>23</xdr:row>
      <xdr:rowOff>38101</xdr:rowOff>
    </xdr:from>
    <xdr:to>
      <xdr:col>305</xdr:col>
      <xdr:colOff>168276</xdr:colOff>
      <xdr:row>27</xdr:row>
      <xdr:rowOff>285751</xdr:rowOff>
    </xdr:to>
    <xdr:pic>
      <xdr:nvPicPr>
        <xdr:cNvPr id="85" name="図 84">
          <a:extLst>
            <a:ext uri="{FF2B5EF4-FFF2-40B4-BE49-F238E27FC236}">
              <a16:creationId xmlns:a16="http://schemas.microsoft.com/office/drawing/2014/main" id="{D1D79547-6DF8-164B-3E0E-975EEA82D0B8}"/>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6172676" y="6372226"/>
          <a:ext cx="2006600" cy="1504950"/>
        </a:xfrm>
        <a:prstGeom prst="rect">
          <a:avLst/>
        </a:prstGeom>
      </xdr:spPr>
    </xdr:pic>
    <xdr:clientData/>
  </xdr:twoCellAnchor>
  <xdr:twoCellAnchor editAs="oneCell">
    <xdr:from>
      <xdr:col>65</xdr:col>
      <xdr:colOff>200024</xdr:colOff>
      <xdr:row>6</xdr:row>
      <xdr:rowOff>28574</xdr:rowOff>
    </xdr:from>
    <xdr:to>
      <xdr:col>71</xdr:col>
      <xdr:colOff>19049</xdr:colOff>
      <xdr:row>10</xdr:row>
      <xdr:rowOff>304799</xdr:rowOff>
    </xdr:to>
    <xdr:pic>
      <xdr:nvPicPr>
        <xdr:cNvPr id="87" name="図 86">
          <a:extLst>
            <a:ext uri="{FF2B5EF4-FFF2-40B4-BE49-F238E27FC236}">
              <a16:creationId xmlns:a16="http://schemas.microsoft.com/office/drawing/2014/main" id="{4531D96E-BF7C-A32A-BA70-4DAAD9D010AD}"/>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18849974" y="1600199"/>
          <a:ext cx="1533525" cy="1533525"/>
        </a:xfrm>
        <a:prstGeom prst="rect">
          <a:avLst/>
        </a:prstGeom>
      </xdr:spPr>
    </xdr:pic>
    <xdr:clientData/>
  </xdr:twoCellAnchor>
  <xdr:twoCellAnchor>
    <xdr:from>
      <xdr:col>119</xdr:col>
      <xdr:colOff>276225</xdr:colOff>
      <xdr:row>16</xdr:row>
      <xdr:rowOff>85725</xdr:rowOff>
    </xdr:from>
    <xdr:to>
      <xdr:col>143</xdr:col>
      <xdr:colOff>0</xdr:colOff>
      <xdr:row>33</xdr:row>
      <xdr:rowOff>0</xdr:rowOff>
    </xdr:to>
    <xdr:sp macro="" textlink="">
      <xdr:nvSpPr>
        <xdr:cNvPr id="4" name="正方形/長方形 3">
          <a:extLst>
            <a:ext uri="{FF2B5EF4-FFF2-40B4-BE49-F238E27FC236}">
              <a16:creationId xmlns:a16="http://schemas.microsoft.com/office/drawing/2014/main" id="{3145011E-6AB3-4EB7-B368-3D35A0083C5A}"/>
            </a:ext>
          </a:extLst>
        </xdr:cNvPr>
        <xdr:cNvSpPr/>
      </xdr:nvSpPr>
      <xdr:spPr>
        <a:xfrm>
          <a:off x="34451925" y="4752975"/>
          <a:ext cx="6677025" cy="4676775"/>
        </a:xfrm>
        <a:prstGeom prst="rect">
          <a:avLst/>
        </a:prstGeom>
        <a:solidFill>
          <a:schemeClr val="bg1"/>
        </a:solidFill>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endParaRPr kumimoji="1" lang="en-US" altLang="ja-JP" sz="2000" kern="1200">
            <a:solidFill>
              <a:sysClr val="windowText" lastClr="000000"/>
            </a:solidFill>
            <a:latin typeface="FZゴンタかな" panose="02000600000000000000" pitchFamily="50" charset="-128"/>
            <a:ea typeface="FZゴンタかな" panose="02000600000000000000" pitchFamily="50" charset="-128"/>
          </a:endParaRPr>
        </a:p>
        <a:p>
          <a:pPr algn="l"/>
          <a:r>
            <a:rPr kumimoji="1" lang="ja-JP" altLang="en-US" sz="2000" kern="1200">
              <a:solidFill>
                <a:sysClr val="windowText" lastClr="000000"/>
              </a:solidFill>
              <a:latin typeface="HG丸ｺﾞｼｯｸM-PRO" panose="020F0600000000000000" pitchFamily="50" charset="-128"/>
              <a:ea typeface="HG丸ｺﾞｼｯｸM-PRO" panose="020F0600000000000000" pitchFamily="50" charset="-128"/>
            </a:rPr>
            <a:t>宮崎市自立支援協議会とは</a:t>
          </a:r>
          <a:r>
            <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rPr>
            <a:t>…</a:t>
          </a:r>
        </a:p>
        <a:p>
          <a:pPr algn="l"/>
          <a:endParaRPr kumimoji="1" lang="en-US" altLang="ja-JP" sz="2000" kern="1200">
            <a:solidFill>
              <a:sysClr val="windowText" lastClr="000000"/>
            </a:solidFill>
            <a:latin typeface="HG丸ｺﾞｼｯｸM-PRO" panose="020F0600000000000000" pitchFamily="50" charset="-128"/>
            <a:ea typeface="HG丸ｺﾞｼｯｸM-PRO" panose="020F0600000000000000" pitchFamily="50" charset="-128"/>
          </a:endParaRPr>
        </a:p>
        <a:p>
          <a:pPr fontAlgn="base"/>
          <a:r>
            <a:rPr lang="en-US" altLang="ja-JP" sz="1100" b="1" i="0">
              <a:solidFill>
                <a:schemeClr val="lt1"/>
              </a:solidFill>
              <a:effectLst/>
              <a:latin typeface="+mn-lt"/>
              <a:ea typeface="+mn-ea"/>
              <a:cs typeface="+mn-cs"/>
            </a:rPr>
            <a:t>2</a:t>
          </a:r>
          <a:r>
            <a:rPr lang="ja-JP" altLang="en-US" sz="1400" b="1" i="0">
              <a:solidFill>
                <a:sysClr val="windowText" lastClr="000000"/>
              </a:solidFill>
              <a:effectLst/>
              <a:latin typeface="+mn-lt"/>
              <a:ea typeface="+mn-ea"/>
              <a:cs typeface="+mn-cs"/>
            </a:rPr>
            <a:t>自立支援協議会の役割</a:t>
          </a:r>
        </a:p>
        <a:p>
          <a:pPr fontAlgn="base"/>
          <a:r>
            <a:rPr lang="ja-JP" altLang="en-US" sz="1400" b="0" i="0">
              <a:solidFill>
                <a:sysClr val="windowText" lastClr="000000"/>
              </a:solidFill>
              <a:effectLst/>
              <a:latin typeface="+mn-lt"/>
              <a:ea typeface="+mn-ea"/>
              <a:cs typeface="+mn-cs"/>
            </a:rPr>
            <a:t>「誰もが住みよいまち」づくりを実現していくため、みんなで障がいのある方々の、よりよい生活について考えていくことが大きな役割です。障がいのある方々は日常生活において多くの困りごとや課題に直面しています。それらの課題と向き合い、対応策・解決策を模索し、よりよい支援へと繋げていくため、様々な関係者と連携し、知恵と力を合わせて協議しています。また、当事者や関係者だけでなく、障がいのある方々の困りごとが宮崎市全体の問題として、市民一人一人にも考えてもらえるようになり、障がいに対する理解が進んでいくことを目標としています</a:t>
          </a:r>
          <a:r>
            <a:rPr lang="ja-JP" altLang="en-US" sz="1100" b="0" i="0">
              <a:solidFill>
                <a:sysClr val="windowText" lastClr="000000"/>
              </a:solidFill>
              <a:effectLst/>
              <a:latin typeface="+mn-lt"/>
              <a:ea typeface="+mn-ea"/>
              <a:cs typeface="+mn-cs"/>
            </a:rPr>
            <a:t>。</a:t>
          </a:r>
        </a:p>
      </xdr:txBody>
    </xdr:sp>
    <xdr:clientData/>
  </xdr:twoCellAnchor>
  <xdr:twoCellAnchor>
    <xdr:from>
      <xdr:col>360</xdr:col>
      <xdr:colOff>276225</xdr:colOff>
      <xdr:row>6</xdr:row>
      <xdr:rowOff>76200</xdr:rowOff>
    </xdr:from>
    <xdr:to>
      <xdr:col>376</xdr:col>
      <xdr:colOff>123825</xdr:colOff>
      <xdr:row>10</xdr:row>
      <xdr:rowOff>245284</xdr:rowOff>
    </xdr:to>
    <xdr:grpSp>
      <xdr:nvGrpSpPr>
        <xdr:cNvPr id="17" name="グループ化 16">
          <a:extLst>
            <a:ext uri="{FF2B5EF4-FFF2-40B4-BE49-F238E27FC236}">
              <a16:creationId xmlns:a16="http://schemas.microsoft.com/office/drawing/2014/main" id="{1726E4AB-ACBA-48E4-A882-786CD93C1C73}"/>
            </a:ext>
          </a:extLst>
        </xdr:cNvPr>
        <xdr:cNvGrpSpPr/>
      </xdr:nvGrpSpPr>
      <xdr:grpSpPr>
        <a:xfrm>
          <a:off x="104155875" y="1647825"/>
          <a:ext cx="4514850" cy="1426384"/>
          <a:chOff x="41786175" y="6419850"/>
          <a:chExt cx="4514850" cy="1426384"/>
        </a:xfrm>
      </xdr:grpSpPr>
      <xdr:pic>
        <xdr:nvPicPr>
          <xdr:cNvPr id="65" name="図 64">
            <a:extLst>
              <a:ext uri="{FF2B5EF4-FFF2-40B4-BE49-F238E27FC236}">
                <a16:creationId xmlns:a16="http://schemas.microsoft.com/office/drawing/2014/main" id="{BE84177E-59E7-9B16-B786-4D92F45E585C}"/>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73" name="図 72">
            <a:extLst>
              <a:ext uri="{FF2B5EF4-FFF2-40B4-BE49-F238E27FC236}">
                <a16:creationId xmlns:a16="http://schemas.microsoft.com/office/drawing/2014/main" id="{2E165333-A1FF-A5C3-5099-8210E0A966A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80" name="図 79">
            <a:extLst>
              <a:ext uri="{FF2B5EF4-FFF2-40B4-BE49-F238E27FC236}">
                <a16:creationId xmlns:a16="http://schemas.microsoft.com/office/drawing/2014/main" id="{36414204-A935-CA1A-C175-B9AFFCDA80EA}"/>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xdr:from>
      <xdr:col>337</xdr:col>
      <xdr:colOff>333375</xdr:colOff>
      <xdr:row>23</xdr:row>
      <xdr:rowOff>76200</xdr:rowOff>
    </xdr:from>
    <xdr:to>
      <xdr:col>353</xdr:col>
      <xdr:colOff>180975</xdr:colOff>
      <xdr:row>27</xdr:row>
      <xdr:rowOff>245284</xdr:rowOff>
    </xdr:to>
    <xdr:grpSp>
      <xdr:nvGrpSpPr>
        <xdr:cNvPr id="86" name="グループ化 85">
          <a:extLst>
            <a:ext uri="{FF2B5EF4-FFF2-40B4-BE49-F238E27FC236}">
              <a16:creationId xmlns:a16="http://schemas.microsoft.com/office/drawing/2014/main" id="{06815424-AAF1-4CFF-93E9-7A47C5DC337B}"/>
            </a:ext>
          </a:extLst>
        </xdr:cNvPr>
        <xdr:cNvGrpSpPr/>
      </xdr:nvGrpSpPr>
      <xdr:grpSpPr>
        <a:xfrm>
          <a:off x="97545525" y="6410325"/>
          <a:ext cx="4514850" cy="1426384"/>
          <a:chOff x="41786175" y="6419850"/>
          <a:chExt cx="4514850" cy="1426384"/>
        </a:xfrm>
      </xdr:grpSpPr>
      <xdr:pic>
        <xdr:nvPicPr>
          <xdr:cNvPr id="91" name="図 90">
            <a:extLst>
              <a:ext uri="{FF2B5EF4-FFF2-40B4-BE49-F238E27FC236}">
                <a16:creationId xmlns:a16="http://schemas.microsoft.com/office/drawing/2014/main" id="{006CABEC-A37C-1AB1-5CAE-98D82B080658}"/>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1786175" y="6419850"/>
            <a:ext cx="1409700" cy="1407334"/>
          </a:xfrm>
          <a:prstGeom prst="rect">
            <a:avLst/>
          </a:prstGeom>
        </xdr:spPr>
      </xdr:pic>
      <xdr:pic>
        <xdr:nvPicPr>
          <xdr:cNvPr id="93" name="図 92">
            <a:extLst>
              <a:ext uri="{FF2B5EF4-FFF2-40B4-BE49-F238E27FC236}">
                <a16:creationId xmlns:a16="http://schemas.microsoft.com/office/drawing/2014/main" id="{636990A5-B7F1-AB03-2D0C-9BDF743B63CB}"/>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3329225" y="6419850"/>
            <a:ext cx="1409700" cy="1407334"/>
          </a:xfrm>
          <a:prstGeom prst="rect">
            <a:avLst/>
          </a:prstGeom>
        </xdr:spPr>
      </xdr:pic>
      <xdr:pic>
        <xdr:nvPicPr>
          <xdr:cNvPr id="115" name="図 114">
            <a:extLst>
              <a:ext uri="{FF2B5EF4-FFF2-40B4-BE49-F238E27FC236}">
                <a16:creationId xmlns:a16="http://schemas.microsoft.com/office/drawing/2014/main" id="{E15E5AB8-F585-6808-D148-D147BF6C622A}"/>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44891325" y="6438900"/>
            <a:ext cx="1409700" cy="1407334"/>
          </a:xfrm>
          <a:prstGeom prst="rect">
            <a:avLst/>
          </a:prstGeom>
        </xdr:spPr>
      </xdr:pic>
    </xdr:grpSp>
    <xdr:clientData/>
  </xdr:twoCellAnchor>
  <xdr:twoCellAnchor editAs="oneCell">
    <xdr:from>
      <xdr:col>377</xdr:col>
      <xdr:colOff>104775</xdr:colOff>
      <xdr:row>6</xdr:row>
      <xdr:rowOff>85725</xdr:rowOff>
    </xdr:from>
    <xdr:to>
      <xdr:col>382</xdr:col>
      <xdr:colOff>95250</xdr:colOff>
      <xdr:row>10</xdr:row>
      <xdr:rowOff>247650</xdr:rowOff>
    </xdr:to>
    <xdr:pic>
      <xdr:nvPicPr>
        <xdr:cNvPr id="117" name="図 116">
          <a:extLst>
            <a:ext uri="{FF2B5EF4-FFF2-40B4-BE49-F238E27FC236}">
              <a16:creationId xmlns:a16="http://schemas.microsoft.com/office/drawing/2014/main" id="{3C6EBA2A-6E08-9885-42FE-7F8DD77095B1}"/>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108937425" y="1657350"/>
          <a:ext cx="1419225" cy="1419225"/>
        </a:xfrm>
        <a:prstGeom prst="rect">
          <a:avLst/>
        </a:prstGeom>
      </xdr:spPr>
    </xdr:pic>
    <xdr:clientData/>
  </xdr:twoCellAnchor>
  <xdr:twoCellAnchor editAs="oneCell">
    <xdr:from>
      <xdr:col>354</xdr:col>
      <xdr:colOff>104775</xdr:colOff>
      <xdr:row>23</xdr:row>
      <xdr:rowOff>38100</xdr:rowOff>
    </xdr:from>
    <xdr:to>
      <xdr:col>359</xdr:col>
      <xdr:colOff>161925</xdr:colOff>
      <xdr:row>27</xdr:row>
      <xdr:rowOff>266700</xdr:rowOff>
    </xdr:to>
    <xdr:pic>
      <xdr:nvPicPr>
        <xdr:cNvPr id="125" name="図 124">
          <a:extLst>
            <a:ext uri="{FF2B5EF4-FFF2-40B4-BE49-F238E27FC236}">
              <a16:creationId xmlns:a16="http://schemas.microsoft.com/office/drawing/2014/main" id="{DA7A6333-4815-42F0-BFDA-F67BB0E780A8}"/>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102269925" y="6372225"/>
          <a:ext cx="1485900" cy="1485900"/>
        </a:xfrm>
        <a:prstGeom prst="rect">
          <a:avLst/>
        </a:prstGeom>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kura-printec.com/" TargetMode="External"/><Relationship Id="rId13" Type="http://schemas.openxmlformats.org/officeDocument/2006/relationships/hyperlink" Target="https://modesuto-miyazaki.com/" TargetMode="External"/><Relationship Id="rId18" Type="http://schemas.openxmlformats.org/officeDocument/2006/relationships/printerSettings" Target="../printerSettings/printerSettings2.bin"/><Relationship Id="rId3" Type="http://schemas.openxmlformats.org/officeDocument/2006/relationships/hyperlink" Target="https://www.mahalokan.com/" TargetMode="External"/><Relationship Id="rId7" Type="http://schemas.openxmlformats.org/officeDocument/2006/relationships/hyperlink" Target="http://canbasnokai.jp/" TargetMode="External"/><Relationship Id="rId12" Type="http://schemas.openxmlformats.org/officeDocument/2006/relationships/hyperlink" Target="http://www.m-friends.net/" TargetMode="External"/><Relationship Id="rId17" Type="http://schemas.openxmlformats.org/officeDocument/2006/relationships/hyperlink" Target="mailto:kuukai6730@yahoo.co.jp" TargetMode="External"/><Relationship Id="rId2" Type="http://schemas.openxmlformats.org/officeDocument/2006/relationships/hyperlink" Target="https://flowermiyazaki.com/" TargetMode="External"/><Relationship Id="rId16" Type="http://schemas.openxmlformats.org/officeDocument/2006/relationships/hyperlink" Target="http://www.cocoro-group.net/" TargetMode="External"/><Relationship Id="rId1" Type="http://schemas.openxmlformats.org/officeDocument/2006/relationships/hyperlink" Target="https://flowermiyazaki.com/" TargetMode="External"/><Relationship Id="rId6" Type="http://schemas.openxmlformats.org/officeDocument/2006/relationships/hyperlink" Target="https://www.shiba-heart.net/works/w_verpia" TargetMode="External"/><Relationship Id="rId11" Type="http://schemas.openxmlformats.org/officeDocument/2006/relationships/hyperlink" Target="https://waku2-shop.com/new_yumenohikari/" TargetMode="External"/><Relationship Id="rId5" Type="http://schemas.openxmlformats.org/officeDocument/2006/relationships/hyperlink" Target="https://www.shiba-heart.net/works/w_heartbakery" TargetMode="External"/><Relationship Id="rId15" Type="http://schemas.openxmlformats.org/officeDocument/2006/relationships/hyperlink" Target="https://sanplus.net/" TargetMode="External"/><Relationship Id="rId10" Type="http://schemas.openxmlformats.org/officeDocument/2006/relationships/hyperlink" Target="https://mirainokaze.org/" TargetMode="External"/><Relationship Id="rId4" Type="http://schemas.openxmlformats.org/officeDocument/2006/relationships/hyperlink" Target="https://www.koujunkai.jp/dh" TargetMode="External"/><Relationship Id="rId9" Type="http://schemas.openxmlformats.org/officeDocument/2006/relationships/hyperlink" Target="https://official.garhish.com/" TargetMode="External"/><Relationship Id="rId14" Type="http://schemas.openxmlformats.org/officeDocument/2006/relationships/hyperlink" Target="https://withheartginga.wixsite.com/withheartging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8D72D-74DA-41D3-9193-155E66D05D67}">
  <sheetPr>
    <tabColor theme="8"/>
  </sheetPr>
  <dimension ref="B1:NS33"/>
  <sheetViews>
    <sheetView tabSelected="1" topLeftCell="LL7" zoomScaleNormal="100" workbookViewId="0">
      <selection activeCell="ML29" sqref="ML29:MV33"/>
    </sheetView>
  </sheetViews>
  <sheetFormatPr defaultColWidth="3.75" defaultRowHeight="22.5" customHeight="1" x14ac:dyDescent="0.4"/>
  <cols>
    <col min="1" max="3" width="3.75" style="1"/>
    <col min="4" max="4" width="3.75" style="1" customWidth="1"/>
    <col min="5" max="26" width="3.75" style="1"/>
    <col min="27" max="27" width="4.25" style="1" bestFit="1" customWidth="1"/>
    <col min="28" max="51" width="3.75" style="1"/>
    <col min="52" max="52" width="4.25" style="1" bestFit="1" customWidth="1"/>
    <col min="53" max="97" width="3.75" style="1"/>
    <col min="98" max="98" width="4.5" style="1" bestFit="1" customWidth="1"/>
    <col min="99" max="99" width="3.75" style="1"/>
    <col min="100" max="100" width="4.25" style="1" bestFit="1" customWidth="1"/>
    <col min="101" max="120" width="3.75" style="1"/>
    <col min="121" max="121" width="4.5" style="1" bestFit="1" customWidth="1"/>
    <col min="122" max="122" width="3.75" style="1"/>
    <col min="123" max="123" width="4.25" style="1" bestFit="1" customWidth="1"/>
    <col min="124" max="145" width="3.75" style="1"/>
    <col min="146" max="146" width="4.5" style="1" bestFit="1" customWidth="1"/>
    <col min="147" max="147" width="3.75" style="1"/>
    <col min="148" max="148" width="4.25" style="1" bestFit="1" customWidth="1"/>
    <col min="149" max="168" width="3.75" style="1"/>
    <col min="169" max="169" width="4.5" style="1" bestFit="1" customWidth="1"/>
    <col min="170" max="170" width="3.75" style="1"/>
    <col min="171" max="171" width="4.25" style="1" bestFit="1" customWidth="1"/>
    <col min="172" max="193" width="3.75" style="1"/>
    <col min="194" max="194" width="4.5" style="1" bestFit="1" customWidth="1"/>
    <col min="195" max="195" width="3.75" style="1"/>
    <col min="196" max="196" width="4.25" style="1" bestFit="1" customWidth="1"/>
    <col min="197" max="216" width="3.75" style="1"/>
    <col min="217" max="217" width="4.5" style="1" bestFit="1" customWidth="1"/>
    <col min="218" max="218" width="3.75" style="1"/>
    <col min="219" max="219" width="4.25" style="1" bestFit="1" customWidth="1"/>
    <col min="220" max="241" width="3.75" style="1"/>
    <col min="242" max="242" width="4.5" style="1" bestFit="1" customWidth="1"/>
    <col min="243" max="243" width="3.75" style="1"/>
    <col min="244" max="244" width="4.25" style="1" bestFit="1" customWidth="1"/>
    <col min="245" max="264" width="3.75" style="1"/>
    <col min="265" max="265" width="4.5" style="1" bestFit="1" customWidth="1"/>
    <col min="266" max="289" width="3.75" style="1"/>
    <col min="290" max="290" width="4.5" style="1" bestFit="1" customWidth="1"/>
    <col min="291" max="312" width="3.75" style="1"/>
    <col min="313" max="313" width="4.5" style="1" bestFit="1" customWidth="1"/>
    <col min="314" max="337" width="3.75" style="1"/>
    <col min="338" max="338" width="4.5" style="1" bestFit="1" customWidth="1"/>
    <col min="339" max="339" width="3.75" style="1"/>
    <col min="340" max="340" width="4.25" style="1" bestFit="1" customWidth="1"/>
    <col min="341" max="360" width="3.75" style="1"/>
    <col min="361" max="361" width="4.5" style="1" bestFit="1" customWidth="1"/>
    <col min="362" max="362" width="3.75" style="1"/>
    <col min="363" max="363" width="4.25" style="1" bestFit="1" customWidth="1"/>
    <col min="364" max="16384" width="3.75" style="1"/>
  </cols>
  <sheetData>
    <row r="1" spans="2:383" ht="30" customHeight="1" x14ac:dyDescent="0.4">
      <c r="B1" s="3">
        <v>1</v>
      </c>
      <c r="C1" s="130" t="str">
        <f>A型一覧!C7</f>
        <v>社会福祉法人　桜裕会</v>
      </c>
      <c r="D1" s="131"/>
      <c r="E1" s="131"/>
      <c r="F1" s="131"/>
      <c r="G1" s="131"/>
      <c r="H1" s="131"/>
      <c r="I1" s="131"/>
      <c r="J1" s="132"/>
      <c r="K1" s="133" t="str">
        <f>A型一覧!B7</f>
        <v>社会福祉法人　桜裕会　サクラプリンテック</v>
      </c>
      <c r="L1" s="134"/>
      <c r="M1" s="134"/>
      <c r="N1" s="134"/>
      <c r="O1" s="134"/>
      <c r="P1" s="134"/>
      <c r="Q1" s="134"/>
      <c r="R1" s="134"/>
      <c r="S1" s="134"/>
      <c r="T1" s="134"/>
      <c r="U1" s="134"/>
      <c r="V1" s="134"/>
      <c r="W1" s="134"/>
      <c r="X1" s="135"/>
      <c r="Y1" s="3">
        <v>3</v>
      </c>
      <c r="Z1" s="130" t="str">
        <f>A型一覧!C9</f>
        <v>特定非営利活動法人コリドール会</v>
      </c>
      <c r="AA1" s="131"/>
      <c r="AB1" s="131"/>
      <c r="AC1" s="131"/>
      <c r="AD1" s="131"/>
      <c r="AE1" s="131"/>
      <c r="AF1" s="131"/>
      <c r="AG1" s="132"/>
      <c r="AH1" s="133" t="str">
        <f>A型一覧!B9</f>
        <v>カフェ・コリドール</v>
      </c>
      <c r="AI1" s="134"/>
      <c r="AJ1" s="134"/>
      <c r="AK1" s="134"/>
      <c r="AL1" s="134"/>
      <c r="AM1" s="134"/>
      <c r="AN1" s="134"/>
      <c r="AO1" s="134"/>
      <c r="AP1" s="134"/>
      <c r="AQ1" s="134"/>
      <c r="AR1" s="134"/>
      <c r="AS1" s="134"/>
      <c r="AT1" s="134"/>
      <c r="AU1" s="135"/>
      <c r="AV1" s="21"/>
      <c r="AX1" s="3">
        <v>5</v>
      </c>
      <c r="AY1" s="130" t="str">
        <f>A型一覧!C11</f>
        <v>一般社団法人ＳＴＥＰ　ＵＰ</v>
      </c>
      <c r="AZ1" s="131"/>
      <c r="BA1" s="131"/>
      <c r="BB1" s="131"/>
      <c r="BC1" s="131"/>
      <c r="BD1" s="131"/>
      <c r="BE1" s="131"/>
      <c r="BF1" s="132"/>
      <c r="BG1" s="133" t="str">
        <f>A型一覧!B11</f>
        <v>ＣｏＣｏＲｏ</v>
      </c>
      <c r="BH1" s="134"/>
      <c r="BI1" s="134"/>
      <c r="BJ1" s="134"/>
      <c r="BK1" s="134"/>
      <c r="BL1" s="134"/>
      <c r="BM1" s="134"/>
      <c r="BN1" s="134"/>
      <c r="BO1" s="134"/>
      <c r="BP1" s="134"/>
      <c r="BQ1" s="134"/>
      <c r="BR1" s="134"/>
      <c r="BS1" s="134"/>
      <c r="BT1" s="135"/>
      <c r="BU1" s="3">
        <v>7</v>
      </c>
      <c r="BV1" s="130" t="str">
        <f>A型一覧!C13</f>
        <v>合同会社　グロー</v>
      </c>
      <c r="BW1" s="131"/>
      <c r="BX1" s="131"/>
      <c r="BY1" s="131"/>
      <c r="BZ1" s="131"/>
      <c r="CA1" s="131"/>
      <c r="CB1" s="131"/>
      <c r="CC1" s="132"/>
      <c r="CD1" s="133" t="str">
        <f>A型一覧!B13</f>
        <v>就労継続支援Ａ型　グロー</v>
      </c>
      <c r="CE1" s="134"/>
      <c r="CF1" s="134"/>
      <c r="CG1" s="134"/>
      <c r="CH1" s="134"/>
      <c r="CI1" s="134"/>
      <c r="CJ1" s="134"/>
      <c r="CK1" s="134"/>
      <c r="CL1" s="134"/>
      <c r="CM1" s="134"/>
      <c r="CN1" s="134"/>
      <c r="CO1" s="134"/>
      <c r="CP1" s="134"/>
      <c r="CQ1" s="135"/>
      <c r="CR1" s="21"/>
      <c r="CT1" s="3">
        <v>8</v>
      </c>
      <c r="CU1" s="130" t="str">
        <f>A型一覧!C15</f>
        <v>社会福祉法人キャンバスの会</v>
      </c>
      <c r="CV1" s="131"/>
      <c r="CW1" s="131"/>
      <c r="CX1" s="131"/>
      <c r="CY1" s="131"/>
      <c r="CZ1" s="131"/>
      <c r="DA1" s="131"/>
      <c r="DB1" s="132"/>
      <c r="DC1" s="133" t="str">
        <f>A型一覧!B15</f>
        <v>はながしま診療所</v>
      </c>
      <c r="DD1" s="134"/>
      <c r="DE1" s="134"/>
      <c r="DF1" s="134"/>
      <c r="DG1" s="134"/>
      <c r="DH1" s="134"/>
      <c r="DI1" s="134"/>
      <c r="DJ1" s="134"/>
      <c r="DK1" s="134"/>
      <c r="DL1" s="134"/>
      <c r="DM1" s="134"/>
      <c r="DN1" s="134"/>
      <c r="DO1" s="134"/>
      <c r="DP1" s="135"/>
      <c r="DQ1" s="3">
        <v>10</v>
      </c>
      <c r="DR1" s="130" t="str">
        <f>A型一覧!C17</f>
        <v>株式会社SHIBA</v>
      </c>
      <c r="DS1" s="131"/>
      <c r="DT1" s="131"/>
      <c r="DU1" s="131"/>
      <c r="DV1" s="131"/>
      <c r="DW1" s="131"/>
      <c r="DX1" s="131"/>
      <c r="DY1" s="132"/>
      <c r="DZ1" s="133" t="str">
        <f>A型一覧!B17</f>
        <v>ヴェールピア</v>
      </c>
      <c r="EA1" s="134"/>
      <c r="EB1" s="134"/>
      <c r="EC1" s="134"/>
      <c r="ED1" s="134"/>
      <c r="EE1" s="134"/>
      <c r="EF1" s="134"/>
      <c r="EG1" s="134"/>
      <c r="EH1" s="134"/>
      <c r="EI1" s="134"/>
      <c r="EJ1" s="134"/>
      <c r="EK1" s="134"/>
      <c r="EL1" s="134"/>
      <c r="EM1" s="135"/>
      <c r="EP1" s="3">
        <v>13</v>
      </c>
      <c r="EQ1" s="130" t="str">
        <f>A型一覧!C19</f>
        <v>株式会社　ゆいまーる</v>
      </c>
      <c r="ER1" s="131"/>
      <c r="ES1" s="131"/>
      <c r="ET1" s="131"/>
      <c r="EU1" s="131"/>
      <c r="EV1" s="131"/>
      <c r="EW1" s="131"/>
      <c r="EX1" s="132"/>
      <c r="EY1" s="133" t="str">
        <f>A型一覧!B19</f>
        <v>エコまぁる</v>
      </c>
      <c r="EZ1" s="134"/>
      <c r="FA1" s="134"/>
      <c r="FB1" s="134"/>
      <c r="FC1" s="134"/>
      <c r="FD1" s="134"/>
      <c r="FE1" s="134"/>
      <c r="FF1" s="134"/>
      <c r="FG1" s="134"/>
      <c r="FH1" s="134"/>
      <c r="FI1" s="134"/>
      <c r="FJ1" s="134"/>
      <c r="FK1" s="134"/>
      <c r="FL1" s="135"/>
      <c r="FM1" s="3">
        <v>13</v>
      </c>
      <c r="FN1" s="130" t="str">
        <f>A型一覧!C21</f>
        <v>株式会社　フラワー</v>
      </c>
      <c r="FO1" s="131"/>
      <c r="FP1" s="131"/>
      <c r="FQ1" s="131"/>
      <c r="FR1" s="131"/>
      <c r="FS1" s="131"/>
      <c r="FT1" s="131"/>
      <c r="FU1" s="132"/>
      <c r="FV1" s="133" t="str">
        <f>A型一覧!B21</f>
        <v>フラワー</v>
      </c>
      <c r="FW1" s="134"/>
      <c r="FX1" s="134"/>
      <c r="FY1" s="134"/>
      <c r="FZ1" s="134"/>
      <c r="GA1" s="134"/>
      <c r="GB1" s="134"/>
      <c r="GC1" s="134"/>
      <c r="GD1" s="134"/>
      <c r="GE1" s="134"/>
      <c r="GF1" s="134"/>
      <c r="GG1" s="134"/>
      <c r="GH1" s="134"/>
      <c r="GI1" s="135"/>
      <c r="GL1" s="3">
        <v>15</v>
      </c>
      <c r="GM1" s="130" t="str">
        <f>A型一覧!C23</f>
        <v>特定非営利活動法人　ネットワーク福祉会</v>
      </c>
      <c r="GN1" s="131"/>
      <c r="GO1" s="131"/>
      <c r="GP1" s="131"/>
      <c r="GQ1" s="131"/>
      <c r="GR1" s="131"/>
      <c r="GS1" s="131"/>
      <c r="GT1" s="132"/>
      <c r="GU1" s="133" t="str">
        <f>A型一覧!B23</f>
        <v>グリーンハート宮崎</v>
      </c>
      <c r="GV1" s="134"/>
      <c r="GW1" s="134"/>
      <c r="GX1" s="134"/>
      <c r="GY1" s="134"/>
      <c r="GZ1" s="134"/>
      <c r="HA1" s="134"/>
      <c r="HB1" s="134"/>
      <c r="HC1" s="134"/>
      <c r="HD1" s="134"/>
      <c r="HE1" s="134"/>
      <c r="HF1" s="134"/>
      <c r="HG1" s="134"/>
      <c r="HH1" s="135"/>
      <c r="HI1" s="3">
        <v>17</v>
      </c>
      <c r="HJ1" s="130" t="str">
        <f>A型一覧!$C$25</f>
        <v>株式会社 Ｇ．Ｕ．T．Ｓ．</v>
      </c>
      <c r="HK1" s="131"/>
      <c r="HL1" s="131"/>
      <c r="HM1" s="131"/>
      <c r="HN1" s="131"/>
      <c r="HO1" s="131"/>
      <c r="HP1" s="131"/>
      <c r="HQ1" s="132"/>
      <c r="HR1" s="133" t="str">
        <f>A型一覧!$B$25</f>
        <v>ＬＩＴＴＬＥ ＰＵＭＰＫＩＮ</v>
      </c>
      <c r="HS1" s="134"/>
      <c r="HT1" s="134"/>
      <c r="HU1" s="134"/>
      <c r="HV1" s="134"/>
      <c r="HW1" s="134"/>
      <c r="HX1" s="134"/>
      <c r="HY1" s="134"/>
      <c r="HZ1" s="134"/>
      <c r="IA1" s="134"/>
      <c r="IB1" s="134"/>
      <c r="IC1" s="134"/>
      <c r="ID1" s="134"/>
      <c r="IE1" s="135"/>
      <c r="IH1" s="3">
        <v>19</v>
      </c>
      <c r="II1" s="130" t="str">
        <f>A型一覧!$C$27</f>
        <v>一般社団法人ウィズハートぎんが</v>
      </c>
      <c r="IJ1" s="131"/>
      <c r="IK1" s="131"/>
      <c r="IL1" s="131"/>
      <c r="IM1" s="131"/>
      <c r="IN1" s="131"/>
      <c r="IO1" s="131"/>
      <c r="IP1" s="132"/>
      <c r="IQ1" s="133" t="str">
        <f>A型一覧!$B$27</f>
        <v>ウィズハートぎんが</v>
      </c>
      <c r="IR1" s="134"/>
      <c r="IS1" s="134"/>
      <c r="IT1" s="134"/>
      <c r="IU1" s="134"/>
      <c r="IV1" s="134"/>
      <c r="IW1" s="134"/>
      <c r="IX1" s="134"/>
      <c r="IY1" s="134"/>
      <c r="IZ1" s="134"/>
      <c r="JA1" s="134"/>
      <c r="JB1" s="134"/>
      <c r="JC1" s="134"/>
      <c r="JD1" s="135"/>
      <c r="JE1" s="3">
        <v>21</v>
      </c>
      <c r="JF1" s="130" t="str">
        <f>A型一覧!$C$29</f>
        <v>一般社団法人　福聚会</v>
      </c>
      <c r="JG1" s="131"/>
      <c r="JH1" s="131"/>
      <c r="JI1" s="131"/>
      <c r="JJ1" s="131"/>
      <c r="JK1" s="131"/>
      <c r="JL1" s="131"/>
      <c r="JM1" s="132"/>
      <c r="JN1" s="133" t="str">
        <f>A型一覧!$B$29</f>
        <v>おがわや</v>
      </c>
      <c r="JO1" s="134"/>
      <c r="JP1" s="134"/>
      <c r="JQ1" s="134"/>
      <c r="JR1" s="134"/>
      <c r="JS1" s="134"/>
      <c r="JT1" s="134"/>
      <c r="JU1" s="134"/>
      <c r="JV1" s="134"/>
      <c r="JW1" s="134"/>
      <c r="JX1" s="134"/>
      <c r="JY1" s="134"/>
      <c r="JZ1" s="134"/>
      <c r="KA1" s="135"/>
      <c r="KD1" s="3">
        <v>23</v>
      </c>
      <c r="KE1" s="130" t="str">
        <f>A型一覧!$C$31</f>
        <v>株式会社　フラワー</v>
      </c>
      <c r="KF1" s="131"/>
      <c r="KG1" s="131"/>
      <c r="KH1" s="131"/>
      <c r="KI1" s="131"/>
      <c r="KJ1" s="131"/>
      <c r="KK1" s="131"/>
      <c r="KL1" s="132"/>
      <c r="KM1" s="133" t="str">
        <f>A型一覧!$B$31</f>
        <v>フラワー 南宮崎</v>
      </c>
      <c r="KN1" s="134"/>
      <c r="KO1" s="134"/>
      <c r="KP1" s="134"/>
      <c r="KQ1" s="134"/>
      <c r="KR1" s="134"/>
      <c r="KS1" s="134"/>
      <c r="KT1" s="134"/>
      <c r="KU1" s="134"/>
      <c r="KV1" s="134"/>
      <c r="KW1" s="134"/>
      <c r="KX1" s="134"/>
      <c r="KY1" s="134"/>
      <c r="KZ1" s="135"/>
      <c r="LA1" s="3">
        <v>25</v>
      </c>
      <c r="LB1" s="130" t="str">
        <f>A型一覧!$C$33</f>
        <v>ガルヒ就労支援サービス合同会社</v>
      </c>
      <c r="LC1" s="131"/>
      <c r="LD1" s="131"/>
      <c r="LE1" s="131"/>
      <c r="LF1" s="131"/>
      <c r="LG1" s="131"/>
      <c r="LH1" s="131"/>
      <c r="LI1" s="132"/>
      <c r="LJ1" s="133" t="str">
        <f>A型一覧!$B$33</f>
        <v>ホワイトマーリン</v>
      </c>
      <c r="LK1" s="134"/>
      <c r="LL1" s="134"/>
      <c r="LM1" s="134"/>
      <c r="LN1" s="134"/>
      <c r="LO1" s="134"/>
      <c r="LP1" s="134"/>
      <c r="LQ1" s="134"/>
      <c r="LR1" s="134"/>
      <c r="LS1" s="134"/>
      <c r="LT1" s="134"/>
      <c r="LU1" s="134"/>
      <c r="LV1" s="134"/>
      <c r="LW1" s="135"/>
      <c r="LZ1" s="3">
        <v>27</v>
      </c>
      <c r="MA1" s="130" t="str">
        <f>A型一覧!$C$35</f>
        <v>INSPIRE株式会社</v>
      </c>
      <c r="MB1" s="131"/>
      <c r="MC1" s="131"/>
      <c r="MD1" s="131"/>
      <c r="ME1" s="131"/>
      <c r="MF1" s="131"/>
      <c r="MG1" s="131"/>
      <c r="MH1" s="132"/>
      <c r="MI1" s="133" t="str">
        <f>A型一覧!$B$35</f>
        <v>Be happiness 宮崎</v>
      </c>
      <c r="MJ1" s="134"/>
      <c r="MK1" s="134"/>
      <c r="ML1" s="134"/>
      <c r="MM1" s="134"/>
      <c r="MN1" s="134"/>
      <c r="MO1" s="134"/>
      <c r="MP1" s="134"/>
      <c r="MQ1" s="134"/>
      <c r="MR1" s="134"/>
      <c r="MS1" s="134"/>
      <c r="MT1" s="134"/>
      <c r="MU1" s="134"/>
      <c r="MV1" s="135"/>
      <c r="MW1" s="3">
        <v>29</v>
      </c>
      <c r="MX1" s="130" t="str">
        <f>A型一覧!$C$37</f>
        <v>株式会社空海</v>
      </c>
      <c r="MY1" s="131"/>
      <c r="MZ1" s="131"/>
      <c r="NA1" s="131"/>
      <c r="NB1" s="131"/>
      <c r="NC1" s="131"/>
      <c r="ND1" s="131"/>
      <c r="NE1" s="132"/>
      <c r="NF1" s="133" t="str">
        <f>A型一覧!$B$37</f>
        <v>就労継続支援事業所　空海</v>
      </c>
      <c r="NG1" s="134"/>
      <c r="NH1" s="134"/>
      <c r="NI1" s="134"/>
      <c r="NJ1" s="134"/>
      <c r="NK1" s="134"/>
      <c r="NL1" s="134"/>
      <c r="NM1" s="134"/>
      <c r="NN1" s="134"/>
      <c r="NO1" s="134"/>
      <c r="NP1" s="134"/>
      <c r="NQ1" s="134"/>
      <c r="NR1" s="134"/>
      <c r="NS1" s="135"/>
    </row>
    <row r="2" spans="2:383" ht="18.75" customHeight="1" x14ac:dyDescent="0.4">
      <c r="B2" s="115" t="s">
        <v>9</v>
      </c>
      <c r="C2" s="117"/>
      <c r="D2" s="4" t="s">
        <v>8</v>
      </c>
      <c r="E2" s="136" t="str">
        <f>A型一覧!J7</f>
        <v>880-0925</v>
      </c>
      <c r="F2" s="136"/>
      <c r="G2" s="137" t="str">
        <f>A型一覧!D7</f>
        <v>宮崎市大字本郷北方字鵜戸尾2717-4</v>
      </c>
      <c r="H2" s="138"/>
      <c r="I2" s="138"/>
      <c r="J2" s="138"/>
      <c r="K2" s="138"/>
      <c r="L2" s="138"/>
      <c r="M2" s="138"/>
      <c r="N2" s="138"/>
      <c r="O2" s="138"/>
      <c r="P2" s="116" t="s">
        <v>11</v>
      </c>
      <c r="Q2" s="117"/>
      <c r="R2" s="149" t="str">
        <f>A型一覧!O7</f>
        <v>sakura-printec.com</v>
      </c>
      <c r="S2" s="116"/>
      <c r="T2" s="116"/>
      <c r="U2" s="116"/>
      <c r="V2" s="116"/>
      <c r="W2" s="116"/>
      <c r="X2" s="150"/>
      <c r="Y2" s="115" t="s">
        <v>9</v>
      </c>
      <c r="Z2" s="117"/>
      <c r="AA2" s="4" t="s">
        <v>8</v>
      </c>
      <c r="AB2" s="136">
        <f>A型一覧!J9</f>
        <v>8800930</v>
      </c>
      <c r="AC2" s="136"/>
      <c r="AD2" s="151" t="str">
        <f>A型一覧!D9</f>
        <v>宮崎市花山手東3丁目25番地3</v>
      </c>
      <c r="AE2" s="145"/>
      <c r="AF2" s="145"/>
      <c r="AG2" s="145"/>
      <c r="AH2" s="145"/>
      <c r="AI2" s="145"/>
      <c r="AJ2" s="145"/>
      <c r="AK2" s="145"/>
      <c r="AL2" s="145"/>
      <c r="AM2" s="116" t="s">
        <v>11</v>
      </c>
      <c r="AN2" s="117"/>
      <c r="AO2" s="176"/>
      <c r="AP2" s="177"/>
      <c r="AQ2" s="177"/>
      <c r="AR2" s="177"/>
      <c r="AS2" s="177"/>
      <c r="AT2" s="177"/>
      <c r="AU2" s="178"/>
      <c r="AV2" s="22"/>
      <c r="AX2" s="115" t="s">
        <v>9</v>
      </c>
      <c r="AY2" s="117"/>
      <c r="AZ2" s="4" t="s">
        <v>8</v>
      </c>
      <c r="BA2" s="136" t="str">
        <f>A型一覧!J11</f>
        <v>880-0015</v>
      </c>
      <c r="BB2" s="136"/>
      <c r="BC2" s="137" t="str">
        <f>A型一覧!D11</f>
        <v>宮崎市大工三丁目３４２番</v>
      </c>
      <c r="BD2" s="138"/>
      <c r="BE2" s="138"/>
      <c r="BF2" s="138"/>
      <c r="BG2" s="138"/>
      <c r="BH2" s="138"/>
      <c r="BI2" s="138"/>
      <c r="BJ2" s="138"/>
      <c r="BK2" s="138"/>
      <c r="BL2" s="116" t="s">
        <v>11</v>
      </c>
      <c r="BM2" s="117"/>
      <c r="BN2" s="139" t="str">
        <f>A型一覧!O11</f>
        <v>http://www.cocoro-group.net/</v>
      </c>
      <c r="BO2" s="140"/>
      <c r="BP2" s="140"/>
      <c r="BQ2" s="140"/>
      <c r="BR2" s="140"/>
      <c r="BS2" s="140"/>
      <c r="BT2" s="141"/>
      <c r="BU2" s="115" t="s">
        <v>9</v>
      </c>
      <c r="BV2" s="117"/>
      <c r="BW2" s="4" t="s">
        <v>8</v>
      </c>
      <c r="BX2" s="136" t="str">
        <f>A型一覧!J13</f>
        <v>880-0902</v>
      </c>
      <c r="BY2" s="136"/>
      <c r="BZ2" s="151" t="str">
        <f>A型一覧!D13</f>
        <v>宮崎市大淀１丁目３番１７号</v>
      </c>
      <c r="CA2" s="145"/>
      <c r="CB2" s="145"/>
      <c r="CC2" s="145"/>
      <c r="CD2" s="145"/>
      <c r="CE2" s="145"/>
      <c r="CF2" s="145"/>
      <c r="CG2" s="145"/>
      <c r="CH2" s="145"/>
      <c r="CI2" s="116" t="s">
        <v>11</v>
      </c>
      <c r="CJ2" s="117"/>
      <c r="CK2" s="149"/>
      <c r="CL2" s="116"/>
      <c r="CM2" s="116"/>
      <c r="CN2" s="116"/>
      <c r="CO2" s="116"/>
      <c r="CP2" s="116"/>
      <c r="CQ2" s="150"/>
      <c r="CR2" s="22"/>
      <c r="CT2" s="115" t="s">
        <v>9</v>
      </c>
      <c r="CU2" s="117"/>
      <c r="CV2" s="4" t="s">
        <v>8</v>
      </c>
      <c r="CW2" s="136" t="str">
        <f>A型一覧!J15</f>
        <v>880-0036</v>
      </c>
      <c r="CX2" s="136"/>
      <c r="CY2" s="137" t="str">
        <f>A型一覧!D15</f>
        <v>宮崎市花ヶ島町入道2196</v>
      </c>
      <c r="CZ2" s="138"/>
      <c r="DA2" s="138"/>
      <c r="DB2" s="138"/>
      <c r="DC2" s="138"/>
      <c r="DD2" s="138"/>
      <c r="DE2" s="138"/>
      <c r="DF2" s="138"/>
      <c r="DG2" s="138"/>
      <c r="DH2" s="116" t="s">
        <v>11</v>
      </c>
      <c r="DI2" s="117"/>
      <c r="DJ2" s="149" t="str">
        <f>A型一覧!O15</f>
        <v>canbasnokai.jp</v>
      </c>
      <c r="DK2" s="116"/>
      <c r="DL2" s="116"/>
      <c r="DM2" s="116"/>
      <c r="DN2" s="116"/>
      <c r="DO2" s="116"/>
      <c r="DP2" s="150"/>
      <c r="DQ2" s="115" t="s">
        <v>9</v>
      </c>
      <c r="DR2" s="117"/>
      <c r="DS2" s="4" t="s">
        <v>8</v>
      </c>
      <c r="DT2" s="136" t="str">
        <f>A型一覧!J17</f>
        <v>880-0805</v>
      </c>
      <c r="DU2" s="136"/>
      <c r="DV2" s="137" t="str">
        <f>A型一覧!D17</f>
        <v>宮崎市橘通東３丁目５番３４号
ヴェールエスポワールビル１Ｆ・２Ｆ</v>
      </c>
      <c r="DW2" s="138"/>
      <c r="DX2" s="138"/>
      <c r="DY2" s="138"/>
      <c r="DZ2" s="138"/>
      <c r="EA2" s="138"/>
      <c r="EB2" s="138"/>
      <c r="EC2" s="138"/>
      <c r="ED2" s="138"/>
      <c r="EE2" s="116" t="s">
        <v>11</v>
      </c>
      <c r="EF2" s="117"/>
      <c r="EG2" s="139" t="str">
        <f>A型一覧!O17</f>
        <v>https://www.shiba-heart.net/works/w_verpia</v>
      </c>
      <c r="EH2" s="140"/>
      <c r="EI2" s="140"/>
      <c r="EJ2" s="140"/>
      <c r="EK2" s="140"/>
      <c r="EL2" s="140"/>
      <c r="EM2" s="141"/>
      <c r="EP2" s="115" t="s">
        <v>9</v>
      </c>
      <c r="EQ2" s="117"/>
      <c r="ER2" s="4" t="s">
        <v>8</v>
      </c>
      <c r="ES2" s="136" t="str">
        <f>A型一覧!J19</f>
        <v>880-0844</v>
      </c>
      <c r="ET2" s="136"/>
      <c r="EU2" s="137" t="str">
        <f>A型一覧!D19</f>
        <v>宮崎市柳丸町108-1</v>
      </c>
      <c r="EV2" s="138"/>
      <c r="EW2" s="138"/>
      <c r="EX2" s="138"/>
      <c r="EY2" s="138"/>
      <c r="EZ2" s="138"/>
      <c r="FA2" s="138"/>
      <c r="FB2" s="138"/>
      <c r="FC2" s="138"/>
      <c r="FD2" s="116" t="s">
        <v>11</v>
      </c>
      <c r="FE2" s="117"/>
      <c r="FF2" s="149"/>
      <c r="FG2" s="116"/>
      <c r="FH2" s="116"/>
      <c r="FI2" s="116"/>
      <c r="FJ2" s="116"/>
      <c r="FK2" s="116"/>
      <c r="FL2" s="150"/>
      <c r="FM2" s="115" t="s">
        <v>9</v>
      </c>
      <c r="FN2" s="117"/>
      <c r="FO2" s="4" t="s">
        <v>8</v>
      </c>
      <c r="FP2" s="136" t="str">
        <f>A型一覧!J21</f>
        <v>880-0805</v>
      </c>
      <c r="FQ2" s="136"/>
      <c r="FR2" s="137" t="str">
        <f>A型一覧!D21</f>
        <v>宮崎市橘通東三丁目１番５号　フジミ第二ビル２F</v>
      </c>
      <c r="FS2" s="138"/>
      <c r="FT2" s="138"/>
      <c r="FU2" s="138"/>
      <c r="FV2" s="138"/>
      <c r="FW2" s="138"/>
      <c r="FX2" s="138"/>
      <c r="FY2" s="138"/>
      <c r="FZ2" s="138"/>
      <c r="GA2" s="116" t="s">
        <v>11</v>
      </c>
      <c r="GB2" s="117"/>
      <c r="GC2" s="149" t="str">
        <f>A型一覧!O21</f>
        <v>https://flowermiyazaki.com/</v>
      </c>
      <c r="GD2" s="116"/>
      <c r="GE2" s="116"/>
      <c r="GF2" s="116"/>
      <c r="GG2" s="116"/>
      <c r="GH2" s="116"/>
      <c r="GI2" s="150"/>
      <c r="GL2" s="115" t="s">
        <v>9</v>
      </c>
      <c r="GM2" s="117"/>
      <c r="GN2" s="4" t="s">
        <v>8</v>
      </c>
      <c r="GO2" s="136" t="str">
        <f>A型一覧!J23</f>
        <v>880-0211</v>
      </c>
      <c r="GP2" s="136"/>
      <c r="GQ2" s="137" t="str">
        <f>A型一覧!D23</f>
        <v>宮崎市佐土原町下田島１２２１９番地１３０</v>
      </c>
      <c r="GR2" s="138"/>
      <c r="GS2" s="138"/>
      <c r="GT2" s="138"/>
      <c r="GU2" s="138"/>
      <c r="GV2" s="138"/>
      <c r="GW2" s="138"/>
      <c r="GX2" s="138"/>
      <c r="GY2" s="138"/>
      <c r="GZ2" s="116" t="s">
        <v>11</v>
      </c>
      <c r="HA2" s="117"/>
      <c r="HB2" s="149"/>
      <c r="HC2" s="116"/>
      <c r="HD2" s="116"/>
      <c r="HE2" s="116"/>
      <c r="HF2" s="116"/>
      <c r="HG2" s="116"/>
      <c r="HH2" s="150"/>
      <c r="HI2" s="115" t="s">
        <v>9</v>
      </c>
      <c r="HJ2" s="117"/>
      <c r="HK2" s="4" t="s">
        <v>8</v>
      </c>
      <c r="HL2" s="136" t="str">
        <f>A型一覧!$J$25</f>
        <v>889-2155</v>
      </c>
      <c r="HM2" s="136"/>
      <c r="HN2" s="137" t="str">
        <f>A型一覧!$D$25</f>
        <v>宮崎市学園木花台西１丁目2番地１KUビル３Ｆ</v>
      </c>
      <c r="HO2" s="138"/>
      <c r="HP2" s="138"/>
      <c r="HQ2" s="138"/>
      <c r="HR2" s="138"/>
      <c r="HS2" s="138"/>
      <c r="HT2" s="138"/>
      <c r="HU2" s="138"/>
      <c r="HV2" s="138"/>
      <c r="HW2" s="116" t="s">
        <v>11</v>
      </c>
      <c r="HX2" s="117"/>
      <c r="HY2" s="149"/>
      <c r="HZ2" s="116"/>
      <c r="IA2" s="116"/>
      <c r="IB2" s="116"/>
      <c r="IC2" s="116"/>
      <c r="ID2" s="116"/>
      <c r="IE2" s="150"/>
      <c r="IH2" s="115" t="s">
        <v>9</v>
      </c>
      <c r="II2" s="117"/>
      <c r="IJ2" s="4" t="s">
        <v>8</v>
      </c>
      <c r="IK2" s="136" t="str">
        <f>A型一覧!$J$27</f>
        <v>880-0916</v>
      </c>
      <c r="IL2" s="136"/>
      <c r="IM2" s="137" t="str">
        <f>A型一覧!$D$27</f>
        <v>宮崎市大字恒久6610番地2</v>
      </c>
      <c r="IN2" s="138"/>
      <c r="IO2" s="138"/>
      <c r="IP2" s="138"/>
      <c r="IQ2" s="138"/>
      <c r="IR2" s="138"/>
      <c r="IS2" s="138"/>
      <c r="IT2" s="138"/>
      <c r="IU2" s="138"/>
      <c r="IV2" s="116" t="s">
        <v>11</v>
      </c>
      <c r="IW2" s="117"/>
      <c r="IX2" s="149" t="str">
        <f>A型一覧!$O$27</f>
        <v>https://withheartginga.wixsite.com/withheartginga</v>
      </c>
      <c r="IY2" s="116"/>
      <c r="IZ2" s="116"/>
      <c r="JA2" s="116"/>
      <c r="JB2" s="116"/>
      <c r="JC2" s="116"/>
      <c r="JD2" s="150"/>
      <c r="JE2" s="115" t="s">
        <v>9</v>
      </c>
      <c r="JF2" s="117"/>
      <c r="JG2" s="4" t="s">
        <v>8</v>
      </c>
      <c r="JH2" s="136" t="str">
        <f>A型一覧!$J$29</f>
        <v>880-0844</v>
      </c>
      <c r="JI2" s="136"/>
      <c r="JJ2" s="137" t="str">
        <f>A型一覧!$D$29</f>
        <v>宮崎市柳丸町144番地</v>
      </c>
      <c r="JK2" s="138"/>
      <c r="JL2" s="138"/>
      <c r="JM2" s="138"/>
      <c r="JN2" s="138"/>
      <c r="JO2" s="138"/>
      <c r="JP2" s="138"/>
      <c r="JQ2" s="138"/>
      <c r="JR2" s="138"/>
      <c r="JS2" s="116" t="s">
        <v>11</v>
      </c>
      <c r="JT2" s="117"/>
      <c r="JU2" s="139"/>
      <c r="JV2" s="140"/>
      <c r="JW2" s="140"/>
      <c r="JX2" s="140"/>
      <c r="JY2" s="140"/>
      <c r="JZ2" s="140"/>
      <c r="KA2" s="141"/>
      <c r="KD2" s="115" t="s">
        <v>9</v>
      </c>
      <c r="KE2" s="117"/>
      <c r="KF2" s="4" t="s">
        <v>8</v>
      </c>
      <c r="KG2" s="136" t="str">
        <f>A型一覧!$J$31</f>
        <v>880-0805</v>
      </c>
      <c r="KH2" s="136"/>
      <c r="KI2" s="137" t="str">
        <f>A型一覧!$D$31</f>
        <v>宮崎市東大淀２丁目２番４２号　宮住ビル２階</v>
      </c>
      <c r="KJ2" s="138"/>
      <c r="KK2" s="138"/>
      <c r="KL2" s="138"/>
      <c r="KM2" s="138"/>
      <c r="KN2" s="138"/>
      <c r="KO2" s="138"/>
      <c r="KP2" s="138"/>
      <c r="KQ2" s="138"/>
      <c r="KR2" s="116" t="s">
        <v>11</v>
      </c>
      <c r="KS2" s="117"/>
      <c r="KT2" s="139" t="str">
        <f>A型一覧!$O$31</f>
        <v>https://flowermiyazaki.com/</v>
      </c>
      <c r="KU2" s="140"/>
      <c r="KV2" s="140"/>
      <c r="KW2" s="140"/>
      <c r="KX2" s="140"/>
      <c r="KY2" s="140"/>
      <c r="KZ2" s="141"/>
      <c r="LA2" s="115" t="s">
        <v>9</v>
      </c>
      <c r="LB2" s="117"/>
      <c r="LC2" s="4" t="s">
        <v>8</v>
      </c>
      <c r="LD2" s="136" t="str">
        <f>A型一覧!$J$33</f>
        <v>880-0904</v>
      </c>
      <c r="LE2" s="136"/>
      <c r="LF2" s="137" t="str">
        <f>A型一覧!$D$33</f>
        <v>宮崎市中村東２丁目１番３６号</v>
      </c>
      <c r="LG2" s="138"/>
      <c r="LH2" s="138"/>
      <c r="LI2" s="138"/>
      <c r="LJ2" s="138"/>
      <c r="LK2" s="138"/>
      <c r="LL2" s="138"/>
      <c r="LM2" s="138"/>
      <c r="LN2" s="138"/>
      <c r="LO2" s="116" t="s">
        <v>11</v>
      </c>
      <c r="LP2" s="117"/>
      <c r="LQ2" s="139" t="str">
        <f>A型一覧!$O$33</f>
        <v>https://official.garhish.com/</v>
      </c>
      <c r="LR2" s="140"/>
      <c r="LS2" s="140"/>
      <c r="LT2" s="140"/>
      <c r="LU2" s="140"/>
      <c r="LV2" s="140"/>
      <c r="LW2" s="141"/>
      <c r="LZ2" s="115" t="s">
        <v>9</v>
      </c>
      <c r="MA2" s="117"/>
      <c r="MB2" s="4" t="s">
        <v>8</v>
      </c>
      <c r="MC2" s="136" t="str">
        <f>A型一覧!$J$35</f>
        <v>880-0874</v>
      </c>
      <c r="MD2" s="136"/>
      <c r="ME2" s="137" t="str">
        <f>A型一覧!$D$35</f>
        <v>宮崎市昭和町１９７番地２　１Ｆ</v>
      </c>
      <c r="MF2" s="138"/>
      <c r="MG2" s="138"/>
      <c r="MH2" s="138"/>
      <c r="MI2" s="138"/>
      <c r="MJ2" s="138"/>
      <c r="MK2" s="138"/>
      <c r="ML2" s="138"/>
      <c r="MM2" s="138"/>
      <c r="MN2" s="116" t="s">
        <v>11</v>
      </c>
      <c r="MO2" s="117"/>
      <c r="MP2" s="139"/>
      <c r="MQ2" s="140"/>
      <c r="MR2" s="140"/>
      <c r="MS2" s="140"/>
      <c r="MT2" s="140"/>
      <c r="MU2" s="140"/>
      <c r="MV2" s="141"/>
      <c r="MW2" s="115" t="s">
        <v>9</v>
      </c>
      <c r="MX2" s="117"/>
      <c r="MY2" s="4" t="s">
        <v>8</v>
      </c>
      <c r="MZ2" s="136" t="str">
        <f>A型一覧!$J$37</f>
        <v>880-2111</v>
      </c>
      <c r="NA2" s="136"/>
      <c r="NB2" s="137" t="str">
        <f>A型一覧!D37</f>
        <v>宮崎市大字柏原668番地1</v>
      </c>
      <c r="NC2" s="138"/>
      <c r="ND2" s="138"/>
      <c r="NE2" s="138"/>
      <c r="NF2" s="138"/>
      <c r="NG2" s="138"/>
      <c r="NH2" s="138"/>
      <c r="NI2" s="138"/>
      <c r="NJ2" s="138"/>
      <c r="NK2" s="116" t="s">
        <v>11</v>
      </c>
      <c r="NL2" s="117"/>
      <c r="NM2" s="139"/>
      <c r="NN2" s="140"/>
      <c r="NO2" s="140"/>
      <c r="NP2" s="140"/>
      <c r="NQ2" s="140"/>
      <c r="NR2" s="140"/>
      <c r="NS2" s="141"/>
    </row>
    <row r="3" spans="2:383" ht="18.75" customHeight="1" x14ac:dyDescent="0.4">
      <c r="B3" s="115" t="s">
        <v>10</v>
      </c>
      <c r="C3" s="117"/>
      <c r="D3" s="144" t="str">
        <f>A型一覧!E7</f>
        <v>63-5353</v>
      </c>
      <c r="E3" s="140"/>
      <c r="F3" s="140"/>
      <c r="G3" s="140"/>
      <c r="H3" s="116"/>
      <c r="I3" s="140" t="s">
        <v>5</v>
      </c>
      <c r="J3" s="143"/>
      <c r="K3" s="144" t="str">
        <f>A型一覧!M7</f>
        <v>63-5454</v>
      </c>
      <c r="L3" s="145"/>
      <c r="M3" s="145"/>
      <c r="N3" s="145"/>
      <c r="O3" s="145"/>
      <c r="P3" s="116" t="s">
        <v>4</v>
      </c>
      <c r="Q3" s="117"/>
      <c r="R3" s="149" t="str">
        <f>A型一覧!N7</f>
        <v>sakura-purinntec@oukai.jp</v>
      </c>
      <c r="S3" s="116"/>
      <c r="T3" s="116"/>
      <c r="U3" s="116"/>
      <c r="V3" s="116"/>
      <c r="W3" s="116"/>
      <c r="X3" s="150"/>
      <c r="Y3" s="115" t="s">
        <v>10</v>
      </c>
      <c r="Z3" s="117"/>
      <c r="AA3" s="144" t="str">
        <f>A型一覧!E9</f>
        <v>53-2939</v>
      </c>
      <c r="AB3" s="140"/>
      <c r="AC3" s="140"/>
      <c r="AD3" s="140"/>
      <c r="AE3" s="116"/>
      <c r="AF3" s="140" t="s">
        <v>5</v>
      </c>
      <c r="AG3" s="143"/>
      <c r="AH3" s="144" t="str">
        <f>A型一覧!M9</f>
        <v>0985-53-2939</v>
      </c>
      <c r="AI3" s="145"/>
      <c r="AJ3" s="145"/>
      <c r="AK3" s="145"/>
      <c r="AL3" s="145"/>
      <c r="AM3" s="116" t="s">
        <v>4</v>
      </c>
      <c r="AN3" s="117"/>
      <c r="AO3" s="149" t="str">
        <f>A型一覧!N9</f>
        <v>corridor2939@gmail.com</v>
      </c>
      <c r="AP3" s="116"/>
      <c r="AQ3" s="116"/>
      <c r="AR3" s="116"/>
      <c r="AS3" s="116"/>
      <c r="AT3" s="116"/>
      <c r="AU3" s="150"/>
      <c r="AV3" s="22"/>
      <c r="AX3" s="115" t="s">
        <v>10</v>
      </c>
      <c r="AY3" s="117"/>
      <c r="AZ3" s="144" t="str">
        <f>A型一覧!E11</f>
        <v>35-2910</v>
      </c>
      <c r="BA3" s="140"/>
      <c r="BB3" s="140"/>
      <c r="BC3" s="140"/>
      <c r="BD3" s="116"/>
      <c r="BE3" s="140" t="s">
        <v>5</v>
      </c>
      <c r="BF3" s="143"/>
      <c r="BG3" s="144" t="str">
        <f>A型一覧!M11</f>
        <v>35-2920</v>
      </c>
      <c r="BH3" s="145"/>
      <c r="BI3" s="145"/>
      <c r="BJ3" s="145"/>
      <c r="BK3" s="145"/>
      <c r="BL3" s="116" t="s">
        <v>4</v>
      </c>
      <c r="BM3" s="117"/>
      <c r="BN3" s="139" t="str">
        <f>A型一覧!N11</f>
        <v>cocoro352910@gmail.com</v>
      </c>
      <c r="BO3" s="140"/>
      <c r="BP3" s="140"/>
      <c r="BQ3" s="140"/>
      <c r="BR3" s="140"/>
      <c r="BS3" s="140"/>
      <c r="BT3" s="141"/>
      <c r="BU3" s="115" t="s">
        <v>10</v>
      </c>
      <c r="BV3" s="117"/>
      <c r="BW3" s="144" t="str">
        <f>A型一覧!E13</f>
        <v>89-3366</v>
      </c>
      <c r="BX3" s="140"/>
      <c r="BY3" s="140"/>
      <c r="BZ3" s="140"/>
      <c r="CA3" s="116"/>
      <c r="CB3" s="140" t="s">
        <v>5</v>
      </c>
      <c r="CC3" s="143"/>
      <c r="CD3" s="144" t="str">
        <f>A型一覧!M13</f>
        <v>89-3367</v>
      </c>
      <c r="CE3" s="145"/>
      <c r="CF3" s="145"/>
      <c r="CG3" s="145"/>
      <c r="CH3" s="145"/>
      <c r="CI3" s="116" t="s">
        <v>4</v>
      </c>
      <c r="CJ3" s="117"/>
      <c r="CK3" s="149" t="str">
        <f>A型一覧!N13</f>
        <v>n.grow0401@gmail.com</v>
      </c>
      <c r="CL3" s="116"/>
      <c r="CM3" s="116"/>
      <c r="CN3" s="116"/>
      <c r="CO3" s="116"/>
      <c r="CP3" s="116"/>
      <c r="CQ3" s="150"/>
      <c r="CR3" s="22"/>
      <c r="CT3" s="115" t="s">
        <v>10</v>
      </c>
      <c r="CU3" s="117"/>
      <c r="CV3" s="144" t="str">
        <f>A型一覧!E15</f>
        <v>82-6100</v>
      </c>
      <c r="CW3" s="140"/>
      <c r="CX3" s="140"/>
      <c r="CY3" s="140"/>
      <c r="CZ3" s="116"/>
      <c r="DA3" s="140" t="s">
        <v>5</v>
      </c>
      <c r="DB3" s="143"/>
      <c r="DC3" s="144" t="str">
        <f>A型一覧!M15</f>
        <v>31-0588</v>
      </c>
      <c r="DD3" s="145"/>
      <c r="DE3" s="145"/>
      <c r="DF3" s="145"/>
      <c r="DG3" s="145"/>
      <c r="DH3" s="116" t="s">
        <v>4</v>
      </c>
      <c r="DI3" s="117"/>
      <c r="DJ3" s="149" t="str">
        <f>A型一覧!N15</f>
        <v>cbs_shimizu@yahoo.co.jp</v>
      </c>
      <c r="DK3" s="116"/>
      <c r="DL3" s="116"/>
      <c r="DM3" s="116"/>
      <c r="DN3" s="116"/>
      <c r="DO3" s="116"/>
      <c r="DP3" s="150"/>
      <c r="DQ3" s="115" t="s">
        <v>10</v>
      </c>
      <c r="DR3" s="117"/>
      <c r="DS3" s="144" t="str">
        <f>A型一覧!E17</f>
        <v>72-7211</v>
      </c>
      <c r="DT3" s="140"/>
      <c r="DU3" s="140"/>
      <c r="DV3" s="140"/>
      <c r="DW3" s="116"/>
      <c r="DX3" s="140" t="s">
        <v>5</v>
      </c>
      <c r="DY3" s="143"/>
      <c r="DZ3" s="144" t="str">
        <f>A型一覧!M17</f>
        <v>72-7212</v>
      </c>
      <c r="EA3" s="145"/>
      <c r="EB3" s="145"/>
      <c r="EC3" s="145"/>
      <c r="ED3" s="145"/>
      <c r="EE3" s="116" t="s">
        <v>4</v>
      </c>
      <c r="EF3" s="117"/>
      <c r="EG3" s="139" t="str">
        <f>A型一覧!N17</f>
        <v>peerheart@arrow.ocn.ne.jp</v>
      </c>
      <c r="EH3" s="140"/>
      <c r="EI3" s="140"/>
      <c r="EJ3" s="140"/>
      <c r="EK3" s="140"/>
      <c r="EL3" s="140"/>
      <c r="EM3" s="141"/>
      <c r="EP3" s="115" t="s">
        <v>10</v>
      </c>
      <c r="EQ3" s="117"/>
      <c r="ER3" s="144" t="str">
        <f>A型一覧!E19</f>
        <v>64-9211</v>
      </c>
      <c r="ES3" s="140"/>
      <c r="ET3" s="140"/>
      <c r="EU3" s="140"/>
      <c r="EV3" s="116"/>
      <c r="EW3" s="140" t="s">
        <v>5</v>
      </c>
      <c r="EX3" s="143"/>
      <c r="EY3" s="144" t="str">
        <f>A型一覧!M19</f>
        <v>65-8998</v>
      </c>
      <c r="EZ3" s="145"/>
      <c r="FA3" s="145"/>
      <c r="FB3" s="145"/>
      <c r="FC3" s="145"/>
      <c r="FD3" s="116" t="s">
        <v>4</v>
      </c>
      <c r="FE3" s="117"/>
      <c r="FF3" s="149" t="str">
        <f>A型一覧!N19</f>
        <v>yuimaaru@marble.ocn.ne.jp</v>
      </c>
      <c r="FG3" s="116"/>
      <c r="FH3" s="116"/>
      <c r="FI3" s="116"/>
      <c r="FJ3" s="116"/>
      <c r="FK3" s="116"/>
      <c r="FL3" s="150"/>
      <c r="FM3" s="115" t="s">
        <v>10</v>
      </c>
      <c r="FN3" s="117"/>
      <c r="FO3" s="144" t="str">
        <f>A型一覧!E21</f>
        <v>22-8234</v>
      </c>
      <c r="FP3" s="140"/>
      <c r="FQ3" s="140"/>
      <c r="FR3" s="140"/>
      <c r="FS3" s="116"/>
      <c r="FT3" s="140" t="s">
        <v>5</v>
      </c>
      <c r="FU3" s="143"/>
      <c r="FV3" s="144" t="str">
        <f>A型一覧!M21</f>
        <v>22-8235</v>
      </c>
      <c r="FW3" s="145"/>
      <c r="FX3" s="145"/>
      <c r="FY3" s="145"/>
      <c r="FZ3" s="145"/>
      <c r="GA3" s="116" t="s">
        <v>4</v>
      </c>
      <c r="GB3" s="117"/>
      <c r="GC3" s="149" t="str">
        <f>A型一覧!N21</f>
        <v>flower@miracle.ocn.ne.jp</v>
      </c>
      <c r="GD3" s="116"/>
      <c r="GE3" s="116"/>
      <c r="GF3" s="116"/>
      <c r="GG3" s="116"/>
      <c r="GH3" s="116"/>
      <c r="GI3" s="150"/>
      <c r="GL3" s="115" t="s">
        <v>10</v>
      </c>
      <c r="GM3" s="117"/>
      <c r="GN3" s="144" t="str">
        <f>A型一覧!E23</f>
        <v>75-0931</v>
      </c>
      <c r="GO3" s="140"/>
      <c r="GP3" s="140"/>
      <c r="GQ3" s="140"/>
      <c r="GR3" s="116"/>
      <c r="GS3" s="140" t="s">
        <v>5</v>
      </c>
      <c r="GT3" s="143"/>
      <c r="GU3" s="144" t="str">
        <f>A型一覧!M23</f>
        <v>75-0934</v>
      </c>
      <c r="GV3" s="145"/>
      <c r="GW3" s="145"/>
      <c r="GX3" s="145"/>
      <c r="GY3" s="145"/>
      <c r="GZ3" s="116" t="s">
        <v>4</v>
      </c>
      <c r="HA3" s="117"/>
      <c r="HB3" s="149" t="str">
        <f>A型一覧!N23</f>
        <v>greenheart.miya@gmail.com</v>
      </c>
      <c r="HC3" s="116"/>
      <c r="HD3" s="116"/>
      <c r="HE3" s="116"/>
      <c r="HF3" s="116"/>
      <c r="HG3" s="116"/>
      <c r="HH3" s="150"/>
      <c r="HI3" s="115" t="s">
        <v>10</v>
      </c>
      <c r="HJ3" s="117"/>
      <c r="HK3" s="144" t="str">
        <f>A型一覧!$E$25</f>
        <v>72-3171</v>
      </c>
      <c r="HL3" s="140"/>
      <c r="HM3" s="140"/>
      <c r="HN3" s="140"/>
      <c r="HO3" s="116"/>
      <c r="HP3" s="140" t="s">
        <v>5</v>
      </c>
      <c r="HQ3" s="143"/>
      <c r="HR3" s="144" t="str">
        <f>A型一覧!$M$25</f>
        <v>72-3177</v>
      </c>
      <c r="HS3" s="145"/>
      <c r="HT3" s="145"/>
      <c r="HU3" s="145"/>
      <c r="HV3" s="145"/>
      <c r="HW3" s="116" t="s">
        <v>4</v>
      </c>
      <c r="HX3" s="117"/>
      <c r="HY3" s="149" t="str">
        <f>A型一覧!$N$25</f>
        <v>kozono@little-park.com</v>
      </c>
      <c r="HZ3" s="116"/>
      <c r="IA3" s="116"/>
      <c r="IB3" s="116"/>
      <c r="IC3" s="116"/>
      <c r="ID3" s="116"/>
      <c r="IE3" s="150"/>
      <c r="IH3" s="115" t="s">
        <v>10</v>
      </c>
      <c r="II3" s="117"/>
      <c r="IJ3" s="144" t="str">
        <f>A型一覧!$E$27</f>
        <v>64-1731</v>
      </c>
      <c r="IK3" s="140"/>
      <c r="IL3" s="140"/>
      <c r="IM3" s="140"/>
      <c r="IN3" s="116"/>
      <c r="IO3" s="140" t="s">
        <v>5</v>
      </c>
      <c r="IP3" s="143"/>
      <c r="IQ3" s="144" t="str">
        <f>A型一覧!$M$27</f>
        <v>64-1732</v>
      </c>
      <c r="IR3" s="145"/>
      <c r="IS3" s="145"/>
      <c r="IT3" s="145"/>
      <c r="IU3" s="145"/>
      <c r="IV3" s="116" t="s">
        <v>4</v>
      </c>
      <c r="IW3" s="117"/>
      <c r="IX3" s="149" t="str">
        <f>A型一覧!$N$27</f>
        <v>ginga1731@wind.ocn.ne.jp</v>
      </c>
      <c r="IY3" s="116"/>
      <c r="IZ3" s="116"/>
      <c r="JA3" s="116"/>
      <c r="JB3" s="116"/>
      <c r="JC3" s="116"/>
      <c r="JD3" s="150"/>
      <c r="JE3" s="115" t="s">
        <v>10</v>
      </c>
      <c r="JF3" s="117"/>
      <c r="JG3" s="144" t="str">
        <f>A型一覧!$E$29</f>
        <v>77-7080</v>
      </c>
      <c r="JH3" s="140"/>
      <c r="JI3" s="140"/>
      <c r="JJ3" s="140"/>
      <c r="JK3" s="116"/>
      <c r="JL3" s="140" t="s">
        <v>5</v>
      </c>
      <c r="JM3" s="143"/>
      <c r="JN3" s="144" t="str">
        <f>A型一覧!$M$29</f>
        <v>77-7081</v>
      </c>
      <c r="JO3" s="145"/>
      <c r="JP3" s="145"/>
      <c r="JQ3" s="145"/>
      <c r="JR3" s="145"/>
      <c r="JS3" s="116" t="s">
        <v>4</v>
      </c>
      <c r="JT3" s="117"/>
      <c r="JU3" s="139" t="str">
        <f>A型一覧!$N$29</f>
        <v>ogawaya.miyazaki@gmail.com</v>
      </c>
      <c r="JV3" s="140"/>
      <c r="JW3" s="140"/>
      <c r="JX3" s="140"/>
      <c r="JY3" s="140"/>
      <c r="JZ3" s="140"/>
      <c r="KA3" s="141"/>
      <c r="KD3" s="115" t="s">
        <v>10</v>
      </c>
      <c r="KE3" s="117"/>
      <c r="KF3" s="144" t="str">
        <f>A型一覧!$E$31</f>
        <v>86-9133</v>
      </c>
      <c r="KG3" s="140"/>
      <c r="KH3" s="140"/>
      <c r="KI3" s="140"/>
      <c r="KJ3" s="116"/>
      <c r="KK3" s="140" t="s">
        <v>5</v>
      </c>
      <c r="KL3" s="143"/>
      <c r="KM3" s="144" t="str">
        <f>A型一覧!$M$31</f>
        <v>86-9134</v>
      </c>
      <c r="KN3" s="145"/>
      <c r="KO3" s="145"/>
      <c r="KP3" s="145"/>
      <c r="KQ3" s="145"/>
      <c r="KR3" s="116" t="s">
        <v>4</v>
      </c>
      <c r="KS3" s="117"/>
      <c r="KT3" s="139" t="str">
        <f>A型一覧!$N$31</f>
        <v>flower@miracle.ocn.ne.jp</v>
      </c>
      <c r="KU3" s="140"/>
      <c r="KV3" s="140"/>
      <c r="KW3" s="140"/>
      <c r="KX3" s="140"/>
      <c r="KY3" s="140"/>
      <c r="KZ3" s="141"/>
      <c r="LA3" s="115" t="s">
        <v>10</v>
      </c>
      <c r="LB3" s="117"/>
      <c r="LC3" s="144" t="str">
        <f>A型一覧!$E$33</f>
        <v>33-9208</v>
      </c>
      <c r="LD3" s="140"/>
      <c r="LE3" s="140"/>
      <c r="LF3" s="140"/>
      <c r="LG3" s="116"/>
      <c r="LH3" s="140" t="s">
        <v>5</v>
      </c>
      <c r="LI3" s="143"/>
      <c r="LJ3" s="144" t="str">
        <f>A型一覧!$M$33</f>
        <v>33-9209</v>
      </c>
      <c r="LK3" s="145"/>
      <c r="LL3" s="145"/>
      <c r="LM3" s="145"/>
      <c r="LN3" s="145"/>
      <c r="LO3" s="116" t="s">
        <v>4</v>
      </c>
      <c r="LP3" s="117"/>
      <c r="LQ3" s="139" t="str">
        <f>A型一覧!$N$33</f>
        <v>garhish.whitemarlin@gmail.com</v>
      </c>
      <c r="LR3" s="140"/>
      <c r="LS3" s="140"/>
      <c r="LT3" s="140"/>
      <c r="LU3" s="140"/>
      <c r="LV3" s="140"/>
      <c r="LW3" s="141"/>
      <c r="LZ3" s="115" t="s">
        <v>10</v>
      </c>
      <c r="MA3" s="117"/>
      <c r="MB3" s="142" t="str">
        <f>A型一覧!$E$35</f>
        <v>74-5355</v>
      </c>
      <c r="MC3" s="140"/>
      <c r="MD3" s="140"/>
      <c r="ME3" s="140"/>
      <c r="MF3" s="116"/>
      <c r="MG3" s="140" t="s">
        <v>5</v>
      </c>
      <c r="MH3" s="143"/>
      <c r="MI3" s="144" t="str">
        <f>A型一覧!$M$35</f>
        <v>74-5359</v>
      </c>
      <c r="MJ3" s="145"/>
      <c r="MK3" s="145"/>
      <c r="ML3" s="145"/>
      <c r="MM3" s="145"/>
      <c r="MN3" s="116" t="s">
        <v>4</v>
      </c>
      <c r="MO3" s="117"/>
      <c r="MP3" s="139" t="str">
        <f>A型一覧!$N$35</f>
        <v>ishida.inspire@gmail.com</v>
      </c>
      <c r="MQ3" s="140"/>
      <c r="MR3" s="140"/>
      <c r="MS3" s="140"/>
      <c r="MT3" s="140"/>
      <c r="MU3" s="140"/>
      <c r="MV3" s="141"/>
      <c r="MW3" s="115" t="s">
        <v>10</v>
      </c>
      <c r="MX3" s="117"/>
      <c r="MY3" s="142" t="str">
        <f>A型一覧!E37</f>
        <v>69-6730</v>
      </c>
      <c r="MZ3" s="140"/>
      <c r="NA3" s="140"/>
      <c r="NB3" s="140"/>
      <c r="NC3" s="116"/>
      <c r="ND3" s="140" t="s">
        <v>5</v>
      </c>
      <c r="NE3" s="143"/>
      <c r="NF3" s="144" t="str">
        <f>A型一覧!$M$37</f>
        <v>69-6730</v>
      </c>
      <c r="NG3" s="145"/>
      <c r="NH3" s="145"/>
      <c r="NI3" s="145"/>
      <c r="NJ3" s="145"/>
      <c r="NK3" s="116" t="s">
        <v>4</v>
      </c>
      <c r="NL3" s="117"/>
      <c r="NM3" s="139" t="str">
        <f>A型一覧!$N$37</f>
        <v>kuukai6730@yahoo.co.jp</v>
      </c>
      <c r="NN3" s="140"/>
      <c r="NO3" s="140"/>
      <c r="NP3" s="140"/>
      <c r="NQ3" s="140"/>
      <c r="NR3" s="140"/>
      <c r="NS3" s="141"/>
    </row>
    <row r="4" spans="2:383" ht="18.75" customHeight="1" x14ac:dyDescent="0.4">
      <c r="B4" s="115" t="s">
        <v>0</v>
      </c>
      <c r="C4" s="116"/>
      <c r="D4" s="116"/>
      <c r="E4" s="116"/>
      <c r="F4" s="117"/>
      <c r="G4" s="118" t="str">
        <f>A型一覧!R7</f>
        <v>知的, 精神, 発達</v>
      </c>
      <c r="H4" s="116"/>
      <c r="I4" s="116"/>
      <c r="J4" s="116"/>
      <c r="K4" s="116"/>
      <c r="L4" s="116"/>
      <c r="M4" s="119" t="s">
        <v>6</v>
      </c>
      <c r="N4" s="120"/>
      <c r="O4" s="121" t="str">
        <f>A型一覧!U7</f>
        <v>有（集合）</v>
      </c>
      <c r="P4" s="121"/>
      <c r="Q4" s="119" t="s">
        <v>7</v>
      </c>
      <c r="R4" s="122"/>
      <c r="S4" s="120"/>
      <c r="T4" s="146" t="str">
        <f>A型一覧!V7</f>
        <v>可（車イス用車両あり）</v>
      </c>
      <c r="U4" s="122"/>
      <c r="V4" s="147"/>
      <c r="W4" s="147"/>
      <c r="X4" s="148"/>
      <c r="Y4" s="115" t="s">
        <v>0</v>
      </c>
      <c r="Z4" s="116"/>
      <c r="AA4" s="116"/>
      <c r="AB4" s="116"/>
      <c r="AC4" s="117"/>
      <c r="AD4" s="118" t="str">
        <f>A型一覧!R9</f>
        <v>知的, 精神</v>
      </c>
      <c r="AE4" s="116"/>
      <c r="AF4" s="116"/>
      <c r="AG4" s="116"/>
      <c r="AH4" s="116"/>
      <c r="AI4" s="116"/>
      <c r="AJ4" s="119" t="s">
        <v>6</v>
      </c>
      <c r="AK4" s="120"/>
      <c r="AL4" s="122" t="str">
        <f>A型一覧!U9</f>
        <v>無</v>
      </c>
      <c r="AM4" s="122"/>
      <c r="AN4" s="119" t="s">
        <v>7</v>
      </c>
      <c r="AO4" s="122"/>
      <c r="AP4" s="120"/>
      <c r="AQ4" s="146" t="str">
        <f>A型一覧!V9</f>
        <v>不可</v>
      </c>
      <c r="AR4" s="122"/>
      <c r="AS4" s="147"/>
      <c r="AT4" s="147"/>
      <c r="AU4" s="148"/>
      <c r="AV4" s="22"/>
      <c r="AX4" s="115" t="s">
        <v>0</v>
      </c>
      <c r="AY4" s="116"/>
      <c r="AZ4" s="116"/>
      <c r="BA4" s="116"/>
      <c r="BB4" s="117"/>
      <c r="BC4" s="118" t="str">
        <f>A型一覧!R11</f>
        <v>聴覚, 知的, 精神, 発達</v>
      </c>
      <c r="BD4" s="116"/>
      <c r="BE4" s="116"/>
      <c r="BF4" s="116"/>
      <c r="BG4" s="116"/>
      <c r="BH4" s="116"/>
      <c r="BI4" s="119" t="s">
        <v>6</v>
      </c>
      <c r="BJ4" s="120"/>
      <c r="BK4" s="121" t="str">
        <f>A型一覧!U11</f>
        <v>無</v>
      </c>
      <c r="BL4" s="121"/>
      <c r="BM4" s="119" t="s">
        <v>7</v>
      </c>
      <c r="BN4" s="122"/>
      <c r="BO4" s="120"/>
      <c r="BP4" s="146" t="str">
        <f>A型一覧!V11</f>
        <v>不可</v>
      </c>
      <c r="BQ4" s="122"/>
      <c r="BR4" s="147"/>
      <c r="BS4" s="147"/>
      <c r="BT4" s="148"/>
      <c r="BU4" s="115" t="s">
        <v>0</v>
      </c>
      <c r="BV4" s="116"/>
      <c r="BW4" s="116"/>
      <c r="BX4" s="116"/>
      <c r="BY4" s="117"/>
      <c r="BZ4" s="153" t="str">
        <f>A型一覧!Q13</f>
        <v>視覚, 聴覚, 知的, 精神, 発達, 難病</v>
      </c>
      <c r="CA4" s="140"/>
      <c r="CB4" s="140"/>
      <c r="CC4" s="140"/>
      <c r="CD4" s="140"/>
      <c r="CE4" s="140"/>
      <c r="CF4" s="119" t="s">
        <v>6</v>
      </c>
      <c r="CG4" s="120"/>
      <c r="CH4" s="122" t="str">
        <f>A型一覧!U13</f>
        <v>無</v>
      </c>
      <c r="CI4" s="122"/>
      <c r="CJ4" s="119" t="s">
        <v>7</v>
      </c>
      <c r="CK4" s="122"/>
      <c r="CL4" s="120"/>
      <c r="CM4" s="146" t="str">
        <f>A型一覧!V13</f>
        <v>不可</v>
      </c>
      <c r="CN4" s="122"/>
      <c r="CO4" s="147"/>
      <c r="CP4" s="147"/>
      <c r="CQ4" s="148"/>
      <c r="CR4" s="22"/>
      <c r="CT4" s="115" t="s">
        <v>0</v>
      </c>
      <c r="CU4" s="116"/>
      <c r="CV4" s="116"/>
      <c r="CW4" s="116"/>
      <c r="CX4" s="117"/>
      <c r="CY4" s="118" t="str">
        <f>A型一覧!R15</f>
        <v>聴覚, 精神, 発達</v>
      </c>
      <c r="CZ4" s="116"/>
      <c r="DA4" s="116"/>
      <c r="DB4" s="116"/>
      <c r="DC4" s="116"/>
      <c r="DD4" s="116"/>
      <c r="DE4" s="119" t="s">
        <v>6</v>
      </c>
      <c r="DF4" s="120"/>
      <c r="DG4" s="122" t="str">
        <f>A型一覧!U15</f>
        <v>無</v>
      </c>
      <c r="DH4" s="122"/>
      <c r="DI4" s="119" t="s">
        <v>7</v>
      </c>
      <c r="DJ4" s="122"/>
      <c r="DK4" s="120"/>
      <c r="DL4" s="123" t="str">
        <f>A型一覧!V15</f>
        <v>不可</v>
      </c>
      <c r="DM4" s="121"/>
      <c r="DN4" s="124"/>
      <c r="DO4" s="124"/>
      <c r="DP4" s="125"/>
      <c r="DQ4" s="115" t="s">
        <v>0</v>
      </c>
      <c r="DR4" s="116"/>
      <c r="DS4" s="116"/>
      <c r="DT4" s="116"/>
      <c r="DU4" s="117"/>
      <c r="DV4" s="153" t="str">
        <f>A型一覧!R17</f>
        <v>内部, 知的, 精神, 発達, 高次脳, 難病</v>
      </c>
      <c r="DW4" s="140"/>
      <c r="DX4" s="140"/>
      <c r="DY4" s="140"/>
      <c r="DZ4" s="140"/>
      <c r="EA4" s="140"/>
      <c r="EB4" s="119" t="s">
        <v>6</v>
      </c>
      <c r="EC4" s="120"/>
      <c r="ED4" s="121" t="str">
        <f>A型一覧!U17</f>
        <v>無</v>
      </c>
      <c r="EE4" s="121"/>
      <c r="EF4" s="119" t="s">
        <v>7</v>
      </c>
      <c r="EG4" s="122"/>
      <c r="EH4" s="120"/>
      <c r="EI4" s="123" t="str">
        <f>A型一覧!V17</f>
        <v>不可</v>
      </c>
      <c r="EJ4" s="121"/>
      <c r="EK4" s="124"/>
      <c r="EL4" s="124"/>
      <c r="EM4" s="125"/>
      <c r="EP4" s="115" t="s">
        <v>0</v>
      </c>
      <c r="EQ4" s="116"/>
      <c r="ER4" s="116"/>
      <c r="ES4" s="116"/>
      <c r="ET4" s="117"/>
      <c r="EU4" s="153" t="str">
        <f>A型一覧!R19</f>
        <v>肢体, 内部, 知的, 精神, 発達, 難病</v>
      </c>
      <c r="EV4" s="140"/>
      <c r="EW4" s="140"/>
      <c r="EX4" s="140"/>
      <c r="EY4" s="140"/>
      <c r="EZ4" s="140"/>
      <c r="FA4" s="119" t="s">
        <v>6</v>
      </c>
      <c r="FB4" s="120"/>
      <c r="FC4" s="122" t="str">
        <f>A型一覧!U19</f>
        <v>無</v>
      </c>
      <c r="FD4" s="122"/>
      <c r="FE4" s="119" t="s">
        <v>7</v>
      </c>
      <c r="FF4" s="122"/>
      <c r="FG4" s="120"/>
      <c r="FH4" s="123" t="str">
        <f>A型一覧!V19</f>
        <v>不可</v>
      </c>
      <c r="FI4" s="121"/>
      <c r="FJ4" s="124"/>
      <c r="FK4" s="124"/>
      <c r="FL4" s="125"/>
      <c r="FM4" s="115" t="s">
        <v>0</v>
      </c>
      <c r="FN4" s="116"/>
      <c r="FO4" s="116"/>
      <c r="FP4" s="116"/>
      <c r="FQ4" s="117"/>
      <c r="FR4" s="153" t="str">
        <f>A型一覧!R21</f>
        <v>肢体, 内部, 知的, 精神, 発達, 高次脳</v>
      </c>
      <c r="FS4" s="140"/>
      <c r="FT4" s="140"/>
      <c r="FU4" s="140"/>
      <c r="FV4" s="140"/>
      <c r="FW4" s="140"/>
      <c r="FX4" s="119" t="s">
        <v>6</v>
      </c>
      <c r="FY4" s="120"/>
      <c r="FZ4" s="122" t="str">
        <f>A型一覧!U21</f>
        <v>無</v>
      </c>
      <c r="GA4" s="122"/>
      <c r="GB4" s="119" t="s">
        <v>7</v>
      </c>
      <c r="GC4" s="122"/>
      <c r="GD4" s="120"/>
      <c r="GE4" s="146" t="str">
        <f>A型一覧!V21</f>
        <v>不可</v>
      </c>
      <c r="GF4" s="122"/>
      <c r="GG4" s="147"/>
      <c r="GH4" s="147"/>
      <c r="GI4" s="148"/>
      <c r="GL4" s="115" t="s">
        <v>0</v>
      </c>
      <c r="GM4" s="116"/>
      <c r="GN4" s="116"/>
      <c r="GO4" s="116"/>
      <c r="GP4" s="117"/>
      <c r="GQ4" s="118" t="str">
        <f>A型一覧!R23</f>
        <v>特定なし</v>
      </c>
      <c r="GR4" s="116"/>
      <c r="GS4" s="116"/>
      <c r="GT4" s="116"/>
      <c r="GU4" s="116"/>
      <c r="GV4" s="116"/>
      <c r="GW4" s="119" t="s">
        <v>6</v>
      </c>
      <c r="GX4" s="120"/>
      <c r="GY4" s="121" t="str">
        <f>A型一覧!U23</f>
        <v>有（要相談）</v>
      </c>
      <c r="GZ4" s="121"/>
      <c r="HA4" s="119" t="s">
        <v>7</v>
      </c>
      <c r="HB4" s="122"/>
      <c r="HC4" s="120"/>
      <c r="HD4" s="123" t="str">
        <f>A型一覧!V23</f>
        <v>直接お問い合わせください</v>
      </c>
      <c r="HE4" s="121"/>
      <c r="HF4" s="124"/>
      <c r="HG4" s="124"/>
      <c r="HH4" s="125"/>
      <c r="HI4" s="115" t="s">
        <v>0</v>
      </c>
      <c r="HJ4" s="116"/>
      <c r="HK4" s="116"/>
      <c r="HL4" s="116"/>
      <c r="HM4" s="117"/>
      <c r="HN4" s="153" t="str">
        <f>A型一覧!$R$25</f>
        <v>聴覚, 肢体, 内部, 知的, 精神, 発達, 難病</v>
      </c>
      <c r="HO4" s="140"/>
      <c r="HP4" s="140"/>
      <c r="HQ4" s="140"/>
      <c r="HR4" s="140"/>
      <c r="HS4" s="140"/>
      <c r="HT4" s="119" t="s">
        <v>6</v>
      </c>
      <c r="HU4" s="120"/>
      <c r="HV4" s="121" t="str">
        <f>A型一覧!$U$25</f>
        <v>有（個別・集合）</v>
      </c>
      <c r="HW4" s="121"/>
      <c r="HX4" s="119" t="s">
        <v>7</v>
      </c>
      <c r="HY4" s="122"/>
      <c r="HZ4" s="120"/>
      <c r="IA4" s="123" t="str">
        <f>A型一覧!$V$25</f>
        <v>可（自力での乗り込み）</v>
      </c>
      <c r="IB4" s="121"/>
      <c r="IC4" s="124"/>
      <c r="ID4" s="124"/>
      <c r="IE4" s="125"/>
      <c r="IH4" s="115" t="s">
        <v>0</v>
      </c>
      <c r="II4" s="116"/>
      <c r="IJ4" s="116"/>
      <c r="IK4" s="116"/>
      <c r="IL4" s="117"/>
      <c r="IM4" s="118" t="str">
        <f>A型一覧!$R$27</f>
        <v>肢体, 知的, 精神, 発達, 難病</v>
      </c>
      <c r="IN4" s="116"/>
      <c r="IO4" s="116"/>
      <c r="IP4" s="116"/>
      <c r="IQ4" s="116"/>
      <c r="IR4" s="116"/>
      <c r="IS4" s="119" t="s">
        <v>6</v>
      </c>
      <c r="IT4" s="120"/>
      <c r="IU4" s="121" t="str">
        <f>A型一覧!$U$27</f>
        <v>有（要相談）</v>
      </c>
      <c r="IV4" s="121"/>
      <c r="IW4" s="119" t="s">
        <v>7</v>
      </c>
      <c r="IX4" s="122"/>
      <c r="IY4" s="120"/>
      <c r="IZ4" s="146" t="str">
        <f>A型一覧!$V$27</f>
        <v>不可</v>
      </c>
      <c r="JA4" s="122"/>
      <c r="JB4" s="147"/>
      <c r="JC4" s="147"/>
      <c r="JD4" s="148"/>
      <c r="JE4" s="115" t="s">
        <v>0</v>
      </c>
      <c r="JF4" s="116"/>
      <c r="JG4" s="116"/>
      <c r="JH4" s="116"/>
      <c r="JI4" s="117"/>
      <c r="JJ4" s="118" t="str">
        <f>A型一覧!$R$29</f>
        <v>肢体, 知的, 精神</v>
      </c>
      <c r="JK4" s="116"/>
      <c r="JL4" s="116"/>
      <c r="JM4" s="116"/>
      <c r="JN4" s="116"/>
      <c r="JO4" s="116"/>
      <c r="JP4" s="119" t="s">
        <v>6</v>
      </c>
      <c r="JQ4" s="120"/>
      <c r="JR4" s="121" t="str">
        <f>A型一覧!$U$29</f>
        <v>無</v>
      </c>
      <c r="JS4" s="121"/>
      <c r="JT4" s="119" t="s">
        <v>7</v>
      </c>
      <c r="JU4" s="122"/>
      <c r="JV4" s="120"/>
      <c r="JW4" s="123" t="str">
        <f>A型一覧!$V$29</f>
        <v>不可</v>
      </c>
      <c r="JX4" s="121"/>
      <c r="JY4" s="124"/>
      <c r="JZ4" s="124"/>
      <c r="KA4" s="125"/>
      <c r="KD4" s="115" t="s">
        <v>0</v>
      </c>
      <c r="KE4" s="116"/>
      <c r="KF4" s="116"/>
      <c r="KG4" s="116"/>
      <c r="KH4" s="117"/>
      <c r="KI4" s="153" t="str">
        <f>A型一覧!$R$31</f>
        <v>肢体, 内部, 知的, 精神, 発達, 高次脳</v>
      </c>
      <c r="KJ4" s="140"/>
      <c r="KK4" s="140"/>
      <c r="KL4" s="140"/>
      <c r="KM4" s="140"/>
      <c r="KN4" s="140"/>
      <c r="KO4" s="119" t="s">
        <v>6</v>
      </c>
      <c r="KP4" s="120"/>
      <c r="KQ4" s="121" t="str">
        <f>A型一覧!$U$31</f>
        <v>無</v>
      </c>
      <c r="KR4" s="121"/>
      <c r="KS4" s="119" t="s">
        <v>7</v>
      </c>
      <c r="KT4" s="122"/>
      <c r="KU4" s="120"/>
      <c r="KV4" s="123" t="str">
        <f>A型一覧!$V$31</f>
        <v>不可</v>
      </c>
      <c r="KW4" s="121"/>
      <c r="KX4" s="124"/>
      <c r="KY4" s="124"/>
      <c r="KZ4" s="125"/>
      <c r="LA4" s="115" t="s">
        <v>0</v>
      </c>
      <c r="LB4" s="116"/>
      <c r="LC4" s="116"/>
      <c r="LD4" s="116"/>
      <c r="LE4" s="117"/>
      <c r="LF4" s="118" t="str">
        <f>A型一覧!$R$33</f>
        <v>知的, 精神, 発達</v>
      </c>
      <c r="LG4" s="116"/>
      <c r="LH4" s="116"/>
      <c r="LI4" s="116"/>
      <c r="LJ4" s="116"/>
      <c r="LK4" s="116"/>
      <c r="LL4" s="119" t="s">
        <v>6</v>
      </c>
      <c r="LM4" s="120"/>
      <c r="LN4" s="121" t="str">
        <f>A型一覧!$U$33</f>
        <v>無</v>
      </c>
      <c r="LO4" s="121"/>
      <c r="LP4" s="119" t="s">
        <v>7</v>
      </c>
      <c r="LQ4" s="122"/>
      <c r="LR4" s="120"/>
      <c r="LS4" s="123" t="str">
        <f>A型一覧!$V$33</f>
        <v>不可</v>
      </c>
      <c r="LT4" s="121"/>
      <c r="LU4" s="124"/>
      <c r="LV4" s="124"/>
      <c r="LW4" s="125"/>
      <c r="LZ4" s="115" t="s">
        <v>0</v>
      </c>
      <c r="MA4" s="116"/>
      <c r="MB4" s="116"/>
      <c r="MC4" s="116"/>
      <c r="MD4" s="117"/>
      <c r="ME4" s="153" t="str">
        <f>A型一覧!$R$35</f>
        <v>視覚, 聴覚, 肢体, 内部, 知的, 精神, 発達, 高次脳, 難病</v>
      </c>
      <c r="MF4" s="140"/>
      <c r="MG4" s="140"/>
      <c r="MH4" s="140"/>
      <c r="MI4" s="140"/>
      <c r="MJ4" s="140"/>
      <c r="MK4" s="119" t="s">
        <v>6</v>
      </c>
      <c r="ML4" s="120"/>
      <c r="MM4" s="121" t="str">
        <f>A型一覧!$U$35</f>
        <v>無</v>
      </c>
      <c r="MN4" s="121"/>
      <c r="MO4" s="119" t="s">
        <v>7</v>
      </c>
      <c r="MP4" s="122"/>
      <c r="MQ4" s="120"/>
      <c r="MR4" s="123" t="str">
        <f>A型一覧!$V$35</f>
        <v>不可</v>
      </c>
      <c r="MS4" s="121"/>
      <c r="MT4" s="124"/>
      <c r="MU4" s="124"/>
      <c r="MV4" s="125"/>
      <c r="MW4" s="115" t="s">
        <v>0</v>
      </c>
      <c r="MX4" s="116"/>
      <c r="MY4" s="116"/>
      <c r="MZ4" s="116"/>
      <c r="NA4" s="117"/>
      <c r="NB4" s="118" t="str">
        <f>A型一覧!$R$37</f>
        <v>直接お問合せください</v>
      </c>
      <c r="NC4" s="116"/>
      <c r="ND4" s="116"/>
      <c r="NE4" s="116"/>
      <c r="NF4" s="116"/>
      <c r="NG4" s="116"/>
      <c r="NH4" s="119" t="s">
        <v>6</v>
      </c>
      <c r="NI4" s="120"/>
      <c r="NJ4" s="121" t="str">
        <f>A型一覧!$U$37</f>
        <v>直接お問合せください</v>
      </c>
      <c r="NK4" s="121"/>
      <c r="NL4" s="119" t="s">
        <v>7</v>
      </c>
      <c r="NM4" s="122"/>
      <c r="NN4" s="120"/>
      <c r="NO4" s="123" t="str">
        <f>A型一覧!$V$37</f>
        <v>直接お問合せください</v>
      </c>
      <c r="NP4" s="121"/>
      <c r="NQ4" s="124"/>
      <c r="NR4" s="124"/>
      <c r="NS4" s="125"/>
    </row>
    <row r="5" spans="2:383" ht="18.75" customHeight="1" x14ac:dyDescent="0.4">
      <c r="B5" s="126" t="s">
        <v>1</v>
      </c>
      <c r="C5" s="122"/>
      <c r="D5" s="5">
        <f>A型一覧!F7</f>
        <v>60</v>
      </c>
      <c r="E5" s="6" t="s">
        <v>2</v>
      </c>
      <c r="F5" s="119" t="s">
        <v>3</v>
      </c>
      <c r="G5" s="120"/>
      <c r="H5" s="122" t="str">
        <f>A型一覧!T7</f>
        <v>無（持参）</v>
      </c>
      <c r="I5" s="122"/>
      <c r="J5" s="122"/>
      <c r="K5" s="122"/>
      <c r="L5" s="127"/>
      <c r="M5" s="128" t="s">
        <v>13</v>
      </c>
      <c r="N5" s="95"/>
      <c r="O5" s="95"/>
      <c r="P5" s="96"/>
      <c r="Q5" s="121" t="str">
        <f>A型一覧!Q7</f>
        <v>聴覚, 肢体, 内部, 知的, 精神, 発達, 高次脳</v>
      </c>
      <c r="R5" s="121"/>
      <c r="S5" s="121"/>
      <c r="T5" s="121"/>
      <c r="U5" s="121"/>
      <c r="V5" s="121"/>
      <c r="W5" s="121"/>
      <c r="X5" s="129"/>
      <c r="Y5" s="126" t="s">
        <v>1</v>
      </c>
      <c r="Z5" s="122"/>
      <c r="AA5" s="5">
        <f>A型一覧!F9</f>
        <v>15</v>
      </c>
      <c r="AB5" s="6" t="s">
        <v>2</v>
      </c>
      <c r="AC5" s="119" t="s">
        <v>3</v>
      </c>
      <c r="AD5" s="120"/>
      <c r="AE5" s="122" t="str">
        <f>A型一覧!T9</f>
        <v>無（弁当注文・持参）</v>
      </c>
      <c r="AF5" s="122"/>
      <c r="AG5" s="122"/>
      <c r="AH5" s="122"/>
      <c r="AI5" s="127"/>
      <c r="AJ5" s="128" t="s">
        <v>13</v>
      </c>
      <c r="AK5" s="95"/>
      <c r="AL5" s="95"/>
      <c r="AM5" s="96"/>
      <c r="AN5" s="121" t="str">
        <f>A型一覧!Q9</f>
        <v>聴覚, 肢体, 内部, 知的, 精神, 発達, 高次脳, 難病</v>
      </c>
      <c r="AO5" s="121"/>
      <c r="AP5" s="121"/>
      <c r="AQ5" s="121"/>
      <c r="AR5" s="121"/>
      <c r="AS5" s="121"/>
      <c r="AT5" s="121"/>
      <c r="AU5" s="129"/>
      <c r="AV5" s="23"/>
      <c r="AX5" s="126" t="s">
        <v>1</v>
      </c>
      <c r="AY5" s="122"/>
      <c r="AZ5" s="5">
        <f>A型一覧!F11</f>
        <v>20</v>
      </c>
      <c r="BA5" s="6" t="s">
        <v>2</v>
      </c>
      <c r="BB5" s="119" t="s">
        <v>3</v>
      </c>
      <c r="BC5" s="120"/>
      <c r="BD5" s="122" t="str">
        <f>A型一覧!T11</f>
        <v>無（弁当注文・持参）</v>
      </c>
      <c r="BE5" s="122"/>
      <c r="BF5" s="122"/>
      <c r="BG5" s="122"/>
      <c r="BH5" s="127"/>
      <c r="BI5" s="128" t="s">
        <v>13</v>
      </c>
      <c r="BJ5" s="95"/>
      <c r="BK5" s="95"/>
      <c r="BL5" s="96"/>
      <c r="BM5" s="121" t="str">
        <f>A型一覧!Q11</f>
        <v>聴覚, 知的, 精神, 発達, 高次脳</v>
      </c>
      <c r="BN5" s="121"/>
      <c r="BO5" s="121"/>
      <c r="BP5" s="121"/>
      <c r="BQ5" s="121"/>
      <c r="BR5" s="121"/>
      <c r="BS5" s="121"/>
      <c r="BT5" s="129"/>
      <c r="BU5" s="126" t="s">
        <v>1</v>
      </c>
      <c r="BV5" s="122"/>
      <c r="BW5" s="5">
        <f>A型一覧!F13</f>
        <v>20</v>
      </c>
      <c r="BX5" s="6" t="s">
        <v>2</v>
      </c>
      <c r="BY5" s="119" t="s">
        <v>3</v>
      </c>
      <c r="BZ5" s="120"/>
      <c r="CA5" s="121" t="str">
        <f>A型一覧!T13</f>
        <v>無（弁当注文・持参）</v>
      </c>
      <c r="CB5" s="121"/>
      <c r="CC5" s="121"/>
      <c r="CD5" s="121"/>
      <c r="CE5" s="144"/>
      <c r="CF5" s="128" t="s">
        <v>13</v>
      </c>
      <c r="CG5" s="95"/>
      <c r="CH5" s="95"/>
      <c r="CI5" s="96"/>
      <c r="CJ5" s="121" t="str">
        <f>A型一覧!R13</f>
        <v>知的, 精神</v>
      </c>
      <c r="CK5" s="121"/>
      <c r="CL5" s="121"/>
      <c r="CM5" s="121"/>
      <c r="CN5" s="121"/>
      <c r="CO5" s="121"/>
      <c r="CP5" s="121"/>
      <c r="CQ5" s="129"/>
      <c r="CR5" s="23"/>
      <c r="CT5" s="126" t="s">
        <v>1</v>
      </c>
      <c r="CU5" s="122"/>
      <c r="CV5" s="5">
        <f>A型一覧!F15</f>
        <v>20</v>
      </c>
      <c r="CW5" s="6" t="s">
        <v>2</v>
      </c>
      <c r="CX5" s="119" t="s">
        <v>3</v>
      </c>
      <c r="CY5" s="120"/>
      <c r="CZ5" s="122" t="str">
        <f>A型一覧!T15</f>
        <v>事業所内で食事提供</v>
      </c>
      <c r="DA5" s="122"/>
      <c r="DB5" s="122"/>
      <c r="DC5" s="122"/>
      <c r="DD5" s="127"/>
      <c r="DE5" s="128" t="s">
        <v>13</v>
      </c>
      <c r="DF5" s="95"/>
      <c r="DG5" s="95"/>
      <c r="DH5" s="96"/>
      <c r="DI5" s="121" t="str">
        <f>A型一覧!Q15</f>
        <v>聴覚, 内部, 知的, 精神</v>
      </c>
      <c r="DJ5" s="121"/>
      <c r="DK5" s="121"/>
      <c r="DL5" s="121"/>
      <c r="DM5" s="121"/>
      <c r="DN5" s="121"/>
      <c r="DO5" s="121"/>
      <c r="DP5" s="129"/>
      <c r="DQ5" s="126" t="s">
        <v>1</v>
      </c>
      <c r="DR5" s="122"/>
      <c r="DS5" s="5">
        <f>A型一覧!F17</f>
        <v>11</v>
      </c>
      <c r="DT5" s="6" t="s">
        <v>2</v>
      </c>
      <c r="DU5" s="119" t="s">
        <v>3</v>
      </c>
      <c r="DV5" s="120"/>
      <c r="DW5" s="121" t="str">
        <f>A型一覧!T17</f>
        <v>事業所内で食事提供</v>
      </c>
      <c r="DX5" s="121"/>
      <c r="DY5" s="121"/>
      <c r="DZ5" s="121"/>
      <c r="EA5" s="144"/>
      <c r="EB5" s="128" t="s">
        <v>13</v>
      </c>
      <c r="EC5" s="95"/>
      <c r="ED5" s="95"/>
      <c r="EE5" s="96"/>
      <c r="EF5" s="121" t="str">
        <f>A型一覧!Q17</f>
        <v>内部, 知的, 精神, 発達, 高次脳, 難病</v>
      </c>
      <c r="EG5" s="121"/>
      <c r="EH5" s="121"/>
      <c r="EI5" s="121"/>
      <c r="EJ5" s="121"/>
      <c r="EK5" s="121"/>
      <c r="EL5" s="121"/>
      <c r="EM5" s="129"/>
      <c r="EP5" s="126" t="s">
        <v>1</v>
      </c>
      <c r="EQ5" s="122"/>
      <c r="ER5" s="5">
        <f>A型一覧!F19</f>
        <v>20</v>
      </c>
      <c r="ES5" s="6" t="s">
        <v>2</v>
      </c>
      <c r="ET5" s="119" t="s">
        <v>3</v>
      </c>
      <c r="EU5" s="120"/>
      <c r="EV5" s="122" t="str">
        <f>A型一覧!T19</f>
        <v>無（持参）</v>
      </c>
      <c r="EW5" s="122"/>
      <c r="EX5" s="122"/>
      <c r="EY5" s="122"/>
      <c r="EZ5" s="127"/>
      <c r="FA5" s="128" t="s">
        <v>13</v>
      </c>
      <c r="FB5" s="95"/>
      <c r="FC5" s="95"/>
      <c r="FD5" s="96"/>
      <c r="FE5" s="121" t="str">
        <f>A型一覧!Q19</f>
        <v>視覚, 聴覚, 肢体, 内部, 知的, 精神, 発達, 高次脳, 難病</v>
      </c>
      <c r="FF5" s="121"/>
      <c r="FG5" s="121"/>
      <c r="FH5" s="121"/>
      <c r="FI5" s="121"/>
      <c r="FJ5" s="121"/>
      <c r="FK5" s="121"/>
      <c r="FL5" s="129"/>
      <c r="FM5" s="126" t="s">
        <v>1</v>
      </c>
      <c r="FN5" s="122"/>
      <c r="FO5" s="5">
        <f>A型一覧!F21</f>
        <v>20</v>
      </c>
      <c r="FP5" s="6" t="s">
        <v>2</v>
      </c>
      <c r="FQ5" s="119" t="s">
        <v>3</v>
      </c>
      <c r="FR5" s="120"/>
      <c r="FS5" s="121" t="str">
        <f>A型一覧!T21</f>
        <v>無（持参）</v>
      </c>
      <c r="FT5" s="121"/>
      <c r="FU5" s="121"/>
      <c r="FV5" s="121"/>
      <c r="FW5" s="144"/>
      <c r="FX5" s="128" t="s">
        <v>13</v>
      </c>
      <c r="FY5" s="95"/>
      <c r="FZ5" s="95"/>
      <c r="GA5" s="96"/>
      <c r="GB5" s="121" t="str">
        <f>A型一覧!Q21</f>
        <v>視覚, 聴覚, 肢体, 内部, 知的, 精神, 発達, 高次脳, 難病</v>
      </c>
      <c r="GC5" s="121"/>
      <c r="GD5" s="121"/>
      <c r="GE5" s="121"/>
      <c r="GF5" s="121"/>
      <c r="GG5" s="121"/>
      <c r="GH5" s="121"/>
      <c r="GI5" s="129"/>
      <c r="GL5" s="126" t="s">
        <v>1</v>
      </c>
      <c r="GM5" s="122"/>
      <c r="GN5" s="5">
        <f>A型一覧!F23</f>
        <v>14</v>
      </c>
      <c r="GO5" s="6" t="s">
        <v>2</v>
      </c>
      <c r="GP5" s="119" t="s">
        <v>3</v>
      </c>
      <c r="GQ5" s="120"/>
      <c r="GR5" s="122" t="str">
        <f>A型一覧!T23</f>
        <v>無（持参）</v>
      </c>
      <c r="GS5" s="122"/>
      <c r="GT5" s="122"/>
      <c r="GU5" s="122"/>
      <c r="GV5" s="127"/>
      <c r="GW5" s="128" t="s">
        <v>13</v>
      </c>
      <c r="GX5" s="95"/>
      <c r="GY5" s="95"/>
      <c r="GZ5" s="96"/>
      <c r="HA5" s="121" t="str">
        <f>A型一覧!Q23</f>
        <v>特定なし</v>
      </c>
      <c r="HB5" s="121"/>
      <c r="HC5" s="121"/>
      <c r="HD5" s="121"/>
      <c r="HE5" s="121"/>
      <c r="HF5" s="121"/>
      <c r="HG5" s="121"/>
      <c r="HH5" s="129"/>
      <c r="HI5" s="126" t="s">
        <v>1</v>
      </c>
      <c r="HJ5" s="122"/>
      <c r="HK5" s="5">
        <f>A型一覧!$F$25</f>
        <v>10</v>
      </c>
      <c r="HL5" s="6" t="s">
        <v>2</v>
      </c>
      <c r="HM5" s="119" t="s">
        <v>3</v>
      </c>
      <c r="HN5" s="120"/>
      <c r="HO5" s="122" t="str">
        <f>A型一覧!$T$25</f>
        <v>無（弁当注文・持参）</v>
      </c>
      <c r="HP5" s="122"/>
      <c r="HQ5" s="122"/>
      <c r="HR5" s="122"/>
      <c r="HS5" s="127"/>
      <c r="HT5" s="128" t="s">
        <v>13</v>
      </c>
      <c r="HU5" s="95"/>
      <c r="HV5" s="95"/>
      <c r="HW5" s="96"/>
      <c r="HX5" s="121" t="str">
        <f>A型一覧!$Q$25</f>
        <v>視覚, 聴覚, 肢体, 内部, 知的, 精神, 発達, 高次脳, 難病</v>
      </c>
      <c r="HY5" s="121"/>
      <c r="HZ5" s="121"/>
      <c r="IA5" s="121"/>
      <c r="IB5" s="121"/>
      <c r="IC5" s="121"/>
      <c r="ID5" s="121"/>
      <c r="IE5" s="129"/>
      <c r="IH5" s="126" t="s">
        <v>1</v>
      </c>
      <c r="II5" s="122"/>
      <c r="IJ5" s="5">
        <f>A型一覧!$F$27</f>
        <v>20</v>
      </c>
      <c r="IK5" s="6" t="s">
        <v>2</v>
      </c>
      <c r="IL5" s="119" t="s">
        <v>3</v>
      </c>
      <c r="IM5" s="120"/>
      <c r="IN5" s="122" t="str">
        <f>A型一覧!$T$27</f>
        <v>無（弁当注文・持参）</v>
      </c>
      <c r="IO5" s="122"/>
      <c r="IP5" s="122"/>
      <c r="IQ5" s="122"/>
      <c r="IR5" s="127"/>
      <c r="IS5" s="128" t="s">
        <v>13</v>
      </c>
      <c r="IT5" s="95"/>
      <c r="IU5" s="95"/>
      <c r="IV5" s="96"/>
      <c r="IW5" s="121" t="str">
        <f>A型一覧!$Q$27</f>
        <v>肢体, 知的, 精神, 発達, 難病</v>
      </c>
      <c r="IX5" s="121"/>
      <c r="IY5" s="121"/>
      <c r="IZ5" s="121"/>
      <c r="JA5" s="121"/>
      <c r="JB5" s="121"/>
      <c r="JC5" s="121"/>
      <c r="JD5" s="129"/>
      <c r="JE5" s="126" t="s">
        <v>1</v>
      </c>
      <c r="JF5" s="122"/>
      <c r="JG5" s="5">
        <f>A型一覧!$F$29</f>
        <v>20</v>
      </c>
      <c r="JH5" s="6" t="s">
        <v>2</v>
      </c>
      <c r="JI5" s="119" t="s">
        <v>3</v>
      </c>
      <c r="JJ5" s="120"/>
      <c r="JK5" s="122" t="str">
        <f>A型一覧!$T$29</f>
        <v>事業所内で食事提供</v>
      </c>
      <c r="JL5" s="122"/>
      <c r="JM5" s="122"/>
      <c r="JN5" s="122"/>
      <c r="JO5" s="127"/>
      <c r="JP5" s="128" t="s">
        <v>13</v>
      </c>
      <c r="JQ5" s="95"/>
      <c r="JR5" s="95"/>
      <c r="JS5" s="96"/>
      <c r="JT5" s="121" t="str">
        <f>A型一覧!$Q$29</f>
        <v>肢体, 知的, 精神</v>
      </c>
      <c r="JU5" s="121"/>
      <c r="JV5" s="121"/>
      <c r="JW5" s="121"/>
      <c r="JX5" s="121"/>
      <c r="JY5" s="121"/>
      <c r="JZ5" s="121"/>
      <c r="KA5" s="129"/>
      <c r="KD5" s="126" t="s">
        <v>1</v>
      </c>
      <c r="KE5" s="122"/>
      <c r="KF5" s="5">
        <f>A型一覧!$F$31</f>
        <v>20</v>
      </c>
      <c r="KG5" s="6" t="s">
        <v>2</v>
      </c>
      <c r="KH5" s="119" t="s">
        <v>3</v>
      </c>
      <c r="KI5" s="120"/>
      <c r="KJ5" s="122" t="str">
        <f>A型一覧!$T$31</f>
        <v>無（持参）</v>
      </c>
      <c r="KK5" s="122"/>
      <c r="KL5" s="122"/>
      <c r="KM5" s="122"/>
      <c r="KN5" s="127"/>
      <c r="KO5" s="128" t="s">
        <v>13</v>
      </c>
      <c r="KP5" s="95"/>
      <c r="KQ5" s="95"/>
      <c r="KR5" s="96"/>
      <c r="KS5" s="121" t="str">
        <f>A型一覧!$Q$31</f>
        <v>視覚, 聴覚, 肢体, 内部, 知的, 精神, 発達, 高次脳, 難病</v>
      </c>
      <c r="KT5" s="121"/>
      <c r="KU5" s="121"/>
      <c r="KV5" s="121"/>
      <c r="KW5" s="121"/>
      <c r="KX5" s="121"/>
      <c r="KY5" s="121"/>
      <c r="KZ5" s="129"/>
      <c r="LA5" s="126" t="s">
        <v>1</v>
      </c>
      <c r="LB5" s="122"/>
      <c r="LC5" s="5">
        <f>A型一覧!$F$33</f>
        <v>10</v>
      </c>
      <c r="LD5" s="6" t="s">
        <v>2</v>
      </c>
      <c r="LE5" s="119" t="s">
        <v>3</v>
      </c>
      <c r="LF5" s="120"/>
      <c r="LG5" s="122" t="str">
        <f>A型一覧!$T$33</f>
        <v>無（弁当注文・持参）</v>
      </c>
      <c r="LH5" s="122"/>
      <c r="LI5" s="122"/>
      <c r="LJ5" s="122"/>
      <c r="LK5" s="127"/>
      <c r="LL5" s="128" t="s">
        <v>13</v>
      </c>
      <c r="LM5" s="95"/>
      <c r="LN5" s="95"/>
      <c r="LO5" s="96"/>
      <c r="LP5" s="121" t="str">
        <f>A型一覧!$Q$33</f>
        <v>知的, 精神, 発達</v>
      </c>
      <c r="LQ5" s="121"/>
      <c r="LR5" s="121"/>
      <c r="LS5" s="121"/>
      <c r="LT5" s="121"/>
      <c r="LU5" s="121"/>
      <c r="LV5" s="121"/>
      <c r="LW5" s="129"/>
      <c r="LZ5" s="126" t="s">
        <v>1</v>
      </c>
      <c r="MA5" s="122"/>
      <c r="MB5" s="5">
        <f>A型一覧!$F$35</f>
        <v>20</v>
      </c>
      <c r="MC5" s="6" t="s">
        <v>2</v>
      </c>
      <c r="MD5" s="119" t="s">
        <v>3</v>
      </c>
      <c r="ME5" s="120"/>
      <c r="MF5" s="122" t="str">
        <f>A型一覧!$T$35</f>
        <v>無（弁当注文）</v>
      </c>
      <c r="MG5" s="122"/>
      <c r="MH5" s="122"/>
      <c r="MI5" s="122"/>
      <c r="MJ5" s="127"/>
      <c r="MK5" s="128" t="s">
        <v>13</v>
      </c>
      <c r="ML5" s="95"/>
      <c r="MM5" s="95"/>
      <c r="MN5" s="96"/>
      <c r="MO5" s="121" t="str">
        <f>A型一覧!$Q$35</f>
        <v>視覚, 聴覚, 肢体, 内部, 知的, 精神, 発達, 高次脳, 難病</v>
      </c>
      <c r="MP5" s="121"/>
      <c r="MQ5" s="121"/>
      <c r="MR5" s="121"/>
      <c r="MS5" s="121"/>
      <c r="MT5" s="121"/>
      <c r="MU5" s="121"/>
      <c r="MV5" s="129"/>
      <c r="MW5" s="126" t="s">
        <v>1</v>
      </c>
      <c r="MX5" s="122"/>
      <c r="MY5" s="5">
        <f>A型一覧!F37</f>
        <v>10</v>
      </c>
      <c r="MZ5" s="6" t="s">
        <v>2</v>
      </c>
      <c r="NA5" s="119" t="s">
        <v>3</v>
      </c>
      <c r="NB5" s="120"/>
      <c r="NC5" s="122" t="str">
        <f>A型一覧!$T$37</f>
        <v>直接お問合せください</v>
      </c>
      <c r="ND5" s="122"/>
      <c r="NE5" s="122"/>
      <c r="NF5" s="122"/>
      <c r="NG5" s="127"/>
      <c r="NH5" s="128" t="s">
        <v>13</v>
      </c>
      <c r="NI5" s="95"/>
      <c r="NJ5" s="95"/>
      <c r="NK5" s="96"/>
      <c r="NL5" s="121" t="str">
        <f>A型一覧!$Q$37</f>
        <v>直接お問合せください</v>
      </c>
      <c r="NM5" s="121"/>
      <c r="NN5" s="121"/>
      <c r="NO5" s="121"/>
      <c r="NP5" s="121"/>
      <c r="NQ5" s="121"/>
      <c r="NR5" s="121"/>
      <c r="NS5" s="129"/>
    </row>
    <row r="6" spans="2:383" ht="18.75" customHeight="1" x14ac:dyDescent="0.4">
      <c r="B6" s="94" t="s">
        <v>12</v>
      </c>
      <c r="C6" s="95"/>
      <c r="D6" s="96"/>
      <c r="E6" s="95" t="str">
        <f>A型一覧!W7</f>
        <v xml:space="preserve">
開所日、時間
月～金　9：00～17：30
　　土　9：00～12：10　※土曜の開所は当施設の営業日カレンダーにより毎月変動
（GW・お盆・年末年始・日、祝を除く）</v>
      </c>
      <c r="F6" s="95"/>
      <c r="G6" s="95"/>
      <c r="H6" s="95"/>
      <c r="I6" s="95"/>
      <c r="J6" s="95"/>
      <c r="K6" s="95"/>
      <c r="L6" s="95"/>
      <c r="M6" s="95"/>
      <c r="N6" s="95"/>
      <c r="O6" s="95"/>
      <c r="P6" s="95"/>
      <c r="Q6" s="95"/>
      <c r="R6" s="95"/>
      <c r="S6" s="95"/>
      <c r="T6" s="95"/>
      <c r="U6" s="95"/>
      <c r="V6" s="95"/>
      <c r="W6" s="95"/>
      <c r="X6" s="97"/>
      <c r="Y6" s="94" t="s">
        <v>12</v>
      </c>
      <c r="Z6" s="95"/>
      <c r="AA6" s="96"/>
      <c r="AB6" s="95" t="str">
        <f>A型一覧!W9</f>
        <v>水～月　8：00～16：00</v>
      </c>
      <c r="AC6" s="95"/>
      <c r="AD6" s="95"/>
      <c r="AE6" s="95"/>
      <c r="AF6" s="95"/>
      <c r="AG6" s="95"/>
      <c r="AH6" s="95"/>
      <c r="AI6" s="95"/>
      <c r="AJ6" s="95"/>
      <c r="AK6" s="95"/>
      <c r="AL6" s="95"/>
      <c r="AM6" s="95"/>
      <c r="AN6" s="95"/>
      <c r="AO6" s="95"/>
      <c r="AP6" s="95"/>
      <c r="AQ6" s="95"/>
      <c r="AR6" s="95"/>
      <c r="AS6" s="95"/>
      <c r="AT6" s="95"/>
      <c r="AU6" s="97"/>
      <c r="AV6" s="24"/>
      <c r="AX6" s="94" t="s">
        <v>12</v>
      </c>
      <c r="AY6" s="95"/>
      <c r="AZ6" s="96"/>
      <c r="BA6" s="191" t="str">
        <f>A型一覧!W11</f>
        <v>月～土　７：３０～１７：３０（日曜・祝日を除く）</v>
      </c>
      <c r="BB6" s="191"/>
      <c r="BC6" s="191"/>
      <c r="BD6" s="191"/>
      <c r="BE6" s="191"/>
      <c r="BF6" s="191"/>
      <c r="BG6" s="191"/>
      <c r="BH6" s="191"/>
      <c r="BI6" s="191"/>
      <c r="BJ6" s="191"/>
      <c r="BK6" s="191"/>
      <c r="BL6" s="191"/>
      <c r="BM6" s="191"/>
      <c r="BN6" s="191"/>
      <c r="BO6" s="191"/>
      <c r="BP6" s="191"/>
      <c r="BQ6" s="191"/>
      <c r="BR6" s="191"/>
      <c r="BS6" s="191"/>
      <c r="BT6" s="213"/>
      <c r="BU6" s="94" t="s">
        <v>12</v>
      </c>
      <c r="BV6" s="95"/>
      <c r="BW6" s="96"/>
      <c r="BX6" s="95" t="str">
        <f>A型一覧!W13</f>
        <v>月〜土　10時〜15時　（土曜日は休みの週もあり）</v>
      </c>
      <c r="BY6" s="95"/>
      <c r="BZ6" s="95"/>
      <c r="CA6" s="95"/>
      <c r="CB6" s="95"/>
      <c r="CC6" s="95"/>
      <c r="CD6" s="95"/>
      <c r="CE6" s="95"/>
      <c r="CF6" s="95"/>
      <c r="CG6" s="95"/>
      <c r="CH6" s="95"/>
      <c r="CI6" s="95"/>
      <c r="CJ6" s="95"/>
      <c r="CK6" s="95"/>
      <c r="CL6" s="95"/>
      <c r="CM6" s="95"/>
      <c r="CN6" s="95"/>
      <c r="CO6" s="95"/>
      <c r="CP6" s="95"/>
      <c r="CQ6" s="97"/>
      <c r="CR6" s="24"/>
      <c r="CT6" s="94" t="s">
        <v>12</v>
      </c>
      <c r="CU6" s="95"/>
      <c r="CV6" s="96"/>
      <c r="CW6" s="95" t="str">
        <f>A型一覧!W15</f>
        <v>月～日　8：00～17：00</v>
      </c>
      <c r="CX6" s="95"/>
      <c r="CY6" s="95"/>
      <c r="CZ6" s="95"/>
      <c r="DA6" s="95"/>
      <c r="DB6" s="95"/>
      <c r="DC6" s="95"/>
      <c r="DD6" s="95"/>
      <c r="DE6" s="95"/>
      <c r="DF6" s="95"/>
      <c r="DG6" s="95"/>
      <c r="DH6" s="95"/>
      <c r="DI6" s="95"/>
      <c r="DJ6" s="95"/>
      <c r="DK6" s="95"/>
      <c r="DL6" s="95"/>
      <c r="DM6" s="95"/>
      <c r="DN6" s="95"/>
      <c r="DO6" s="95"/>
      <c r="DP6" s="97"/>
      <c r="DQ6" s="94" t="s">
        <v>12</v>
      </c>
      <c r="DR6" s="95"/>
      <c r="DS6" s="96"/>
      <c r="DT6" s="95" t="str">
        <f>A型一覧!W17</f>
        <v xml:space="preserve">原則月曜日から日曜日まで。宮崎県立美術館の開館日と、職員の出勤日に合わせて営業を行い、定休日については事前に提示を行う。
午前８時から午後７時
</v>
      </c>
      <c r="DU6" s="95"/>
      <c r="DV6" s="95"/>
      <c r="DW6" s="95"/>
      <c r="DX6" s="95"/>
      <c r="DY6" s="95"/>
      <c r="DZ6" s="95"/>
      <c r="EA6" s="95"/>
      <c r="EB6" s="95"/>
      <c r="EC6" s="95"/>
      <c r="ED6" s="95"/>
      <c r="EE6" s="95"/>
      <c r="EF6" s="95"/>
      <c r="EG6" s="95"/>
      <c r="EH6" s="95"/>
      <c r="EI6" s="95"/>
      <c r="EJ6" s="95"/>
      <c r="EK6" s="95"/>
      <c r="EL6" s="95"/>
      <c r="EM6" s="97"/>
      <c r="EP6" s="94" t="s">
        <v>12</v>
      </c>
      <c r="EQ6" s="95"/>
      <c r="ER6" s="96"/>
      <c r="ES6" s="95" t="str">
        <f>A型一覧!W19</f>
        <v>月～土　8：30～16：30　日曜、祝日、年末年始、会社が定める土曜日を除く</v>
      </c>
      <c r="ET6" s="95"/>
      <c r="EU6" s="95"/>
      <c r="EV6" s="95"/>
      <c r="EW6" s="95"/>
      <c r="EX6" s="95"/>
      <c r="EY6" s="95"/>
      <c r="EZ6" s="95"/>
      <c r="FA6" s="95"/>
      <c r="FB6" s="95"/>
      <c r="FC6" s="95"/>
      <c r="FD6" s="95"/>
      <c r="FE6" s="95"/>
      <c r="FF6" s="95"/>
      <c r="FG6" s="95"/>
      <c r="FH6" s="95"/>
      <c r="FI6" s="95"/>
      <c r="FJ6" s="95"/>
      <c r="FK6" s="95"/>
      <c r="FL6" s="97"/>
      <c r="FM6" s="94" t="s">
        <v>12</v>
      </c>
      <c r="FN6" s="95"/>
      <c r="FO6" s="96"/>
      <c r="FP6" s="95" t="str">
        <f>A型一覧!W21</f>
        <v>月～土　9：30～15：30</v>
      </c>
      <c r="FQ6" s="95"/>
      <c r="FR6" s="95"/>
      <c r="FS6" s="95"/>
      <c r="FT6" s="95"/>
      <c r="FU6" s="95"/>
      <c r="FV6" s="95"/>
      <c r="FW6" s="95"/>
      <c r="FX6" s="95"/>
      <c r="FY6" s="95"/>
      <c r="FZ6" s="95"/>
      <c r="GA6" s="95"/>
      <c r="GB6" s="95"/>
      <c r="GC6" s="95"/>
      <c r="GD6" s="95"/>
      <c r="GE6" s="95"/>
      <c r="GF6" s="95"/>
      <c r="GG6" s="95"/>
      <c r="GH6" s="95"/>
      <c r="GI6" s="97"/>
      <c r="GL6" s="94" t="s">
        <v>12</v>
      </c>
      <c r="GM6" s="95"/>
      <c r="GN6" s="96"/>
      <c r="GO6" s="95" t="str">
        <f>A型一覧!W23</f>
        <v>08:30 ～ 17:30・月～金(祝日除く)・土日祝および年末年始休業</v>
      </c>
      <c r="GP6" s="95"/>
      <c r="GQ6" s="95"/>
      <c r="GR6" s="95"/>
      <c r="GS6" s="95"/>
      <c r="GT6" s="95"/>
      <c r="GU6" s="95"/>
      <c r="GV6" s="95"/>
      <c r="GW6" s="95"/>
      <c r="GX6" s="95"/>
      <c r="GY6" s="95"/>
      <c r="GZ6" s="95"/>
      <c r="HA6" s="95"/>
      <c r="HB6" s="95"/>
      <c r="HC6" s="95"/>
      <c r="HD6" s="95"/>
      <c r="HE6" s="95"/>
      <c r="HF6" s="95"/>
      <c r="HG6" s="95"/>
      <c r="HH6" s="97"/>
      <c r="HI6" s="94" t="s">
        <v>12</v>
      </c>
      <c r="HJ6" s="95"/>
      <c r="HK6" s="96"/>
      <c r="HL6" s="95" t="str">
        <f>A型一覧!$W$25</f>
        <v>月～金　10：00～15：00</v>
      </c>
      <c r="HM6" s="95"/>
      <c r="HN6" s="95"/>
      <c r="HO6" s="95"/>
      <c r="HP6" s="95"/>
      <c r="HQ6" s="95"/>
      <c r="HR6" s="95"/>
      <c r="HS6" s="95"/>
      <c r="HT6" s="95"/>
      <c r="HU6" s="95"/>
      <c r="HV6" s="95"/>
      <c r="HW6" s="95"/>
      <c r="HX6" s="95"/>
      <c r="HY6" s="95"/>
      <c r="HZ6" s="95"/>
      <c r="IA6" s="95"/>
      <c r="IB6" s="95"/>
      <c r="IC6" s="95"/>
      <c r="ID6" s="95"/>
      <c r="IE6" s="97"/>
      <c r="IH6" s="94" t="s">
        <v>12</v>
      </c>
      <c r="II6" s="95"/>
      <c r="IJ6" s="96"/>
      <c r="IK6" s="95" t="str">
        <f>A型一覧!$W$27</f>
        <v>10:00~15:10 たまに10:00~15:40もあり・月火水木金(祝日含む)開所 たまに土曜日もあり
(土日/年末年始/5月5日/8月14,15日休業)</v>
      </c>
      <c r="IL6" s="95"/>
      <c r="IM6" s="95"/>
      <c r="IN6" s="95"/>
      <c r="IO6" s="95"/>
      <c r="IP6" s="95"/>
      <c r="IQ6" s="95"/>
      <c r="IR6" s="95"/>
      <c r="IS6" s="95"/>
      <c r="IT6" s="95"/>
      <c r="IU6" s="95"/>
      <c r="IV6" s="95"/>
      <c r="IW6" s="95"/>
      <c r="IX6" s="95"/>
      <c r="IY6" s="95"/>
      <c r="IZ6" s="95"/>
      <c r="JA6" s="95"/>
      <c r="JB6" s="95"/>
      <c r="JC6" s="95"/>
      <c r="JD6" s="97"/>
      <c r="JE6" s="94" t="s">
        <v>12</v>
      </c>
      <c r="JF6" s="95"/>
      <c r="JG6" s="96"/>
      <c r="JH6" s="95" t="str">
        <f>A型一覧!$W$29</f>
        <v>月~金 10:00～16:00</v>
      </c>
      <c r="JI6" s="95"/>
      <c r="JJ6" s="95"/>
      <c r="JK6" s="95"/>
      <c r="JL6" s="95"/>
      <c r="JM6" s="95"/>
      <c r="JN6" s="95"/>
      <c r="JO6" s="95"/>
      <c r="JP6" s="95"/>
      <c r="JQ6" s="95"/>
      <c r="JR6" s="95"/>
      <c r="JS6" s="95"/>
      <c r="JT6" s="95"/>
      <c r="JU6" s="95"/>
      <c r="JV6" s="95"/>
      <c r="JW6" s="95"/>
      <c r="JX6" s="95"/>
      <c r="JY6" s="95"/>
      <c r="JZ6" s="95"/>
      <c r="KA6" s="97"/>
      <c r="KD6" s="94" t="s">
        <v>12</v>
      </c>
      <c r="KE6" s="95"/>
      <c r="KF6" s="96"/>
      <c r="KG6" s="95" t="str">
        <f>A型一覧!$W$31</f>
        <v>月～土　9：30～15：30</v>
      </c>
      <c r="KH6" s="95"/>
      <c r="KI6" s="95"/>
      <c r="KJ6" s="95"/>
      <c r="KK6" s="95"/>
      <c r="KL6" s="95"/>
      <c r="KM6" s="95"/>
      <c r="KN6" s="95"/>
      <c r="KO6" s="95"/>
      <c r="KP6" s="95"/>
      <c r="KQ6" s="95"/>
      <c r="KR6" s="95"/>
      <c r="KS6" s="95"/>
      <c r="KT6" s="95"/>
      <c r="KU6" s="95"/>
      <c r="KV6" s="95"/>
      <c r="KW6" s="95"/>
      <c r="KX6" s="95"/>
      <c r="KY6" s="95"/>
      <c r="KZ6" s="97"/>
      <c r="LA6" s="94" t="s">
        <v>12</v>
      </c>
      <c r="LB6" s="95"/>
      <c r="LC6" s="96"/>
      <c r="LD6" s="95" t="str">
        <f>A型一覧!$W$33</f>
        <v>月～金　10：00～16：00　土　12：00～16：00
（年末年始・GW・土日祝日を除く）</v>
      </c>
      <c r="LE6" s="95"/>
      <c r="LF6" s="95"/>
      <c r="LG6" s="95"/>
      <c r="LH6" s="95"/>
      <c r="LI6" s="95"/>
      <c r="LJ6" s="95"/>
      <c r="LK6" s="95"/>
      <c r="LL6" s="95"/>
      <c r="LM6" s="95"/>
      <c r="LN6" s="95"/>
      <c r="LO6" s="95"/>
      <c r="LP6" s="95"/>
      <c r="LQ6" s="95"/>
      <c r="LR6" s="95"/>
      <c r="LS6" s="95"/>
      <c r="LT6" s="95"/>
      <c r="LU6" s="95"/>
      <c r="LV6" s="95"/>
      <c r="LW6" s="97"/>
      <c r="LZ6" s="94" t="s">
        <v>12</v>
      </c>
      <c r="MA6" s="95"/>
      <c r="MB6" s="96"/>
      <c r="MC6" s="95" t="str">
        <f>A型一覧!$W$35</f>
        <v>月～金 9:30〜15:00</v>
      </c>
      <c r="MD6" s="95"/>
      <c r="ME6" s="95"/>
      <c r="MF6" s="95"/>
      <c r="MG6" s="95"/>
      <c r="MH6" s="95"/>
      <c r="MI6" s="95"/>
      <c r="MJ6" s="95"/>
      <c r="MK6" s="95"/>
      <c r="ML6" s="95"/>
      <c r="MM6" s="95"/>
      <c r="MN6" s="95"/>
      <c r="MO6" s="95"/>
      <c r="MP6" s="95"/>
      <c r="MQ6" s="95"/>
      <c r="MR6" s="95"/>
      <c r="MS6" s="95"/>
      <c r="MT6" s="95"/>
      <c r="MU6" s="95"/>
      <c r="MV6" s="97"/>
      <c r="MW6" s="94" t="s">
        <v>12</v>
      </c>
      <c r="MX6" s="95"/>
      <c r="MY6" s="96"/>
      <c r="MZ6" s="95" t="str">
        <f>A型一覧!$W$37</f>
        <v>月～金
９：００～１８：００
※事業所カレンダーにより土曜日出勤あり</v>
      </c>
      <c r="NA6" s="95"/>
      <c r="NB6" s="95"/>
      <c r="NC6" s="95"/>
      <c r="ND6" s="95"/>
      <c r="NE6" s="95"/>
      <c r="NF6" s="95"/>
      <c r="NG6" s="95"/>
      <c r="NH6" s="95"/>
      <c r="NI6" s="95"/>
      <c r="NJ6" s="95"/>
      <c r="NK6" s="95"/>
      <c r="NL6" s="95"/>
      <c r="NM6" s="95"/>
      <c r="NN6" s="95"/>
      <c r="NO6" s="95"/>
      <c r="NP6" s="95"/>
      <c r="NQ6" s="95"/>
      <c r="NR6" s="95"/>
      <c r="NS6" s="97"/>
    </row>
    <row r="7" spans="2:383" ht="24.75" customHeight="1" x14ac:dyDescent="0.4">
      <c r="B7" s="98"/>
      <c r="C7" s="99"/>
      <c r="D7" s="99"/>
      <c r="E7" s="99"/>
      <c r="F7" s="99"/>
      <c r="G7" s="99"/>
      <c r="H7" s="99"/>
      <c r="I7" s="99"/>
      <c r="J7" s="99"/>
      <c r="K7" s="99"/>
      <c r="L7" s="99"/>
      <c r="M7" s="99"/>
      <c r="N7" s="99"/>
      <c r="O7" s="99"/>
      <c r="P7" s="99"/>
      <c r="Q7" s="99"/>
      <c r="R7" s="99"/>
      <c r="S7" s="99"/>
      <c r="T7" s="99"/>
      <c r="U7" s="99"/>
      <c r="V7" s="99"/>
      <c r="W7" s="99"/>
      <c r="X7" s="100"/>
      <c r="Y7" s="98"/>
      <c r="Z7" s="99"/>
      <c r="AA7" s="99"/>
      <c r="AB7" s="99"/>
      <c r="AC7" s="99"/>
      <c r="AD7" s="99"/>
      <c r="AE7" s="99"/>
      <c r="AF7" s="99"/>
      <c r="AG7" s="99"/>
      <c r="AH7" s="99"/>
      <c r="AI7" s="99"/>
      <c r="AJ7" s="99"/>
      <c r="AK7" s="99"/>
      <c r="AL7" s="99"/>
      <c r="AM7" s="99"/>
      <c r="AN7" s="99"/>
      <c r="AO7" s="99"/>
      <c r="AP7" s="99"/>
      <c r="AQ7" s="99"/>
      <c r="AR7" s="99"/>
      <c r="AS7" s="99"/>
      <c r="AT7" s="99"/>
      <c r="AU7" s="100"/>
      <c r="AV7" s="19"/>
      <c r="AX7" s="98"/>
      <c r="AY7" s="99"/>
      <c r="AZ7" s="99"/>
      <c r="BA7" s="99"/>
      <c r="BB7" s="99"/>
      <c r="BC7" s="99"/>
      <c r="BD7" s="99"/>
      <c r="BE7" s="99"/>
      <c r="BF7" s="99"/>
      <c r="BG7" s="99"/>
      <c r="BH7" s="99"/>
      <c r="BI7" s="99"/>
      <c r="BJ7" s="99"/>
      <c r="BK7" s="99"/>
      <c r="BL7" s="99"/>
      <c r="BM7" s="99"/>
      <c r="BN7" s="99"/>
      <c r="BO7" s="99"/>
      <c r="BP7" s="99"/>
      <c r="BQ7" s="99"/>
      <c r="BR7" s="99"/>
      <c r="BS7" s="99"/>
      <c r="BT7" s="100"/>
      <c r="BU7" s="98"/>
      <c r="BV7" s="99"/>
      <c r="BW7" s="99"/>
      <c r="BX7" s="99"/>
      <c r="BY7" s="99"/>
      <c r="BZ7" s="99"/>
      <c r="CA7" s="99"/>
      <c r="CB7" s="99"/>
      <c r="CC7" s="99"/>
      <c r="CD7" s="99"/>
      <c r="CE7" s="99"/>
      <c r="CF7" s="99"/>
      <c r="CG7" s="99"/>
      <c r="CH7" s="99"/>
      <c r="CI7" s="99"/>
      <c r="CJ7" s="99"/>
      <c r="CK7" s="99"/>
      <c r="CL7" s="99"/>
      <c r="CM7" s="99"/>
      <c r="CN7" s="99"/>
      <c r="CO7" s="99"/>
      <c r="CP7" s="99"/>
      <c r="CQ7" s="100"/>
      <c r="CR7" s="19"/>
      <c r="CT7" s="98"/>
      <c r="CU7" s="99"/>
      <c r="CV7" s="99"/>
      <c r="CW7" s="99"/>
      <c r="CX7" s="99"/>
      <c r="CY7" s="99"/>
      <c r="CZ7" s="99"/>
      <c r="DA7" s="99"/>
      <c r="DB7" s="99"/>
      <c r="DC7" s="99"/>
      <c r="DD7" s="99"/>
      <c r="DE7" s="99"/>
      <c r="DF7" s="99"/>
      <c r="DG7" s="99"/>
      <c r="DH7" s="99"/>
      <c r="DI7" s="99"/>
      <c r="DJ7" s="99"/>
      <c r="DK7" s="99"/>
      <c r="DL7" s="99"/>
      <c r="DM7" s="99"/>
      <c r="DN7" s="99"/>
      <c r="DO7" s="99"/>
      <c r="DP7" s="100"/>
      <c r="DQ7" s="98"/>
      <c r="DR7" s="99"/>
      <c r="DS7" s="99"/>
      <c r="DT7" s="99"/>
      <c r="DU7" s="99"/>
      <c r="DV7" s="99"/>
      <c r="DW7" s="99"/>
      <c r="DX7" s="99"/>
      <c r="DY7" s="99"/>
      <c r="DZ7" s="99"/>
      <c r="EA7" s="99"/>
      <c r="EB7" s="99"/>
      <c r="EC7" s="99"/>
      <c r="ED7" s="99"/>
      <c r="EE7" s="99"/>
      <c r="EF7" s="99"/>
      <c r="EG7" s="99"/>
      <c r="EH7" s="99"/>
      <c r="EI7" s="99"/>
      <c r="EJ7" s="99"/>
      <c r="EK7" s="99"/>
      <c r="EL7" s="99"/>
      <c r="EM7" s="100"/>
      <c r="EP7" s="98"/>
      <c r="EQ7" s="99"/>
      <c r="ER7" s="99"/>
      <c r="ES7" s="99"/>
      <c r="ET7" s="99"/>
      <c r="EU7" s="99"/>
      <c r="EV7" s="99"/>
      <c r="EW7" s="99"/>
      <c r="EX7" s="99"/>
      <c r="EY7" s="99"/>
      <c r="EZ7" s="99"/>
      <c r="FA7" s="99"/>
      <c r="FB7" s="99"/>
      <c r="FC7" s="99"/>
      <c r="FD7" s="99"/>
      <c r="FE7" s="99"/>
      <c r="FF7" s="99"/>
      <c r="FG7" s="99"/>
      <c r="FH7" s="99"/>
      <c r="FI7" s="99"/>
      <c r="FJ7" s="99"/>
      <c r="FK7" s="99"/>
      <c r="FL7" s="100"/>
      <c r="FM7" s="98"/>
      <c r="FN7" s="99"/>
      <c r="FO7" s="99"/>
      <c r="FP7" s="99"/>
      <c r="FQ7" s="99"/>
      <c r="FR7" s="99"/>
      <c r="FS7" s="99"/>
      <c r="FT7" s="99"/>
      <c r="FU7" s="99"/>
      <c r="FV7" s="99"/>
      <c r="FW7" s="99"/>
      <c r="FX7" s="99"/>
      <c r="FY7" s="99"/>
      <c r="FZ7" s="99"/>
      <c r="GA7" s="99"/>
      <c r="GB7" s="99"/>
      <c r="GC7" s="99"/>
      <c r="GD7" s="99"/>
      <c r="GE7" s="99"/>
      <c r="GF7" s="99"/>
      <c r="GG7" s="99"/>
      <c r="GH7" s="99"/>
      <c r="GI7" s="100"/>
      <c r="GL7" s="98"/>
      <c r="GM7" s="99"/>
      <c r="GN7" s="99"/>
      <c r="GO7" s="99"/>
      <c r="GP7" s="99"/>
      <c r="GQ7" s="99"/>
      <c r="GR7" s="99"/>
      <c r="GS7" s="99"/>
      <c r="GT7" s="99"/>
      <c r="GU7" s="99"/>
      <c r="GV7" s="99"/>
      <c r="GW7" s="99"/>
      <c r="GX7" s="99"/>
      <c r="GY7" s="99"/>
      <c r="GZ7" s="99"/>
      <c r="HA7" s="99"/>
      <c r="HB7" s="99"/>
      <c r="HC7" s="99"/>
      <c r="HD7" s="99"/>
      <c r="HE7" s="99"/>
      <c r="HF7" s="99"/>
      <c r="HG7" s="99"/>
      <c r="HH7" s="100"/>
      <c r="HI7" s="98"/>
      <c r="HJ7" s="99"/>
      <c r="HK7" s="99"/>
      <c r="HL7" s="99"/>
      <c r="HM7" s="99"/>
      <c r="HN7" s="99"/>
      <c r="HO7" s="99"/>
      <c r="HP7" s="99"/>
      <c r="HQ7" s="99"/>
      <c r="HR7" s="99"/>
      <c r="HS7" s="99"/>
      <c r="HT7" s="99"/>
      <c r="HU7" s="99"/>
      <c r="HV7" s="99"/>
      <c r="HW7" s="99"/>
      <c r="HX7" s="99"/>
      <c r="HY7" s="99"/>
      <c r="HZ7" s="99"/>
      <c r="IA7" s="99"/>
      <c r="IB7" s="99"/>
      <c r="IC7" s="99"/>
      <c r="ID7" s="99"/>
      <c r="IE7" s="100"/>
      <c r="IH7" s="98"/>
      <c r="II7" s="99"/>
      <c r="IJ7" s="99"/>
      <c r="IK7" s="99"/>
      <c r="IL7" s="99"/>
      <c r="IM7" s="99"/>
      <c r="IN7" s="99"/>
      <c r="IO7" s="99"/>
      <c r="IP7" s="99"/>
      <c r="IQ7" s="99"/>
      <c r="IR7" s="99"/>
      <c r="IS7" s="99"/>
      <c r="IT7" s="99"/>
      <c r="IU7" s="99"/>
      <c r="IV7" s="99"/>
      <c r="IW7" s="99"/>
      <c r="IX7" s="99"/>
      <c r="IY7" s="99"/>
      <c r="IZ7" s="99"/>
      <c r="JA7" s="99"/>
      <c r="JB7" s="99"/>
      <c r="JC7" s="99"/>
      <c r="JD7" s="100"/>
      <c r="JE7" s="98"/>
      <c r="JF7" s="99"/>
      <c r="JG7" s="99"/>
      <c r="JH7" s="99"/>
      <c r="JI7" s="99"/>
      <c r="JJ7" s="99"/>
      <c r="JK7" s="99"/>
      <c r="JL7" s="99"/>
      <c r="JM7" s="99"/>
      <c r="JN7" s="99"/>
      <c r="JO7" s="99"/>
      <c r="JP7" s="99"/>
      <c r="JQ7" s="99"/>
      <c r="JR7" s="99"/>
      <c r="JS7" s="99"/>
      <c r="JT7" s="99"/>
      <c r="JU7" s="99"/>
      <c r="JV7" s="99"/>
      <c r="JW7" s="99"/>
      <c r="JX7" s="99"/>
      <c r="JY7" s="99"/>
      <c r="JZ7" s="99"/>
      <c r="KA7" s="100"/>
      <c r="KD7" s="98"/>
      <c r="KE7" s="99"/>
      <c r="KF7" s="99"/>
      <c r="KG7" s="99"/>
      <c r="KH7" s="99"/>
      <c r="KI7" s="99"/>
      <c r="KJ7" s="99"/>
      <c r="KK7" s="99"/>
      <c r="KL7" s="99"/>
      <c r="KM7" s="99"/>
      <c r="KN7" s="99"/>
      <c r="KO7" s="99"/>
      <c r="KP7" s="99"/>
      <c r="KQ7" s="99"/>
      <c r="KR7" s="99"/>
      <c r="KS7" s="99"/>
      <c r="KT7" s="99"/>
      <c r="KU7" s="99"/>
      <c r="KV7" s="99"/>
      <c r="KW7" s="99"/>
      <c r="KX7" s="99"/>
      <c r="KY7" s="99"/>
      <c r="KZ7" s="100"/>
      <c r="LA7" s="98"/>
      <c r="LB7" s="99"/>
      <c r="LC7" s="99"/>
      <c r="LD7" s="99"/>
      <c r="LE7" s="99"/>
      <c r="LF7" s="99"/>
      <c r="LG7" s="99"/>
      <c r="LH7" s="99"/>
      <c r="LI7" s="99"/>
      <c r="LJ7" s="99"/>
      <c r="LK7" s="99"/>
      <c r="LL7" s="99"/>
      <c r="LM7" s="99"/>
      <c r="LN7" s="99"/>
      <c r="LO7" s="99"/>
      <c r="LP7" s="99"/>
      <c r="LQ7" s="99"/>
      <c r="LR7" s="99"/>
      <c r="LS7" s="99"/>
      <c r="LT7" s="99"/>
      <c r="LU7" s="99"/>
      <c r="LV7" s="99"/>
      <c r="LW7" s="100"/>
      <c r="LZ7" s="98"/>
      <c r="MA7" s="99"/>
      <c r="MB7" s="99"/>
      <c r="MC7" s="99"/>
      <c r="MD7" s="99"/>
      <c r="ME7" s="99"/>
      <c r="MF7" s="99"/>
      <c r="MG7" s="99"/>
      <c r="MH7" s="99"/>
      <c r="MI7" s="99"/>
      <c r="MJ7" s="99"/>
      <c r="MK7" s="99"/>
      <c r="ML7" s="99"/>
      <c r="MM7" s="99"/>
      <c r="MN7" s="99"/>
      <c r="MO7" s="99"/>
      <c r="MP7" s="99"/>
      <c r="MQ7" s="99"/>
      <c r="MR7" s="99"/>
      <c r="MS7" s="99"/>
      <c r="MT7" s="99"/>
      <c r="MU7" s="99"/>
      <c r="MV7" s="100"/>
      <c r="MW7" s="98"/>
      <c r="MX7" s="99"/>
      <c r="MY7" s="99"/>
      <c r="MZ7" s="99"/>
      <c r="NA7" s="99"/>
      <c r="NB7" s="99"/>
      <c r="NC7" s="99"/>
      <c r="ND7" s="99"/>
      <c r="NE7" s="99"/>
      <c r="NF7" s="99"/>
      <c r="NG7" s="99"/>
      <c r="NH7" s="99"/>
      <c r="NI7" s="99"/>
      <c r="NJ7" s="99"/>
      <c r="NK7" s="99"/>
      <c r="NL7" s="99"/>
      <c r="NM7" s="99"/>
      <c r="NN7" s="99"/>
      <c r="NO7" s="99"/>
      <c r="NP7" s="99"/>
      <c r="NQ7" s="99"/>
      <c r="NR7" s="99"/>
      <c r="NS7" s="100"/>
    </row>
    <row r="8" spans="2:383" ht="24.75" customHeight="1" x14ac:dyDescent="0.4">
      <c r="B8" s="101"/>
      <c r="C8" s="102"/>
      <c r="D8" s="102"/>
      <c r="E8" s="102"/>
      <c r="F8" s="102"/>
      <c r="G8" s="102"/>
      <c r="H8" s="102"/>
      <c r="I8" s="102"/>
      <c r="J8" s="102"/>
      <c r="K8" s="102"/>
      <c r="L8" s="102"/>
      <c r="M8" s="102"/>
      <c r="N8" s="102"/>
      <c r="O8" s="102"/>
      <c r="P8" s="102"/>
      <c r="Q8" s="102"/>
      <c r="R8" s="102"/>
      <c r="S8" s="102"/>
      <c r="T8" s="102"/>
      <c r="U8" s="102"/>
      <c r="V8" s="102"/>
      <c r="W8" s="102"/>
      <c r="X8" s="103"/>
      <c r="Y8" s="101"/>
      <c r="Z8" s="102"/>
      <c r="AA8" s="102"/>
      <c r="AB8" s="102"/>
      <c r="AC8" s="102"/>
      <c r="AD8" s="102"/>
      <c r="AE8" s="102"/>
      <c r="AF8" s="102"/>
      <c r="AG8" s="102"/>
      <c r="AH8" s="102"/>
      <c r="AI8" s="102"/>
      <c r="AJ8" s="102"/>
      <c r="AK8" s="102"/>
      <c r="AL8" s="102"/>
      <c r="AM8" s="102"/>
      <c r="AN8" s="102"/>
      <c r="AO8" s="102"/>
      <c r="AP8" s="102"/>
      <c r="AQ8" s="102"/>
      <c r="AR8" s="102"/>
      <c r="AS8" s="102"/>
      <c r="AT8" s="102"/>
      <c r="AU8" s="103"/>
      <c r="AV8" s="19"/>
      <c r="AX8" s="101"/>
      <c r="AY8" s="102"/>
      <c r="AZ8" s="102"/>
      <c r="BA8" s="102"/>
      <c r="BB8" s="102"/>
      <c r="BC8" s="102"/>
      <c r="BD8" s="102"/>
      <c r="BE8" s="102"/>
      <c r="BF8" s="102"/>
      <c r="BG8" s="102"/>
      <c r="BH8" s="102"/>
      <c r="BI8" s="102"/>
      <c r="BJ8" s="102"/>
      <c r="BK8" s="102"/>
      <c r="BL8" s="102"/>
      <c r="BM8" s="102"/>
      <c r="BN8" s="102"/>
      <c r="BO8" s="102"/>
      <c r="BP8" s="102"/>
      <c r="BQ8" s="102"/>
      <c r="BR8" s="102"/>
      <c r="BS8" s="102"/>
      <c r="BT8" s="103"/>
      <c r="BU8" s="101"/>
      <c r="BV8" s="102"/>
      <c r="BW8" s="102"/>
      <c r="BX8" s="102"/>
      <c r="BY8" s="102"/>
      <c r="BZ8" s="102"/>
      <c r="CA8" s="102"/>
      <c r="CB8" s="102"/>
      <c r="CC8" s="102"/>
      <c r="CD8" s="102"/>
      <c r="CE8" s="102"/>
      <c r="CF8" s="102"/>
      <c r="CG8" s="102"/>
      <c r="CH8" s="102"/>
      <c r="CI8" s="102"/>
      <c r="CJ8" s="102"/>
      <c r="CK8" s="102"/>
      <c r="CL8" s="102"/>
      <c r="CM8" s="102"/>
      <c r="CN8" s="102"/>
      <c r="CO8" s="102"/>
      <c r="CP8" s="102"/>
      <c r="CQ8" s="103"/>
      <c r="CR8" s="19"/>
      <c r="CT8" s="101"/>
      <c r="CU8" s="102"/>
      <c r="CV8" s="102"/>
      <c r="CW8" s="102"/>
      <c r="CX8" s="102"/>
      <c r="CY8" s="102"/>
      <c r="CZ8" s="102"/>
      <c r="DA8" s="102"/>
      <c r="DB8" s="102"/>
      <c r="DC8" s="102"/>
      <c r="DD8" s="102"/>
      <c r="DE8" s="102"/>
      <c r="DF8" s="102"/>
      <c r="DG8" s="102"/>
      <c r="DH8" s="102"/>
      <c r="DI8" s="102"/>
      <c r="DJ8" s="102"/>
      <c r="DK8" s="102"/>
      <c r="DL8" s="102"/>
      <c r="DM8" s="102"/>
      <c r="DN8" s="102"/>
      <c r="DO8" s="102"/>
      <c r="DP8" s="103"/>
      <c r="DQ8" s="101"/>
      <c r="DR8" s="102"/>
      <c r="DS8" s="102"/>
      <c r="DT8" s="102"/>
      <c r="DU8" s="102"/>
      <c r="DV8" s="102"/>
      <c r="DW8" s="102"/>
      <c r="DX8" s="102"/>
      <c r="DY8" s="102"/>
      <c r="DZ8" s="102"/>
      <c r="EA8" s="102"/>
      <c r="EB8" s="102"/>
      <c r="EC8" s="102"/>
      <c r="ED8" s="102"/>
      <c r="EE8" s="102"/>
      <c r="EF8" s="102"/>
      <c r="EG8" s="102"/>
      <c r="EH8" s="102"/>
      <c r="EI8" s="102"/>
      <c r="EJ8" s="102"/>
      <c r="EK8" s="102"/>
      <c r="EL8" s="102"/>
      <c r="EM8" s="103"/>
      <c r="EP8" s="101"/>
      <c r="EQ8" s="102"/>
      <c r="ER8" s="102"/>
      <c r="ES8" s="102"/>
      <c r="ET8" s="102"/>
      <c r="EU8" s="102"/>
      <c r="EV8" s="102"/>
      <c r="EW8" s="102"/>
      <c r="EX8" s="102"/>
      <c r="EY8" s="102"/>
      <c r="EZ8" s="102"/>
      <c r="FA8" s="102"/>
      <c r="FB8" s="102"/>
      <c r="FC8" s="102"/>
      <c r="FD8" s="102"/>
      <c r="FE8" s="102"/>
      <c r="FF8" s="102"/>
      <c r="FG8" s="102"/>
      <c r="FH8" s="102"/>
      <c r="FI8" s="102"/>
      <c r="FJ8" s="102"/>
      <c r="FK8" s="102"/>
      <c r="FL8" s="103"/>
      <c r="FM8" s="101"/>
      <c r="FN8" s="102"/>
      <c r="FO8" s="102"/>
      <c r="FP8" s="102"/>
      <c r="FQ8" s="102"/>
      <c r="FR8" s="102"/>
      <c r="FS8" s="102"/>
      <c r="FT8" s="102"/>
      <c r="FU8" s="102"/>
      <c r="FV8" s="102"/>
      <c r="FW8" s="102"/>
      <c r="FX8" s="102"/>
      <c r="FY8" s="102"/>
      <c r="FZ8" s="102"/>
      <c r="GA8" s="102"/>
      <c r="GB8" s="102"/>
      <c r="GC8" s="102"/>
      <c r="GD8" s="102"/>
      <c r="GE8" s="102"/>
      <c r="GF8" s="102"/>
      <c r="GG8" s="102"/>
      <c r="GH8" s="102"/>
      <c r="GI8" s="103"/>
      <c r="GL8" s="101"/>
      <c r="GM8" s="102"/>
      <c r="GN8" s="102"/>
      <c r="GO8" s="102"/>
      <c r="GP8" s="102"/>
      <c r="GQ8" s="102"/>
      <c r="GR8" s="102"/>
      <c r="GS8" s="102"/>
      <c r="GT8" s="102"/>
      <c r="GU8" s="102"/>
      <c r="GV8" s="102"/>
      <c r="GW8" s="102"/>
      <c r="GX8" s="102"/>
      <c r="GY8" s="102"/>
      <c r="GZ8" s="102"/>
      <c r="HA8" s="102"/>
      <c r="HB8" s="102"/>
      <c r="HC8" s="102"/>
      <c r="HD8" s="102"/>
      <c r="HE8" s="102"/>
      <c r="HF8" s="102"/>
      <c r="HG8" s="102"/>
      <c r="HH8" s="103"/>
      <c r="HI8" s="101"/>
      <c r="HJ8" s="102"/>
      <c r="HK8" s="102"/>
      <c r="HL8" s="102"/>
      <c r="HM8" s="102"/>
      <c r="HN8" s="102"/>
      <c r="HO8" s="102"/>
      <c r="HP8" s="102"/>
      <c r="HQ8" s="102"/>
      <c r="HR8" s="102"/>
      <c r="HS8" s="102"/>
      <c r="HT8" s="102"/>
      <c r="HU8" s="102"/>
      <c r="HV8" s="102"/>
      <c r="HW8" s="102"/>
      <c r="HX8" s="102"/>
      <c r="HY8" s="102"/>
      <c r="HZ8" s="102"/>
      <c r="IA8" s="102"/>
      <c r="IB8" s="102"/>
      <c r="IC8" s="102"/>
      <c r="ID8" s="102"/>
      <c r="IE8" s="103"/>
      <c r="IH8" s="101"/>
      <c r="II8" s="102"/>
      <c r="IJ8" s="102"/>
      <c r="IK8" s="102"/>
      <c r="IL8" s="102"/>
      <c r="IM8" s="102"/>
      <c r="IN8" s="102"/>
      <c r="IO8" s="102"/>
      <c r="IP8" s="102"/>
      <c r="IQ8" s="102"/>
      <c r="IR8" s="102"/>
      <c r="IS8" s="102"/>
      <c r="IT8" s="102"/>
      <c r="IU8" s="102"/>
      <c r="IV8" s="102"/>
      <c r="IW8" s="102"/>
      <c r="IX8" s="102"/>
      <c r="IY8" s="102"/>
      <c r="IZ8" s="102"/>
      <c r="JA8" s="102"/>
      <c r="JB8" s="102"/>
      <c r="JC8" s="102"/>
      <c r="JD8" s="103"/>
      <c r="JE8" s="101"/>
      <c r="JF8" s="102"/>
      <c r="JG8" s="102"/>
      <c r="JH8" s="102"/>
      <c r="JI8" s="102"/>
      <c r="JJ8" s="102"/>
      <c r="JK8" s="102"/>
      <c r="JL8" s="102"/>
      <c r="JM8" s="102"/>
      <c r="JN8" s="102"/>
      <c r="JO8" s="102"/>
      <c r="JP8" s="102"/>
      <c r="JQ8" s="102"/>
      <c r="JR8" s="102"/>
      <c r="JS8" s="102"/>
      <c r="JT8" s="102"/>
      <c r="JU8" s="102"/>
      <c r="JV8" s="102"/>
      <c r="JW8" s="102"/>
      <c r="JX8" s="102"/>
      <c r="JY8" s="102"/>
      <c r="JZ8" s="102"/>
      <c r="KA8" s="103"/>
      <c r="KD8" s="101"/>
      <c r="KE8" s="102"/>
      <c r="KF8" s="102"/>
      <c r="KG8" s="102"/>
      <c r="KH8" s="102"/>
      <c r="KI8" s="102"/>
      <c r="KJ8" s="102"/>
      <c r="KK8" s="102"/>
      <c r="KL8" s="102"/>
      <c r="KM8" s="102"/>
      <c r="KN8" s="102"/>
      <c r="KO8" s="102"/>
      <c r="KP8" s="102"/>
      <c r="KQ8" s="102"/>
      <c r="KR8" s="102"/>
      <c r="KS8" s="102"/>
      <c r="KT8" s="102"/>
      <c r="KU8" s="102"/>
      <c r="KV8" s="102"/>
      <c r="KW8" s="102"/>
      <c r="KX8" s="102"/>
      <c r="KY8" s="102"/>
      <c r="KZ8" s="103"/>
      <c r="LA8" s="101"/>
      <c r="LB8" s="102"/>
      <c r="LC8" s="102"/>
      <c r="LD8" s="102"/>
      <c r="LE8" s="102"/>
      <c r="LF8" s="102"/>
      <c r="LG8" s="102"/>
      <c r="LH8" s="102"/>
      <c r="LI8" s="102"/>
      <c r="LJ8" s="102"/>
      <c r="LK8" s="102"/>
      <c r="LL8" s="102"/>
      <c r="LM8" s="102"/>
      <c r="LN8" s="102"/>
      <c r="LO8" s="102"/>
      <c r="LP8" s="102"/>
      <c r="LQ8" s="102"/>
      <c r="LR8" s="102"/>
      <c r="LS8" s="102"/>
      <c r="LT8" s="102"/>
      <c r="LU8" s="102"/>
      <c r="LV8" s="102"/>
      <c r="LW8" s="103"/>
      <c r="LZ8" s="101"/>
      <c r="MA8" s="102"/>
      <c r="MB8" s="102"/>
      <c r="MC8" s="102"/>
      <c r="MD8" s="102"/>
      <c r="ME8" s="102"/>
      <c r="MF8" s="102"/>
      <c r="MG8" s="102"/>
      <c r="MH8" s="102"/>
      <c r="MI8" s="102"/>
      <c r="MJ8" s="102"/>
      <c r="MK8" s="102"/>
      <c r="ML8" s="102"/>
      <c r="MM8" s="102"/>
      <c r="MN8" s="102"/>
      <c r="MO8" s="102"/>
      <c r="MP8" s="102"/>
      <c r="MQ8" s="102"/>
      <c r="MR8" s="102"/>
      <c r="MS8" s="102"/>
      <c r="MT8" s="102"/>
      <c r="MU8" s="102"/>
      <c r="MV8" s="103"/>
      <c r="MW8" s="101"/>
      <c r="MX8" s="102"/>
      <c r="MY8" s="102"/>
      <c r="MZ8" s="102"/>
      <c r="NA8" s="102"/>
      <c r="NB8" s="102"/>
      <c r="NC8" s="102"/>
      <c r="ND8" s="102"/>
      <c r="NE8" s="102"/>
      <c r="NF8" s="102"/>
      <c r="NG8" s="102"/>
      <c r="NH8" s="102"/>
      <c r="NI8" s="102"/>
      <c r="NJ8" s="102"/>
      <c r="NK8" s="102"/>
      <c r="NL8" s="102"/>
      <c r="NM8" s="102"/>
      <c r="NN8" s="102"/>
      <c r="NO8" s="102"/>
      <c r="NP8" s="102"/>
      <c r="NQ8" s="102"/>
      <c r="NR8" s="102"/>
      <c r="NS8" s="103"/>
    </row>
    <row r="9" spans="2:383" ht="24.75" customHeight="1" x14ac:dyDescent="0.4">
      <c r="B9" s="101"/>
      <c r="C9" s="102"/>
      <c r="D9" s="102"/>
      <c r="E9" s="102"/>
      <c r="F9" s="102"/>
      <c r="G9" s="102"/>
      <c r="H9" s="102"/>
      <c r="I9" s="102"/>
      <c r="J9" s="102"/>
      <c r="K9" s="102"/>
      <c r="L9" s="102"/>
      <c r="M9" s="102"/>
      <c r="N9" s="102"/>
      <c r="O9" s="102"/>
      <c r="P9" s="102"/>
      <c r="Q9" s="102"/>
      <c r="R9" s="102"/>
      <c r="S9" s="102"/>
      <c r="T9" s="102"/>
      <c r="U9" s="102"/>
      <c r="V9" s="102"/>
      <c r="W9" s="102"/>
      <c r="X9" s="103"/>
      <c r="Y9" s="101"/>
      <c r="Z9" s="102"/>
      <c r="AA9" s="102"/>
      <c r="AB9" s="102"/>
      <c r="AC9" s="102"/>
      <c r="AD9" s="102"/>
      <c r="AE9" s="102"/>
      <c r="AF9" s="102"/>
      <c r="AG9" s="102"/>
      <c r="AH9" s="102"/>
      <c r="AI9" s="102"/>
      <c r="AJ9" s="102"/>
      <c r="AK9" s="102"/>
      <c r="AL9" s="102"/>
      <c r="AM9" s="102"/>
      <c r="AN9" s="102"/>
      <c r="AO9" s="102"/>
      <c r="AP9" s="102"/>
      <c r="AQ9" s="102"/>
      <c r="AR9" s="102"/>
      <c r="AS9" s="102"/>
      <c r="AT9" s="102"/>
      <c r="AU9" s="103"/>
      <c r="AV9" s="19"/>
      <c r="AX9" s="101"/>
      <c r="AY9" s="102"/>
      <c r="AZ9" s="102"/>
      <c r="BA9" s="102"/>
      <c r="BB9" s="102"/>
      <c r="BC9" s="102"/>
      <c r="BD9" s="102"/>
      <c r="BE9" s="102"/>
      <c r="BF9" s="102"/>
      <c r="BG9" s="102"/>
      <c r="BH9" s="102"/>
      <c r="BI9" s="102"/>
      <c r="BJ9" s="102"/>
      <c r="BK9" s="102"/>
      <c r="BL9" s="102"/>
      <c r="BM9" s="102"/>
      <c r="BN9" s="102"/>
      <c r="BO9" s="102"/>
      <c r="BP9" s="102"/>
      <c r="BQ9" s="102"/>
      <c r="BR9" s="102"/>
      <c r="BS9" s="102"/>
      <c r="BT9" s="103"/>
      <c r="BU9" s="101"/>
      <c r="BV9" s="102"/>
      <c r="BW9" s="102"/>
      <c r="BX9" s="102"/>
      <c r="BY9" s="102"/>
      <c r="BZ9" s="102"/>
      <c r="CA9" s="102"/>
      <c r="CB9" s="102"/>
      <c r="CC9" s="102"/>
      <c r="CD9" s="102"/>
      <c r="CE9" s="102"/>
      <c r="CF9" s="102"/>
      <c r="CG9" s="102"/>
      <c r="CH9" s="102"/>
      <c r="CI9" s="102"/>
      <c r="CJ9" s="102"/>
      <c r="CK9" s="102"/>
      <c r="CL9" s="102"/>
      <c r="CM9" s="102"/>
      <c r="CN9" s="102"/>
      <c r="CO9" s="102"/>
      <c r="CP9" s="102"/>
      <c r="CQ9" s="103"/>
      <c r="CR9" s="19"/>
      <c r="CT9" s="101"/>
      <c r="CU9" s="102"/>
      <c r="CV9" s="102"/>
      <c r="CW9" s="102"/>
      <c r="CX9" s="102"/>
      <c r="CY9" s="102"/>
      <c r="CZ9" s="102"/>
      <c r="DA9" s="102"/>
      <c r="DB9" s="102"/>
      <c r="DC9" s="102"/>
      <c r="DD9" s="102"/>
      <c r="DE9" s="102"/>
      <c r="DF9" s="102"/>
      <c r="DG9" s="102"/>
      <c r="DH9" s="102"/>
      <c r="DI9" s="102"/>
      <c r="DJ9" s="102"/>
      <c r="DK9" s="102"/>
      <c r="DL9" s="102"/>
      <c r="DM9" s="102"/>
      <c r="DN9" s="102"/>
      <c r="DO9" s="102"/>
      <c r="DP9" s="103"/>
      <c r="DQ9" s="101"/>
      <c r="DR9" s="102"/>
      <c r="DS9" s="102"/>
      <c r="DT9" s="102"/>
      <c r="DU9" s="102"/>
      <c r="DV9" s="102"/>
      <c r="DW9" s="102"/>
      <c r="DX9" s="102"/>
      <c r="DY9" s="102"/>
      <c r="DZ9" s="102"/>
      <c r="EA9" s="102"/>
      <c r="EB9" s="102"/>
      <c r="EC9" s="102"/>
      <c r="ED9" s="102"/>
      <c r="EE9" s="102"/>
      <c r="EF9" s="102"/>
      <c r="EG9" s="102"/>
      <c r="EH9" s="102"/>
      <c r="EI9" s="102"/>
      <c r="EJ9" s="102"/>
      <c r="EK9" s="102"/>
      <c r="EL9" s="102"/>
      <c r="EM9" s="103"/>
      <c r="EP9" s="101"/>
      <c r="EQ9" s="102"/>
      <c r="ER9" s="102"/>
      <c r="ES9" s="102"/>
      <c r="ET9" s="102"/>
      <c r="EU9" s="102"/>
      <c r="EV9" s="102"/>
      <c r="EW9" s="102"/>
      <c r="EX9" s="102"/>
      <c r="EY9" s="102"/>
      <c r="EZ9" s="102"/>
      <c r="FA9" s="102"/>
      <c r="FB9" s="102"/>
      <c r="FC9" s="102"/>
      <c r="FD9" s="102"/>
      <c r="FE9" s="102"/>
      <c r="FF9" s="102"/>
      <c r="FG9" s="102"/>
      <c r="FH9" s="102"/>
      <c r="FI9" s="102"/>
      <c r="FJ9" s="102"/>
      <c r="FK9" s="102"/>
      <c r="FL9" s="103"/>
      <c r="FM9" s="101"/>
      <c r="FN9" s="102"/>
      <c r="FO9" s="102"/>
      <c r="FP9" s="102"/>
      <c r="FQ9" s="102"/>
      <c r="FR9" s="102"/>
      <c r="FS9" s="102"/>
      <c r="FT9" s="102"/>
      <c r="FU9" s="102"/>
      <c r="FV9" s="102"/>
      <c r="FW9" s="102"/>
      <c r="FX9" s="102"/>
      <c r="FY9" s="102"/>
      <c r="FZ9" s="102"/>
      <c r="GA9" s="102"/>
      <c r="GB9" s="102"/>
      <c r="GC9" s="102"/>
      <c r="GD9" s="102"/>
      <c r="GE9" s="102"/>
      <c r="GF9" s="102"/>
      <c r="GG9" s="102"/>
      <c r="GH9" s="102"/>
      <c r="GI9" s="103"/>
      <c r="GL9" s="101"/>
      <c r="GM9" s="102"/>
      <c r="GN9" s="102"/>
      <c r="GO9" s="102"/>
      <c r="GP9" s="102"/>
      <c r="GQ9" s="102"/>
      <c r="GR9" s="102"/>
      <c r="GS9" s="102"/>
      <c r="GT9" s="102"/>
      <c r="GU9" s="102"/>
      <c r="GV9" s="102"/>
      <c r="GW9" s="102"/>
      <c r="GX9" s="102"/>
      <c r="GY9" s="102"/>
      <c r="GZ9" s="102"/>
      <c r="HA9" s="102"/>
      <c r="HB9" s="102"/>
      <c r="HC9" s="102"/>
      <c r="HD9" s="102"/>
      <c r="HE9" s="102"/>
      <c r="HF9" s="102"/>
      <c r="HG9" s="102"/>
      <c r="HH9" s="103"/>
      <c r="HI9" s="101"/>
      <c r="HJ9" s="102"/>
      <c r="HK9" s="102"/>
      <c r="HL9" s="102"/>
      <c r="HM9" s="102"/>
      <c r="HN9" s="102"/>
      <c r="HO9" s="102"/>
      <c r="HP9" s="102"/>
      <c r="HQ9" s="102"/>
      <c r="HR9" s="102"/>
      <c r="HS9" s="102"/>
      <c r="HT9" s="102"/>
      <c r="HU9" s="102"/>
      <c r="HV9" s="102"/>
      <c r="HW9" s="102"/>
      <c r="HX9" s="102"/>
      <c r="HY9" s="102"/>
      <c r="HZ9" s="102"/>
      <c r="IA9" s="102"/>
      <c r="IB9" s="102"/>
      <c r="IC9" s="102"/>
      <c r="ID9" s="102"/>
      <c r="IE9" s="103"/>
      <c r="IH9" s="101"/>
      <c r="II9" s="102"/>
      <c r="IJ9" s="102"/>
      <c r="IK9" s="102"/>
      <c r="IL9" s="102"/>
      <c r="IM9" s="102"/>
      <c r="IN9" s="102"/>
      <c r="IO9" s="102"/>
      <c r="IP9" s="102"/>
      <c r="IQ9" s="102"/>
      <c r="IR9" s="102"/>
      <c r="IS9" s="102"/>
      <c r="IT9" s="102"/>
      <c r="IU9" s="102"/>
      <c r="IV9" s="102"/>
      <c r="IW9" s="102"/>
      <c r="IX9" s="102"/>
      <c r="IY9" s="102"/>
      <c r="IZ9" s="102"/>
      <c r="JA9" s="102"/>
      <c r="JB9" s="102"/>
      <c r="JC9" s="102"/>
      <c r="JD9" s="103"/>
      <c r="JE9" s="101"/>
      <c r="JF9" s="102"/>
      <c r="JG9" s="102"/>
      <c r="JH9" s="102"/>
      <c r="JI9" s="102"/>
      <c r="JJ9" s="102"/>
      <c r="JK9" s="102"/>
      <c r="JL9" s="102"/>
      <c r="JM9" s="102"/>
      <c r="JN9" s="102"/>
      <c r="JO9" s="102"/>
      <c r="JP9" s="102"/>
      <c r="JQ9" s="102"/>
      <c r="JR9" s="102"/>
      <c r="JS9" s="102"/>
      <c r="JT9" s="102"/>
      <c r="JU9" s="102"/>
      <c r="JV9" s="102"/>
      <c r="JW9" s="102"/>
      <c r="JX9" s="102"/>
      <c r="JY9" s="102"/>
      <c r="JZ9" s="102"/>
      <c r="KA9" s="103"/>
      <c r="KD9" s="101"/>
      <c r="KE9" s="102"/>
      <c r="KF9" s="102"/>
      <c r="KG9" s="102"/>
      <c r="KH9" s="102"/>
      <c r="KI9" s="102"/>
      <c r="KJ9" s="102"/>
      <c r="KK9" s="102"/>
      <c r="KL9" s="102"/>
      <c r="KM9" s="102"/>
      <c r="KN9" s="102"/>
      <c r="KO9" s="102"/>
      <c r="KP9" s="102"/>
      <c r="KQ9" s="102"/>
      <c r="KR9" s="102"/>
      <c r="KS9" s="102"/>
      <c r="KT9" s="102"/>
      <c r="KU9" s="102"/>
      <c r="KV9" s="102"/>
      <c r="KW9" s="102"/>
      <c r="KX9" s="102"/>
      <c r="KY9" s="102"/>
      <c r="KZ9" s="103"/>
      <c r="LA9" s="101"/>
      <c r="LB9" s="102"/>
      <c r="LC9" s="102"/>
      <c r="LD9" s="102"/>
      <c r="LE9" s="102"/>
      <c r="LF9" s="102"/>
      <c r="LG9" s="102"/>
      <c r="LH9" s="102"/>
      <c r="LI9" s="102"/>
      <c r="LJ9" s="102"/>
      <c r="LK9" s="102"/>
      <c r="LL9" s="102"/>
      <c r="LM9" s="102"/>
      <c r="LN9" s="102"/>
      <c r="LO9" s="102"/>
      <c r="LP9" s="102"/>
      <c r="LQ9" s="102"/>
      <c r="LR9" s="102"/>
      <c r="LS9" s="102"/>
      <c r="LT9" s="102"/>
      <c r="LU9" s="102"/>
      <c r="LV9" s="102"/>
      <c r="LW9" s="103"/>
      <c r="LZ9" s="101"/>
      <c r="MA9" s="102"/>
      <c r="MB9" s="102"/>
      <c r="MC9" s="102"/>
      <c r="MD9" s="102"/>
      <c r="ME9" s="102"/>
      <c r="MF9" s="102"/>
      <c r="MG9" s="102"/>
      <c r="MH9" s="102"/>
      <c r="MI9" s="102"/>
      <c r="MJ9" s="102"/>
      <c r="MK9" s="102"/>
      <c r="ML9" s="102"/>
      <c r="MM9" s="102"/>
      <c r="MN9" s="102"/>
      <c r="MO9" s="102"/>
      <c r="MP9" s="102"/>
      <c r="MQ9" s="102"/>
      <c r="MR9" s="102"/>
      <c r="MS9" s="102"/>
      <c r="MT9" s="102"/>
      <c r="MU9" s="102"/>
      <c r="MV9" s="103"/>
      <c r="MW9" s="101"/>
      <c r="MX9" s="102"/>
      <c r="MY9" s="102"/>
      <c r="MZ9" s="102"/>
      <c r="NA9" s="102"/>
      <c r="NB9" s="102"/>
      <c r="NC9" s="102"/>
      <c r="ND9" s="102"/>
      <c r="NE9" s="102"/>
      <c r="NF9" s="102"/>
      <c r="NG9" s="102"/>
      <c r="NH9" s="102"/>
      <c r="NI9" s="102"/>
      <c r="NJ9" s="102"/>
      <c r="NK9" s="102"/>
      <c r="NL9" s="102"/>
      <c r="NM9" s="102"/>
      <c r="NN9" s="102"/>
      <c r="NO9" s="102"/>
      <c r="NP9" s="102"/>
      <c r="NQ9" s="102"/>
      <c r="NR9" s="102"/>
      <c r="NS9" s="103"/>
    </row>
    <row r="10" spans="2:383" ht="24.75" customHeight="1" x14ac:dyDescent="0.4">
      <c r="B10" s="101"/>
      <c r="C10" s="102"/>
      <c r="D10" s="102"/>
      <c r="E10" s="102"/>
      <c r="F10" s="102"/>
      <c r="G10" s="102"/>
      <c r="H10" s="102"/>
      <c r="I10" s="102"/>
      <c r="J10" s="102"/>
      <c r="K10" s="102"/>
      <c r="L10" s="102"/>
      <c r="M10" s="102"/>
      <c r="N10" s="102"/>
      <c r="O10" s="102"/>
      <c r="P10" s="102"/>
      <c r="Q10" s="102"/>
      <c r="R10" s="102"/>
      <c r="S10" s="102"/>
      <c r="T10" s="102"/>
      <c r="U10" s="102"/>
      <c r="V10" s="102"/>
      <c r="W10" s="102"/>
      <c r="X10" s="103"/>
      <c r="Y10" s="101"/>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3"/>
      <c r="AV10" s="19"/>
      <c r="AX10" s="101"/>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3"/>
      <c r="BU10" s="101"/>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3"/>
      <c r="CR10" s="19"/>
      <c r="CT10" s="101"/>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3"/>
      <c r="DQ10" s="101"/>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3"/>
      <c r="EP10" s="101"/>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3"/>
      <c r="FM10" s="101"/>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3"/>
      <c r="GL10" s="101"/>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3"/>
      <c r="HI10" s="101"/>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3"/>
      <c r="IH10" s="101"/>
      <c r="II10" s="102"/>
      <c r="IJ10" s="102"/>
      <c r="IK10" s="102"/>
      <c r="IL10" s="102"/>
      <c r="IM10" s="102"/>
      <c r="IN10" s="102"/>
      <c r="IO10" s="102"/>
      <c r="IP10" s="102"/>
      <c r="IQ10" s="102"/>
      <c r="IR10" s="102"/>
      <c r="IS10" s="102"/>
      <c r="IT10" s="102"/>
      <c r="IU10" s="102"/>
      <c r="IV10" s="102"/>
      <c r="IW10" s="102"/>
      <c r="IX10" s="102"/>
      <c r="IY10" s="102"/>
      <c r="IZ10" s="102"/>
      <c r="JA10" s="102"/>
      <c r="JB10" s="102"/>
      <c r="JC10" s="102"/>
      <c r="JD10" s="103"/>
      <c r="JE10" s="101"/>
      <c r="JF10" s="102"/>
      <c r="JG10" s="102"/>
      <c r="JH10" s="102"/>
      <c r="JI10" s="102"/>
      <c r="JJ10" s="102"/>
      <c r="JK10" s="102"/>
      <c r="JL10" s="102"/>
      <c r="JM10" s="102"/>
      <c r="JN10" s="102"/>
      <c r="JO10" s="102"/>
      <c r="JP10" s="102"/>
      <c r="JQ10" s="102"/>
      <c r="JR10" s="102"/>
      <c r="JS10" s="102"/>
      <c r="JT10" s="102"/>
      <c r="JU10" s="102"/>
      <c r="JV10" s="102"/>
      <c r="JW10" s="102"/>
      <c r="JX10" s="102"/>
      <c r="JY10" s="102"/>
      <c r="JZ10" s="102"/>
      <c r="KA10" s="103"/>
      <c r="KD10" s="101"/>
      <c r="KE10" s="102"/>
      <c r="KF10" s="102"/>
      <c r="KG10" s="102"/>
      <c r="KH10" s="102"/>
      <c r="KI10" s="102"/>
      <c r="KJ10" s="102"/>
      <c r="KK10" s="102"/>
      <c r="KL10" s="102"/>
      <c r="KM10" s="102"/>
      <c r="KN10" s="102"/>
      <c r="KO10" s="102"/>
      <c r="KP10" s="102"/>
      <c r="KQ10" s="102"/>
      <c r="KR10" s="102"/>
      <c r="KS10" s="102"/>
      <c r="KT10" s="102"/>
      <c r="KU10" s="102"/>
      <c r="KV10" s="102"/>
      <c r="KW10" s="102"/>
      <c r="KX10" s="102"/>
      <c r="KY10" s="102"/>
      <c r="KZ10" s="103"/>
      <c r="LA10" s="101"/>
      <c r="LB10" s="102"/>
      <c r="LC10" s="102"/>
      <c r="LD10" s="102"/>
      <c r="LE10" s="102"/>
      <c r="LF10" s="102"/>
      <c r="LG10" s="102"/>
      <c r="LH10" s="102"/>
      <c r="LI10" s="102"/>
      <c r="LJ10" s="102"/>
      <c r="LK10" s="102"/>
      <c r="LL10" s="102"/>
      <c r="LM10" s="102"/>
      <c r="LN10" s="102"/>
      <c r="LO10" s="102"/>
      <c r="LP10" s="102"/>
      <c r="LQ10" s="102"/>
      <c r="LR10" s="102"/>
      <c r="LS10" s="102"/>
      <c r="LT10" s="102"/>
      <c r="LU10" s="102"/>
      <c r="LV10" s="102"/>
      <c r="LW10" s="103"/>
      <c r="LZ10" s="101"/>
      <c r="MA10" s="102"/>
      <c r="MB10" s="102"/>
      <c r="MC10" s="102"/>
      <c r="MD10" s="102"/>
      <c r="ME10" s="102"/>
      <c r="MF10" s="102"/>
      <c r="MG10" s="102"/>
      <c r="MH10" s="102"/>
      <c r="MI10" s="102"/>
      <c r="MJ10" s="102"/>
      <c r="MK10" s="102"/>
      <c r="ML10" s="102"/>
      <c r="MM10" s="102"/>
      <c r="MN10" s="102"/>
      <c r="MO10" s="102"/>
      <c r="MP10" s="102"/>
      <c r="MQ10" s="102"/>
      <c r="MR10" s="102"/>
      <c r="MS10" s="102"/>
      <c r="MT10" s="102"/>
      <c r="MU10" s="102"/>
      <c r="MV10" s="103"/>
      <c r="MW10" s="101"/>
      <c r="MX10" s="102"/>
      <c r="MY10" s="102"/>
      <c r="MZ10" s="102"/>
      <c r="NA10" s="102"/>
      <c r="NB10" s="102"/>
      <c r="NC10" s="102"/>
      <c r="ND10" s="102"/>
      <c r="NE10" s="102"/>
      <c r="NF10" s="102"/>
      <c r="NG10" s="102"/>
      <c r="NH10" s="102"/>
      <c r="NI10" s="102"/>
      <c r="NJ10" s="102"/>
      <c r="NK10" s="102"/>
      <c r="NL10" s="102"/>
      <c r="NM10" s="102"/>
      <c r="NN10" s="102"/>
      <c r="NO10" s="102"/>
      <c r="NP10" s="102"/>
      <c r="NQ10" s="102"/>
      <c r="NR10" s="102"/>
      <c r="NS10" s="103"/>
    </row>
    <row r="11" spans="2:383" ht="24.75" customHeight="1" x14ac:dyDescent="0.4">
      <c r="B11" s="104"/>
      <c r="C11" s="105"/>
      <c r="D11" s="105"/>
      <c r="E11" s="105"/>
      <c r="F11" s="105"/>
      <c r="G11" s="105"/>
      <c r="H11" s="105"/>
      <c r="I11" s="105"/>
      <c r="J11" s="105"/>
      <c r="K11" s="105"/>
      <c r="L11" s="105"/>
      <c r="M11" s="105"/>
      <c r="N11" s="105"/>
      <c r="O11" s="105"/>
      <c r="P11" s="105"/>
      <c r="Q11" s="105"/>
      <c r="R11" s="105"/>
      <c r="S11" s="105"/>
      <c r="T11" s="105"/>
      <c r="U11" s="105"/>
      <c r="V11" s="105"/>
      <c r="W11" s="105"/>
      <c r="X11" s="106"/>
      <c r="Y11" s="104"/>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6"/>
      <c r="AV11" s="19"/>
      <c r="AX11" s="104"/>
      <c r="AY11" s="105"/>
      <c r="AZ11" s="105"/>
      <c r="BA11" s="105"/>
      <c r="BB11" s="105"/>
      <c r="BC11" s="105"/>
      <c r="BD11" s="105"/>
      <c r="BE11" s="105"/>
      <c r="BF11" s="105"/>
      <c r="BG11" s="105"/>
      <c r="BH11" s="105"/>
      <c r="BI11" s="105"/>
      <c r="BJ11" s="105"/>
      <c r="BK11" s="105"/>
      <c r="BL11" s="105"/>
      <c r="BM11" s="105"/>
      <c r="BN11" s="105"/>
      <c r="BO11" s="105"/>
      <c r="BP11" s="105"/>
      <c r="BQ11" s="105"/>
      <c r="BR11" s="105"/>
      <c r="BS11" s="105"/>
      <c r="BT11" s="106"/>
      <c r="BU11" s="104"/>
      <c r="BV11" s="105"/>
      <c r="BW11" s="105"/>
      <c r="BX11" s="105"/>
      <c r="BY11" s="105"/>
      <c r="BZ11" s="105"/>
      <c r="CA11" s="105"/>
      <c r="CB11" s="105"/>
      <c r="CC11" s="105"/>
      <c r="CD11" s="105"/>
      <c r="CE11" s="105"/>
      <c r="CF11" s="105"/>
      <c r="CG11" s="105"/>
      <c r="CH11" s="105"/>
      <c r="CI11" s="105"/>
      <c r="CJ11" s="105"/>
      <c r="CK11" s="105"/>
      <c r="CL11" s="105"/>
      <c r="CM11" s="105"/>
      <c r="CN11" s="105"/>
      <c r="CO11" s="105"/>
      <c r="CP11" s="105"/>
      <c r="CQ11" s="106"/>
      <c r="CR11" s="19"/>
      <c r="CT11" s="104"/>
      <c r="CU11" s="105"/>
      <c r="CV11" s="105"/>
      <c r="CW11" s="105"/>
      <c r="CX11" s="105"/>
      <c r="CY11" s="105"/>
      <c r="CZ11" s="105"/>
      <c r="DA11" s="105"/>
      <c r="DB11" s="105"/>
      <c r="DC11" s="105"/>
      <c r="DD11" s="105"/>
      <c r="DE11" s="105"/>
      <c r="DF11" s="105"/>
      <c r="DG11" s="105"/>
      <c r="DH11" s="105"/>
      <c r="DI11" s="105"/>
      <c r="DJ11" s="105"/>
      <c r="DK11" s="105"/>
      <c r="DL11" s="105"/>
      <c r="DM11" s="105"/>
      <c r="DN11" s="105"/>
      <c r="DO11" s="105"/>
      <c r="DP11" s="106"/>
      <c r="DQ11" s="104"/>
      <c r="DR11" s="105"/>
      <c r="DS11" s="105"/>
      <c r="DT11" s="105"/>
      <c r="DU11" s="105"/>
      <c r="DV11" s="105"/>
      <c r="DW11" s="105"/>
      <c r="DX11" s="105"/>
      <c r="DY11" s="105"/>
      <c r="DZ11" s="105"/>
      <c r="EA11" s="105"/>
      <c r="EB11" s="105"/>
      <c r="EC11" s="105"/>
      <c r="ED11" s="105"/>
      <c r="EE11" s="105"/>
      <c r="EF11" s="105"/>
      <c r="EG11" s="105"/>
      <c r="EH11" s="105"/>
      <c r="EI11" s="105"/>
      <c r="EJ11" s="105"/>
      <c r="EK11" s="105"/>
      <c r="EL11" s="105"/>
      <c r="EM11" s="106"/>
      <c r="EP11" s="104"/>
      <c r="EQ11" s="105"/>
      <c r="ER11" s="105"/>
      <c r="ES11" s="105"/>
      <c r="ET11" s="105"/>
      <c r="EU11" s="105"/>
      <c r="EV11" s="105"/>
      <c r="EW11" s="105"/>
      <c r="EX11" s="105"/>
      <c r="EY11" s="105"/>
      <c r="EZ11" s="105"/>
      <c r="FA11" s="105"/>
      <c r="FB11" s="105"/>
      <c r="FC11" s="105"/>
      <c r="FD11" s="105"/>
      <c r="FE11" s="105"/>
      <c r="FF11" s="105"/>
      <c r="FG11" s="105"/>
      <c r="FH11" s="105"/>
      <c r="FI11" s="105"/>
      <c r="FJ11" s="105"/>
      <c r="FK11" s="105"/>
      <c r="FL11" s="106"/>
      <c r="FM11" s="104"/>
      <c r="FN11" s="105"/>
      <c r="FO11" s="105"/>
      <c r="FP11" s="105"/>
      <c r="FQ11" s="105"/>
      <c r="FR11" s="105"/>
      <c r="FS11" s="105"/>
      <c r="FT11" s="105"/>
      <c r="FU11" s="105"/>
      <c r="FV11" s="105"/>
      <c r="FW11" s="105"/>
      <c r="FX11" s="105"/>
      <c r="FY11" s="105"/>
      <c r="FZ11" s="105"/>
      <c r="GA11" s="105"/>
      <c r="GB11" s="105"/>
      <c r="GC11" s="105"/>
      <c r="GD11" s="105"/>
      <c r="GE11" s="105"/>
      <c r="GF11" s="105"/>
      <c r="GG11" s="105"/>
      <c r="GH11" s="105"/>
      <c r="GI11" s="106"/>
      <c r="GL11" s="104"/>
      <c r="GM11" s="105"/>
      <c r="GN11" s="105"/>
      <c r="GO11" s="105"/>
      <c r="GP11" s="105"/>
      <c r="GQ11" s="105"/>
      <c r="GR11" s="105"/>
      <c r="GS11" s="105"/>
      <c r="GT11" s="105"/>
      <c r="GU11" s="105"/>
      <c r="GV11" s="105"/>
      <c r="GW11" s="105"/>
      <c r="GX11" s="105"/>
      <c r="GY11" s="105"/>
      <c r="GZ11" s="105"/>
      <c r="HA11" s="105"/>
      <c r="HB11" s="105"/>
      <c r="HC11" s="105"/>
      <c r="HD11" s="105"/>
      <c r="HE11" s="105"/>
      <c r="HF11" s="105"/>
      <c r="HG11" s="105"/>
      <c r="HH11" s="106"/>
      <c r="HI11" s="104"/>
      <c r="HJ11" s="105"/>
      <c r="HK11" s="105"/>
      <c r="HL11" s="105"/>
      <c r="HM11" s="105"/>
      <c r="HN11" s="105"/>
      <c r="HO11" s="105"/>
      <c r="HP11" s="105"/>
      <c r="HQ11" s="105"/>
      <c r="HR11" s="105"/>
      <c r="HS11" s="105"/>
      <c r="HT11" s="105"/>
      <c r="HU11" s="105"/>
      <c r="HV11" s="105"/>
      <c r="HW11" s="105"/>
      <c r="HX11" s="105"/>
      <c r="HY11" s="105"/>
      <c r="HZ11" s="105"/>
      <c r="IA11" s="105"/>
      <c r="IB11" s="105"/>
      <c r="IC11" s="105"/>
      <c r="ID11" s="105"/>
      <c r="IE11" s="106"/>
      <c r="IH11" s="104"/>
      <c r="II11" s="105"/>
      <c r="IJ11" s="105"/>
      <c r="IK11" s="105"/>
      <c r="IL11" s="105"/>
      <c r="IM11" s="105"/>
      <c r="IN11" s="105"/>
      <c r="IO11" s="105"/>
      <c r="IP11" s="105"/>
      <c r="IQ11" s="105"/>
      <c r="IR11" s="105"/>
      <c r="IS11" s="105"/>
      <c r="IT11" s="105"/>
      <c r="IU11" s="105"/>
      <c r="IV11" s="105"/>
      <c r="IW11" s="105"/>
      <c r="IX11" s="105"/>
      <c r="IY11" s="105"/>
      <c r="IZ11" s="105"/>
      <c r="JA11" s="105"/>
      <c r="JB11" s="105"/>
      <c r="JC11" s="105"/>
      <c r="JD11" s="106"/>
      <c r="JE11" s="104"/>
      <c r="JF11" s="105"/>
      <c r="JG11" s="105"/>
      <c r="JH11" s="105"/>
      <c r="JI11" s="105"/>
      <c r="JJ11" s="105"/>
      <c r="JK11" s="105"/>
      <c r="JL11" s="105"/>
      <c r="JM11" s="105"/>
      <c r="JN11" s="105"/>
      <c r="JO11" s="105"/>
      <c r="JP11" s="105"/>
      <c r="JQ11" s="105"/>
      <c r="JR11" s="105"/>
      <c r="JS11" s="105"/>
      <c r="JT11" s="105"/>
      <c r="JU11" s="105"/>
      <c r="JV11" s="105"/>
      <c r="JW11" s="105"/>
      <c r="JX11" s="105"/>
      <c r="JY11" s="105"/>
      <c r="JZ11" s="105"/>
      <c r="KA11" s="106"/>
      <c r="KD11" s="104"/>
      <c r="KE11" s="105"/>
      <c r="KF11" s="105"/>
      <c r="KG11" s="105"/>
      <c r="KH11" s="105"/>
      <c r="KI11" s="105"/>
      <c r="KJ11" s="105"/>
      <c r="KK11" s="105"/>
      <c r="KL11" s="105"/>
      <c r="KM11" s="105"/>
      <c r="KN11" s="105"/>
      <c r="KO11" s="105"/>
      <c r="KP11" s="105"/>
      <c r="KQ11" s="105"/>
      <c r="KR11" s="105"/>
      <c r="KS11" s="105"/>
      <c r="KT11" s="105"/>
      <c r="KU11" s="105"/>
      <c r="KV11" s="105"/>
      <c r="KW11" s="105"/>
      <c r="KX11" s="105"/>
      <c r="KY11" s="105"/>
      <c r="KZ11" s="106"/>
      <c r="LA11" s="104"/>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6"/>
      <c r="LZ11" s="104"/>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6"/>
      <c r="MW11" s="104"/>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6"/>
    </row>
    <row r="12" spans="2:383" ht="24" customHeight="1" x14ac:dyDescent="0.4">
      <c r="B12" s="171" t="str">
        <f>A型一覧!Y7</f>
        <v>サクラプリンテックでは利用者の方々の自立に向けて個人の障がい特性に応じた、きめ細やかな育成ステップを設けています。施設内就労訓練にとどまること無く、地域のパートナー企業での企業内就労訓練にも挑戦して「長く続けられる就労」を目指していただき、単に就職を支援するだけでなく「感謝される喜び」や「笑顔とチームワーク」を大切にし、一人ひとりが自立し、かつ安定した生活を送れるよう支援しております。</v>
      </c>
      <c r="C12" s="172"/>
      <c r="D12" s="172"/>
      <c r="E12" s="172"/>
      <c r="F12" s="172"/>
      <c r="G12" s="172"/>
      <c r="H12" s="172"/>
      <c r="I12" s="172"/>
      <c r="J12" s="172"/>
      <c r="K12" s="172"/>
      <c r="L12" s="172"/>
      <c r="M12" s="172"/>
      <c r="N12" s="179" t="str">
        <f>A型一覧!X7</f>
        <v>就労継続支援A型
作業内容
・施設内就労訓練（お菓子のパッケージなどの紙器製品の加工や箱折り、検品や梱包などの作業）
・企業内就労訓練【施設外就労訓練】。（清掃業務、ベッドメイキング、調理補助、菓子製造など）
就労継続支援B型
作業内容
・施設内就労訓練（箱の組立てやシール貼り、さつまいもの皮むきなどの作業）
・企業内就労訓練【施設外就労訓練】。（調理補助、除草作業、花壇整備業務など）</v>
      </c>
      <c r="O12" s="180"/>
      <c r="P12" s="180"/>
      <c r="Q12" s="180"/>
      <c r="R12" s="180"/>
      <c r="S12" s="180"/>
      <c r="T12" s="180"/>
      <c r="U12" s="180"/>
      <c r="V12" s="180"/>
      <c r="W12" s="180"/>
      <c r="X12" s="181"/>
      <c r="Y12" s="107" t="str">
        <f>A型一覧!Y9</f>
        <v>仕事をとおして、利用者が働くことの喜びや生き甲斐を探し、社会の一員として、のびのびと働くことの出来る環境づくりを第一に考えております。 又、安心して就労が継続出来るよう、月に１～２度の面談・相談業務を実施し、利用者の心身のケアにも力を入れております。</v>
      </c>
      <c r="Z12" s="108"/>
      <c r="AA12" s="108"/>
      <c r="AB12" s="108"/>
      <c r="AC12" s="108"/>
      <c r="AD12" s="108"/>
      <c r="AE12" s="108"/>
      <c r="AF12" s="108"/>
      <c r="AG12" s="108"/>
      <c r="AH12" s="108"/>
      <c r="AI12" s="108"/>
      <c r="AJ12" s="108"/>
      <c r="AK12" s="112" t="str">
        <f>A型一覧!X9</f>
        <v>カフェ・レストラン業務（案内・オーダー・バイキング料理の補充、配膳等、接客全般。厨房業務（調理、盛り付け、洗浄等）。清掃、洗濯、弁当配達。</v>
      </c>
      <c r="AL12" s="108"/>
      <c r="AM12" s="108"/>
      <c r="AN12" s="108"/>
      <c r="AO12" s="108"/>
      <c r="AP12" s="108"/>
      <c r="AQ12" s="108"/>
      <c r="AR12" s="108"/>
      <c r="AS12" s="108"/>
      <c r="AT12" s="108"/>
      <c r="AU12" s="113"/>
      <c r="AV12" s="25"/>
      <c r="AX12" s="154" t="str">
        <f>A型一覧!Y11</f>
        <v>施設外就労先である、宮崎県西都市にある「農業生産法人　CoCoRoファーム」で農作業を通し、ノウフク連携事業として活動しています。
「ノウフク・アワード２０２４」では念願のグランプリを受賞しました。</v>
      </c>
      <c r="AY12" s="155"/>
      <c r="AZ12" s="155"/>
      <c r="BA12" s="155"/>
      <c r="BB12" s="155"/>
      <c r="BC12" s="155"/>
      <c r="BD12" s="155"/>
      <c r="BE12" s="155"/>
      <c r="BF12" s="155"/>
      <c r="BG12" s="155"/>
      <c r="BH12" s="155"/>
      <c r="BI12" s="155"/>
      <c r="BJ12" s="159" t="str">
        <f>A型一覧!X11</f>
        <v>施設外就労（西都）
・農作業：田んぼ（お米）、畑（サツマイモ）、ビニルハウス（ミニトマト、ズッキーニ）の栽培、収穫、手入れ、草刈り、フェンス作りなど。
・季節ごとの野菜の計量・袋詰め・お店への納品作業・在庫管理など
・加工野菜の製造・機械操作・袋詰め・お店への納品作業など。</v>
      </c>
      <c r="BK12" s="155"/>
      <c r="BL12" s="155"/>
      <c r="BM12" s="155"/>
      <c r="BN12" s="155"/>
      <c r="BO12" s="155"/>
      <c r="BP12" s="155"/>
      <c r="BQ12" s="155"/>
      <c r="BR12" s="155"/>
      <c r="BS12" s="155"/>
      <c r="BT12" s="160"/>
      <c r="BU12" s="107" t="str">
        <f>A型一覧!X13</f>
        <v>野菜の袋詰め　施設外就労</v>
      </c>
      <c r="BV12" s="108"/>
      <c r="BW12" s="108"/>
      <c r="BX12" s="108"/>
      <c r="BY12" s="108"/>
      <c r="BZ12" s="108"/>
      <c r="CA12" s="108"/>
      <c r="CB12" s="108"/>
      <c r="CC12" s="108"/>
      <c r="CD12" s="108"/>
      <c r="CE12" s="108"/>
      <c r="CF12" s="108"/>
      <c r="CG12" s="112" t="str">
        <f>A型一覧!Y13</f>
        <v>アットホーム</v>
      </c>
      <c r="CH12" s="108"/>
      <c r="CI12" s="108"/>
      <c r="CJ12" s="108"/>
      <c r="CK12" s="108"/>
      <c r="CL12" s="108"/>
      <c r="CM12" s="108"/>
      <c r="CN12" s="108"/>
      <c r="CO12" s="108"/>
      <c r="CP12" s="108"/>
      <c r="CQ12" s="113"/>
      <c r="CR12" s="25"/>
      <c r="CT12" s="107" t="str">
        <f>A型一覧!Y15</f>
        <v>厨房のお仕事になります。食材を刻む、料理の盛り付け、食器洗い、お掃除などです。</v>
      </c>
      <c r="CU12" s="108"/>
      <c r="CV12" s="108"/>
      <c r="CW12" s="108"/>
      <c r="CX12" s="108"/>
      <c r="CY12" s="108"/>
      <c r="CZ12" s="108"/>
      <c r="DA12" s="108"/>
      <c r="DB12" s="108"/>
      <c r="DC12" s="108"/>
      <c r="DD12" s="108"/>
      <c r="DE12" s="108"/>
      <c r="DF12" s="112" t="str">
        <f>A型一覧!X15</f>
        <v>施設外就労が２か所（青島・清武）あり、そちらの配属になります。（はながしまには空はありません）</v>
      </c>
      <c r="DG12" s="108"/>
      <c r="DH12" s="108"/>
      <c r="DI12" s="108"/>
      <c r="DJ12" s="108"/>
      <c r="DK12" s="108"/>
      <c r="DL12" s="108"/>
      <c r="DM12" s="108"/>
      <c r="DN12" s="108"/>
      <c r="DO12" s="108"/>
      <c r="DP12" s="113"/>
      <c r="DQ12" s="107" t="str">
        <f>A型一覧!Y17</f>
        <v>行政が行っている美術館に、福祉サービス事業所が入って飲食店を運営するのは全国でもめずらしい喫茶店として、平成29年5月より宮崎県立美術館内の喫茶室を運営しています。作業は、喫茶店内での業務になります。ホットサンド・ランチ・ケーキセット等を中心にお客様に提供をしています。</v>
      </c>
      <c r="DR12" s="108"/>
      <c r="DS12" s="108"/>
      <c r="DT12" s="108"/>
      <c r="DU12" s="108"/>
      <c r="DV12" s="108"/>
      <c r="DW12" s="108"/>
      <c r="DX12" s="108"/>
      <c r="DY12" s="108"/>
      <c r="DZ12" s="108"/>
      <c r="EA12" s="108"/>
      <c r="EB12" s="108"/>
      <c r="EC12" s="112" t="str">
        <f>A型一覧!X17</f>
        <v>ヴェールピアでは、ぴあアート（美術館内喫茶室）を運営しています。作業内容は主に接客、調理補助を通し、就労の機会を提供しています。
就労場所については、ぴあアート（宮崎市船塚3-210　宮崎県立美術館1F喫茶室）になります。</v>
      </c>
      <c r="ED12" s="108"/>
      <c r="EE12" s="108"/>
      <c r="EF12" s="108"/>
      <c r="EG12" s="108"/>
      <c r="EH12" s="108"/>
      <c r="EI12" s="108"/>
      <c r="EJ12" s="108"/>
      <c r="EK12" s="108"/>
      <c r="EL12" s="108"/>
      <c r="EM12" s="113"/>
      <c r="EP12" s="107" t="str">
        <f>A型一覧!Y19</f>
        <v>①中古書籍のインターネット販売：作業をパートごとに分類。疾患や障がい、得手不得手など、その方の特性や目標に応じた作業配分を行うことで、自分のペースで仕事に取り組むことが出来る。②イチゴ等野菜の生産販売：自然と植物に関わる農業の持つ癒し効果で心身ともに上向きになる方が多いです。</v>
      </c>
      <c r="EQ12" s="108"/>
      <c r="ER12" s="108"/>
      <c r="ES12" s="108"/>
      <c r="ET12" s="108"/>
      <c r="EU12" s="108"/>
      <c r="EV12" s="108"/>
      <c r="EW12" s="108"/>
      <c r="EX12" s="108"/>
      <c r="EY12" s="108"/>
      <c r="EZ12" s="108"/>
      <c r="FA12" s="108"/>
      <c r="FB12" s="112" t="str">
        <f>A型一覧!X19</f>
        <v>①中古書籍のインターネット販売：書籍の清掃、選別、仕分け、データ作成、梱包、発送等の書籍販売に関わう作業全般。
②イチゴ等野菜の生産販売：イチゴ、ネギ、ブルーベリーの手入れ、収穫、出荷等の生産、販売業務全般。</v>
      </c>
      <c r="FC12" s="108"/>
      <c r="FD12" s="108"/>
      <c r="FE12" s="108"/>
      <c r="FF12" s="108"/>
      <c r="FG12" s="108"/>
      <c r="FH12" s="108"/>
      <c r="FI12" s="108"/>
      <c r="FJ12" s="108"/>
      <c r="FK12" s="108"/>
      <c r="FL12" s="113"/>
      <c r="FM12" s="107" t="str">
        <f>A型一覧!Y21</f>
        <v>利用者に対して一人ひとりの尊厳を守り、個人の自主性とプライバシーを尊重して社会的自立を目指しサービスを提供します。また、利用者が健康で豊かな生活がおくれるように、利用者主体の施設運営に努力します。さらに、地域に根ざし社会に開かれた施設として、積極的に地域福祉に取り組み社会資源としての役割を担い地域社会に貢献します。</v>
      </c>
      <c r="FN12" s="108"/>
      <c r="FO12" s="108"/>
      <c r="FP12" s="108"/>
      <c r="FQ12" s="108"/>
      <c r="FR12" s="108"/>
      <c r="FS12" s="108"/>
      <c r="FT12" s="108"/>
      <c r="FU12" s="108"/>
      <c r="FV12" s="108"/>
      <c r="FW12" s="108"/>
      <c r="FX12" s="108"/>
      <c r="FY12" s="112" t="str">
        <f>A型一覧!X21</f>
        <v>当社は市内中心部にあり、交通の便もよく広い会社は明るく一人一人が伸び伸びと元気に仕事が出来て男性、女性、幅広い年齢の方にあった仕事をしています。精密機器や商品の製作、また検品や仕分け、選別などを行います。作業では様々な商品を作り、出来上がった時の達成感や喜びをともに味わいましょう。</v>
      </c>
      <c r="FZ12" s="108"/>
      <c r="GA12" s="108"/>
      <c r="GB12" s="108"/>
      <c r="GC12" s="108"/>
      <c r="GD12" s="108"/>
      <c r="GE12" s="108"/>
      <c r="GF12" s="108"/>
      <c r="GG12" s="108"/>
      <c r="GH12" s="108"/>
      <c r="GI12" s="113"/>
      <c r="GL12" s="107" t="str">
        <f>A型一覧!Y23</f>
        <v>利用者一人一人の障がい特性や生活状況に配慮し、人格を尊重して個別支援を行います。</v>
      </c>
      <c r="GM12" s="108"/>
      <c r="GN12" s="108"/>
      <c r="GO12" s="108"/>
      <c r="GP12" s="108"/>
      <c r="GQ12" s="108"/>
      <c r="GR12" s="108"/>
      <c r="GS12" s="108"/>
      <c r="GT12" s="108"/>
      <c r="GU12" s="108"/>
      <c r="GV12" s="108"/>
      <c r="GW12" s="108"/>
      <c r="GX12" s="112" t="str">
        <f>A型一覧!X23</f>
        <v>委託清掃作業、委託農作業、委託室内作業</v>
      </c>
      <c r="GY12" s="108"/>
      <c r="GZ12" s="108"/>
      <c r="HA12" s="108"/>
      <c r="HB12" s="108"/>
      <c r="HC12" s="108"/>
      <c r="HD12" s="108"/>
      <c r="HE12" s="108"/>
      <c r="HF12" s="108"/>
      <c r="HG12" s="108"/>
      <c r="HH12" s="113"/>
      <c r="HI12" s="107" t="str">
        <f>A型一覧!$Y$25</f>
        <v>仕事は1年を通して安定しており、本人の努力に応じてしっかり工賃が稼げます！</v>
      </c>
      <c r="HJ12" s="108"/>
      <c r="HK12" s="108"/>
      <c r="HL12" s="108"/>
      <c r="HM12" s="108"/>
      <c r="HN12" s="108"/>
      <c r="HO12" s="108"/>
      <c r="HP12" s="108"/>
      <c r="HQ12" s="108"/>
      <c r="HR12" s="108"/>
      <c r="HS12" s="108"/>
      <c r="HT12" s="108"/>
      <c r="HU12" s="112" t="str">
        <f>A型一覧!$X$25</f>
        <v>アパート、マンション等　入退去に係るハウスクリーニング、メンテナンス。及び定期的な共用部の清掃。千切り大根袋詰め。</v>
      </c>
      <c r="HV12" s="108"/>
      <c r="HW12" s="108"/>
      <c r="HX12" s="108"/>
      <c r="HY12" s="108"/>
      <c r="HZ12" s="108"/>
      <c r="IA12" s="108"/>
      <c r="IB12" s="108"/>
      <c r="IC12" s="108"/>
      <c r="ID12" s="108"/>
      <c r="IE12" s="113"/>
      <c r="IH12" s="154" t="str">
        <f>A型一覧!$Y$27</f>
        <v>「自立した生活」を最大目標に掲げ、一般常識・対人関係も含め将来に活かした支援を行っています。アットホームな環境を提供し、病状・症状に配慮し、又個人の性格等も考え、作業を通じて学べるよう努めています。</v>
      </c>
      <c r="II12" s="155"/>
      <c r="IJ12" s="155"/>
      <c r="IK12" s="155"/>
      <c r="IL12" s="155"/>
      <c r="IM12" s="155"/>
      <c r="IN12" s="155"/>
      <c r="IO12" s="155"/>
      <c r="IP12" s="155"/>
      <c r="IQ12" s="155"/>
      <c r="IR12" s="155"/>
      <c r="IS12" s="155"/>
      <c r="IT12" s="159" t="str">
        <f>A型一覧!$X$27</f>
        <v>車両部品組み立て・にんにくの水耕栽培</v>
      </c>
      <c r="IU12" s="155"/>
      <c r="IV12" s="155"/>
      <c r="IW12" s="155"/>
      <c r="IX12" s="155"/>
      <c r="IY12" s="155"/>
      <c r="IZ12" s="155"/>
      <c r="JA12" s="155"/>
      <c r="JB12" s="155"/>
      <c r="JC12" s="155"/>
      <c r="JD12" s="160"/>
      <c r="JE12" s="154" t="str">
        <f>A型一覧!$Y$29</f>
        <v>当事務所の企業母体は創業１００年の小川屋です。社長も社員も明るく、自立生活を目指して知識や技術、経験を身に付けていただく為のサポートを致します。</v>
      </c>
      <c r="JF12" s="155"/>
      <c r="JG12" s="155"/>
      <c r="JH12" s="155"/>
      <c r="JI12" s="155"/>
      <c r="JJ12" s="155"/>
      <c r="JK12" s="155"/>
      <c r="JL12" s="155"/>
      <c r="JM12" s="155"/>
      <c r="JN12" s="155"/>
      <c r="JO12" s="155"/>
      <c r="JP12" s="155"/>
      <c r="JQ12" s="159" t="str">
        <f>A型一覧!$X$29</f>
        <v>野菜等のピーリング・カッティング、炊飯作業・盛り付け作業、ごみ分別・清掃作業、その他の軽作業</v>
      </c>
      <c r="JR12" s="155"/>
      <c r="JS12" s="155"/>
      <c r="JT12" s="155"/>
      <c r="JU12" s="155"/>
      <c r="JV12" s="155"/>
      <c r="JW12" s="155"/>
      <c r="JX12" s="155"/>
      <c r="JY12" s="155"/>
      <c r="JZ12" s="155"/>
      <c r="KA12" s="160"/>
      <c r="KD12" s="154" t="str">
        <f>A型一覧!$Y$31</f>
        <v>利用者に対して一人ひとりの尊厳を守り、個人の自主性とプライバシーを尊重して社会的自立を目指しサービスを提供します。また、利用者が健康で豊かな生活がおくれるように、利用者主体の施設運営に努力します。さらに、地域に根ざし社会に開かれた施設として、積極的に地域福祉に取り組み社会資源としての役割を担い地域社会に貢献します。</v>
      </c>
      <c r="KE12" s="155"/>
      <c r="KF12" s="155"/>
      <c r="KG12" s="155"/>
      <c r="KH12" s="155"/>
      <c r="KI12" s="155"/>
      <c r="KJ12" s="155"/>
      <c r="KK12" s="155"/>
      <c r="KL12" s="155"/>
      <c r="KM12" s="155"/>
      <c r="KN12" s="155"/>
      <c r="KO12" s="155"/>
      <c r="KP12" s="159" t="str">
        <f>A型一覧!$X$31</f>
        <v>当社は市内中心部にあり、交通の便もよく広い会社は明るく一人一人が伸び伸びと元気に仕事が出来て男性、女性、幅広い年齢の方にあった仕事をしています。精密機器や商品の製作、また検品や仕分け、選別などを行います。作業では様々な商品を作り、出来上がった時の達成感や喜びをともに味わいましょう。</v>
      </c>
      <c r="KQ12" s="155"/>
      <c r="KR12" s="155"/>
      <c r="KS12" s="155"/>
      <c r="KT12" s="155"/>
      <c r="KU12" s="155"/>
      <c r="KV12" s="155"/>
      <c r="KW12" s="155"/>
      <c r="KX12" s="155"/>
      <c r="KY12" s="155"/>
      <c r="KZ12" s="160"/>
      <c r="LA12" s="199" t="str">
        <f>A型一覧!$Y$33</f>
        <v>ITに特化した就労支援施設です！
【移行型】
ＩＴを学びたいけど何から始めればいいかわからない方、就職したいけどどうやって企業を見つければいいかわからない方、当社はそんな方々に最適なサポートを提供しています。
【A型】
各ソフトウェア完備のＰＣ環境により、ゲーム開発を中心にメタバース開発など最新のITのお仕事を提供しております。</v>
      </c>
      <c r="LB12" s="200"/>
      <c r="LC12" s="200"/>
      <c r="LD12" s="200"/>
      <c r="LE12" s="200"/>
      <c r="LF12" s="200"/>
      <c r="LG12" s="200"/>
      <c r="LH12" s="200"/>
      <c r="LI12" s="200"/>
      <c r="LJ12" s="200"/>
      <c r="LK12" s="200"/>
      <c r="LL12" s="200"/>
      <c r="LM12" s="204" t="str">
        <f>A型一覧!$X$33</f>
        <v>A型のお仕事も移行型の訓練のどちらも、3Dモデリングやゲーム・アプリ開発からウェブサイト制作など、ITに関わることについて幅広く取り組んでおります。</v>
      </c>
      <c r="LN12" s="200"/>
      <c r="LO12" s="200"/>
      <c r="LP12" s="200"/>
      <c r="LQ12" s="200"/>
      <c r="LR12" s="200"/>
      <c r="LS12" s="200"/>
      <c r="LT12" s="200"/>
      <c r="LU12" s="200"/>
      <c r="LV12" s="200"/>
      <c r="LW12" s="205"/>
      <c r="LZ12" s="171" t="str">
        <f>A型一覧!$Y$35</f>
        <v>「障がいがあっても、働きたい」
そんな思いをお持ちの方々を応援する就労継続支援A型施設です。
SDGSの取り組みとして、硬式野球ボールの修復、古くなった着物からTシャツや財布を作成してスイス販売をしています。
他にはPC作業、雑貨、車のパーツと多様な仕事があり、施設外就労では農業や清掃業務があります。
自分にあった働き方を選ぶことができ、様々なスキルを習得することができます。
一般就労を目指す方にもステップアップの場としてご活用できます。</v>
      </c>
      <c r="MA12" s="172"/>
      <c r="MB12" s="172"/>
      <c r="MC12" s="172"/>
      <c r="MD12" s="172"/>
      <c r="ME12" s="172"/>
      <c r="MF12" s="172"/>
      <c r="MG12" s="172"/>
      <c r="MH12" s="172"/>
      <c r="MI12" s="172"/>
      <c r="MJ12" s="172"/>
      <c r="MK12" s="172"/>
      <c r="ML12" s="112" t="str">
        <f>A型一覧!$X$35</f>
        <v>事業所内作業
デンモク入力、原稿文字起こし、事務作業、車の部品、野球ボール縫製、着物の補修、アクセサリー・雑貨作成
施設外就労
ホテル清掃、農業、除草作業</v>
      </c>
      <c r="MM12" s="108"/>
      <c r="MN12" s="108"/>
      <c r="MO12" s="108"/>
      <c r="MP12" s="108"/>
      <c r="MQ12" s="108"/>
      <c r="MR12" s="108"/>
      <c r="MS12" s="108"/>
      <c r="MT12" s="108"/>
      <c r="MU12" s="108"/>
      <c r="MV12" s="113"/>
      <c r="MW12" s="107" t="str">
        <f>A型一覧!$Y$37</f>
        <v>直接お問合せください</v>
      </c>
      <c r="MX12" s="108"/>
      <c r="MY12" s="108"/>
      <c r="MZ12" s="108"/>
      <c r="NA12" s="108"/>
      <c r="NB12" s="108"/>
      <c r="NC12" s="108"/>
      <c r="ND12" s="108"/>
      <c r="NE12" s="108"/>
      <c r="NF12" s="108"/>
      <c r="NG12" s="108"/>
      <c r="NH12" s="108"/>
      <c r="NI12" s="112" t="str">
        <f>A型一覧!$X$37</f>
        <v>農福連携事業（主にビニールハウス内での軟弱野菜の栽培）
てもみや空海（あん摩マッサージ）の受付・接客・電話対応
空海の事務作業（福祉事業所との連絡調整）</v>
      </c>
      <c r="NJ12" s="108"/>
      <c r="NK12" s="108"/>
      <c r="NL12" s="108"/>
      <c r="NM12" s="108"/>
      <c r="NN12" s="108"/>
      <c r="NO12" s="108"/>
      <c r="NP12" s="108"/>
      <c r="NQ12" s="108"/>
      <c r="NR12" s="108"/>
      <c r="NS12" s="113"/>
    </row>
    <row r="13" spans="2:383" ht="24" customHeight="1" x14ac:dyDescent="0.4">
      <c r="B13" s="173"/>
      <c r="C13" s="172"/>
      <c r="D13" s="172"/>
      <c r="E13" s="172"/>
      <c r="F13" s="172"/>
      <c r="G13" s="172"/>
      <c r="H13" s="172"/>
      <c r="I13" s="172"/>
      <c r="J13" s="172"/>
      <c r="K13" s="172"/>
      <c r="L13" s="172"/>
      <c r="M13" s="172"/>
      <c r="N13" s="180"/>
      <c r="O13" s="180"/>
      <c r="P13" s="180"/>
      <c r="Q13" s="180"/>
      <c r="R13" s="180"/>
      <c r="S13" s="180"/>
      <c r="T13" s="180"/>
      <c r="U13" s="180"/>
      <c r="V13" s="180"/>
      <c r="W13" s="180"/>
      <c r="X13" s="181"/>
      <c r="Y13" s="109"/>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13"/>
      <c r="AV13" s="25"/>
      <c r="AX13" s="156"/>
      <c r="AY13" s="155"/>
      <c r="AZ13" s="155"/>
      <c r="BA13" s="155"/>
      <c r="BB13" s="155"/>
      <c r="BC13" s="155"/>
      <c r="BD13" s="155"/>
      <c r="BE13" s="155"/>
      <c r="BF13" s="155"/>
      <c r="BG13" s="155"/>
      <c r="BH13" s="155"/>
      <c r="BI13" s="155"/>
      <c r="BJ13" s="155"/>
      <c r="BK13" s="155"/>
      <c r="BL13" s="155"/>
      <c r="BM13" s="155"/>
      <c r="BN13" s="155"/>
      <c r="BO13" s="155"/>
      <c r="BP13" s="155"/>
      <c r="BQ13" s="155"/>
      <c r="BR13" s="155"/>
      <c r="BS13" s="155"/>
      <c r="BT13" s="160"/>
      <c r="BU13" s="109"/>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13"/>
      <c r="CR13" s="25"/>
      <c r="CT13" s="109"/>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13"/>
      <c r="DQ13" s="109"/>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13"/>
      <c r="EP13" s="109"/>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13"/>
      <c r="FM13" s="109"/>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13"/>
      <c r="GL13" s="109"/>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13"/>
      <c r="HI13" s="109"/>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13"/>
      <c r="IH13" s="156"/>
      <c r="II13" s="155"/>
      <c r="IJ13" s="155"/>
      <c r="IK13" s="155"/>
      <c r="IL13" s="155"/>
      <c r="IM13" s="155"/>
      <c r="IN13" s="155"/>
      <c r="IO13" s="155"/>
      <c r="IP13" s="155"/>
      <c r="IQ13" s="155"/>
      <c r="IR13" s="155"/>
      <c r="IS13" s="155"/>
      <c r="IT13" s="155"/>
      <c r="IU13" s="155"/>
      <c r="IV13" s="155"/>
      <c r="IW13" s="155"/>
      <c r="IX13" s="155"/>
      <c r="IY13" s="155"/>
      <c r="IZ13" s="155"/>
      <c r="JA13" s="155"/>
      <c r="JB13" s="155"/>
      <c r="JC13" s="155"/>
      <c r="JD13" s="160"/>
      <c r="JE13" s="156"/>
      <c r="JF13" s="155"/>
      <c r="JG13" s="155"/>
      <c r="JH13" s="155"/>
      <c r="JI13" s="155"/>
      <c r="JJ13" s="155"/>
      <c r="JK13" s="155"/>
      <c r="JL13" s="155"/>
      <c r="JM13" s="155"/>
      <c r="JN13" s="155"/>
      <c r="JO13" s="155"/>
      <c r="JP13" s="155"/>
      <c r="JQ13" s="155"/>
      <c r="JR13" s="155"/>
      <c r="JS13" s="155"/>
      <c r="JT13" s="155"/>
      <c r="JU13" s="155"/>
      <c r="JV13" s="155"/>
      <c r="JW13" s="155"/>
      <c r="JX13" s="155"/>
      <c r="JY13" s="155"/>
      <c r="JZ13" s="155"/>
      <c r="KA13" s="160"/>
      <c r="KD13" s="156"/>
      <c r="KE13" s="155"/>
      <c r="KF13" s="155"/>
      <c r="KG13" s="155"/>
      <c r="KH13" s="155"/>
      <c r="KI13" s="155"/>
      <c r="KJ13" s="155"/>
      <c r="KK13" s="155"/>
      <c r="KL13" s="155"/>
      <c r="KM13" s="155"/>
      <c r="KN13" s="155"/>
      <c r="KO13" s="155"/>
      <c r="KP13" s="155"/>
      <c r="KQ13" s="155"/>
      <c r="KR13" s="155"/>
      <c r="KS13" s="155"/>
      <c r="KT13" s="155"/>
      <c r="KU13" s="155"/>
      <c r="KV13" s="155"/>
      <c r="KW13" s="155"/>
      <c r="KX13" s="155"/>
      <c r="KY13" s="155"/>
      <c r="KZ13" s="160"/>
      <c r="LA13" s="201"/>
      <c r="LB13" s="200"/>
      <c r="LC13" s="200"/>
      <c r="LD13" s="200"/>
      <c r="LE13" s="200"/>
      <c r="LF13" s="200"/>
      <c r="LG13" s="200"/>
      <c r="LH13" s="200"/>
      <c r="LI13" s="200"/>
      <c r="LJ13" s="200"/>
      <c r="LK13" s="200"/>
      <c r="LL13" s="200"/>
      <c r="LM13" s="200"/>
      <c r="LN13" s="200"/>
      <c r="LO13" s="200"/>
      <c r="LP13" s="200"/>
      <c r="LQ13" s="200"/>
      <c r="LR13" s="200"/>
      <c r="LS13" s="200"/>
      <c r="LT13" s="200"/>
      <c r="LU13" s="200"/>
      <c r="LV13" s="200"/>
      <c r="LW13" s="205"/>
      <c r="LZ13" s="173"/>
      <c r="MA13" s="172"/>
      <c r="MB13" s="172"/>
      <c r="MC13" s="172"/>
      <c r="MD13" s="172"/>
      <c r="ME13" s="172"/>
      <c r="MF13" s="172"/>
      <c r="MG13" s="172"/>
      <c r="MH13" s="172"/>
      <c r="MI13" s="172"/>
      <c r="MJ13" s="172"/>
      <c r="MK13" s="172"/>
      <c r="ML13" s="108"/>
      <c r="MM13" s="108"/>
      <c r="MN13" s="108"/>
      <c r="MO13" s="108"/>
      <c r="MP13" s="108"/>
      <c r="MQ13" s="108"/>
      <c r="MR13" s="108"/>
      <c r="MS13" s="108"/>
      <c r="MT13" s="108"/>
      <c r="MU13" s="108"/>
      <c r="MV13" s="113"/>
      <c r="MW13" s="109"/>
      <c r="MX13" s="108"/>
      <c r="MY13" s="108"/>
      <c r="MZ13" s="108"/>
      <c r="NA13" s="108"/>
      <c r="NB13" s="108"/>
      <c r="NC13" s="108"/>
      <c r="ND13" s="108"/>
      <c r="NE13" s="108"/>
      <c r="NF13" s="108"/>
      <c r="NG13" s="108"/>
      <c r="NH13" s="108"/>
      <c r="NI13" s="108"/>
      <c r="NJ13" s="108"/>
      <c r="NK13" s="108"/>
      <c r="NL13" s="108"/>
      <c r="NM13" s="108"/>
      <c r="NN13" s="108"/>
      <c r="NO13" s="108"/>
      <c r="NP13" s="108"/>
      <c r="NQ13" s="108"/>
      <c r="NR13" s="108"/>
      <c r="NS13" s="113"/>
    </row>
    <row r="14" spans="2:383" ht="24" customHeight="1" x14ac:dyDescent="0.4">
      <c r="B14" s="173"/>
      <c r="C14" s="172"/>
      <c r="D14" s="172"/>
      <c r="E14" s="172"/>
      <c r="F14" s="172"/>
      <c r="G14" s="172"/>
      <c r="H14" s="172"/>
      <c r="I14" s="172"/>
      <c r="J14" s="172"/>
      <c r="K14" s="172"/>
      <c r="L14" s="172"/>
      <c r="M14" s="172"/>
      <c r="N14" s="180"/>
      <c r="O14" s="180"/>
      <c r="P14" s="180"/>
      <c r="Q14" s="180"/>
      <c r="R14" s="180"/>
      <c r="S14" s="180"/>
      <c r="T14" s="180"/>
      <c r="U14" s="180"/>
      <c r="V14" s="180"/>
      <c r="W14" s="180"/>
      <c r="X14" s="181"/>
      <c r="Y14" s="109"/>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13"/>
      <c r="AV14" s="25"/>
      <c r="AX14" s="156"/>
      <c r="AY14" s="155"/>
      <c r="AZ14" s="155"/>
      <c r="BA14" s="155"/>
      <c r="BB14" s="155"/>
      <c r="BC14" s="155"/>
      <c r="BD14" s="155"/>
      <c r="BE14" s="155"/>
      <c r="BF14" s="155"/>
      <c r="BG14" s="155"/>
      <c r="BH14" s="155"/>
      <c r="BI14" s="155"/>
      <c r="BJ14" s="155"/>
      <c r="BK14" s="155"/>
      <c r="BL14" s="155"/>
      <c r="BM14" s="155"/>
      <c r="BN14" s="155"/>
      <c r="BO14" s="155"/>
      <c r="BP14" s="155"/>
      <c r="BQ14" s="155"/>
      <c r="BR14" s="155"/>
      <c r="BS14" s="155"/>
      <c r="BT14" s="160"/>
      <c r="BU14" s="109"/>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13"/>
      <c r="CR14" s="25"/>
      <c r="CT14" s="109"/>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13"/>
      <c r="DQ14" s="109"/>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13"/>
      <c r="EP14" s="109"/>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13"/>
      <c r="FM14" s="109"/>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13"/>
      <c r="GL14" s="109"/>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13"/>
      <c r="HI14" s="109"/>
      <c r="HJ14" s="108"/>
      <c r="HK14" s="108"/>
      <c r="HL14" s="108"/>
      <c r="HM14" s="108"/>
      <c r="HN14" s="108"/>
      <c r="HO14" s="108"/>
      <c r="HP14" s="108"/>
      <c r="HQ14" s="108"/>
      <c r="HR14" s="108"/>
      <c r="HS14" s="108"/>
      <c r="HT14" s="108"/>
      <c r="HU14" s="108"/>
      <c r="HV14" s="108"/>
      <c r="HW14" s="108"/>
      <c r="HX14" s="108"/>
      <c r="HY14" s="108"/>
      <c r="HZ14" s="108"/>
      <c r="IA14" s="108"/>
      <c r="IB14" s="108"/>
      <c r="IC14" s="108"/>
      <c r="ID14" s="108"/>
      <c r="IE14" s="113"/>
      <c r="IH14" s="156"/>
      <c r="II14" s="155"/>
      <c r="IJ14" s="155"/>
      <c r="IK14" s="155"/>
      <c r="IL14" s="155"/>
      <c r="IM14" s="155"/>
      <c r="IN14" s="155"/>
      <c r="IO14" s="155"/>
      <c r="IP14" s="155"/>
      <c r="IQ14" s="155"/>
      <c r="IR14" s="155"/>
      <c r="IS14" s="155"/>
      <c r="IT14" s="155"/>
      <c r="IU14" s="155"/>
      <c r="IV14" s="155"/>
      <c r="IW14" s="155"/>
      <c r="IX14" s="155"/>
      <c r="IY14" s="155"/>
      <c r="IZ14" s="155"/>
      <c r="JA14" s="155"/>
      <c r="JB14" s="155"/>
      <c r="JC14" s="155"/>
      <c r="JD14" s="160"/>
      <c r="JE14" s="156"/>
      <c r="JF14" s="155"/>
      <c r="JG14" s="155"/>
      <c r="JH14" s="155"/>
      <c r="JI14" s="155"/>
      <c r="JJ14" s="155"/>
      <c r="JK14" s="155"/>
      <c r="JL14" s="155"/>
      <c r="JM14" s="155"/>
      <c r="JN14" s="155"/>
      <c r="JO14" s="155"/>
      <c r="JP14" s="155"/>
      <c r="JQ14" s="155"/>
      <c r="JR14" s="155"/>
      <c r="JS14" s="155"/>
      <c r="JT14" s="155"/>
      <c r="JU14" s="155"/>
      <c r="JV14" s="155"/>
      <c r="JW14" s="155"/>
      <c r="JX14" s="155"/>
      <c r="JY14" s="155"/>
      <c r="JZ14" s="155"/>
      <c r="KA14" s="160"/>
      <c r="KD14" s="156"/>
      <c r="KE14" s="155"/>
      <c r="KF14" s="155"/>
      <c r="KG14" s="155"/>
      <c r="KH14" s="155"/>
      <c r="KI14" s="155"/>
      <c r="KJ14" s="155"/>
      <c r="KK14" s="155"/>
      <c r="KL14" s="155"/>
      <c r="KM14" s="155"/>
      <c r="KN14" s="155"/>
      <c r="KO14" s="155"/>
      <c r="KP14" s="155"/>
      <c r="KQ14" s="155"/>
      <c r="KR14" s="155"/>
      <c r="KS14" s="155"/>
      <c r="KT14" s="155"/>
      <c r="KU14" s="155"/>
      <c r="KV14" s="155"/>
      <c r="KW14" s="155"/>
      <c r="KX14" s="155"/>
      <c r="KY14" s="155"/>
      <c r="KZ14" s="160"/>
      <c r="LA14" s="201"/>
      <c r="LB14" s="200"/>
      <c r="LC14" s="200"/>
      <c r="LD14" s="200"/>
      <c r="LE14" s="200"/>
      <c r="LF14" s="200"/>
      <c r="LG14" s="200"/>
      <c r="LH14" s="200"/>
      <c r="LI14" s="200"/>
      <c r="LJ14" s="200"/>
      <c r="LK14" s="200"/>
      <c r="LL14" s="200"/>
      <c r="LM14" s="200"/>
      <c r="LN14" s="200"/>
      <c r="LO14" s="200"/>
      <c r="LP14" s="200"/>
      <c r="LQ14" s="200"/>
      <c r="LR14" s="200"/>
      <c r="LS14" s="200"/>
      <c r="LT14" s="200"/>
      <c r="LU14" s="200"/>
      <c r="LV14" s="200"/>
      <c r="LW14" s="205"/>
      <c r="LZ14" s="173"/>
      <c r="MA14" s="172"/>
      <c r="MB14" s="172"/>
      <c r="MC14" s="172"/>
      <c r="MD14" s="172"/>
      <c r="ME14" s="172"/>
      <c r="MF14" s="172"/>
      <c r="MG14" s="172"/>
      <c r="MH14" s="172"/>
      <c r="MI14" s="172"/>
      <c r="MJ14" s="172"/>
      <c r="MK14" s="172"/>
      <c r="ML14" s="108"/>
      <c r="MM14" s="108"/>
      <c r="MN14" s="108"/>
      <c r="MO14" s="108"/>
      <c r="MP14" s="108"/>
      <c r="MQ14" s="108"/>
      <c r="MR14" s="108"/>
      <c r="MS14" s="108"/>
      <c r="MT14" s="108"/>
      <c r="MU14" s="108"/>
      <c r="MV14" s="113"/>
      <c r="MW14" s="109"/>
      <c r="MX14" s="108"/>
      <c r="MY14" s="108"/>
      <c r="MZ14" s="108"/>
      <c r="NA14" s="108"/>
      <c r="NB14" s="108"/>
      <c r="NC14" s="108"/>
      <c r="ND14" s="108"/>
      <c r="NE14" s="108"/>
      <c r="NF14" s="108"/>
      <c r="NG14" s="108"/>
      <c r="NH14" s="108"/>
      <c r="NI14" s="108"/>
      <c r="NJ14" s="108"/>
      <c r="NK14" s="108"/>
      <c r="NL14" s="108"/>
      <c r="NM14" s="108"/>
      <c r="NN14" s="108"/>
      <c r="NO14" s="108"/>
      <c r="NP14" s="108"/>
      <c r="NQ14" s="108"/>
      <c r="NR14" s="108"/>
      <c r="NS14" s="113"/>
    </row>
    <row r="15" spans="2:383" ht="24" customHeight="1" x14ac:dyDescent="0.4">
      <c r="B15" s="173"/>
      <c r="C15" s="172"/>
      <c r="D15" s="172"/>
      <c r="E15" s="172"/>
      <c r="F15" s="172"/>
      <c r="G15" s="172"/>
      <c r="H15" s="172"/>
      <c r="I15" s="172"/>
      <c r="J15" s="172"/>
      <c r="K15" s="172"/>
      <c r="L15" s="172"/>
      <c r="M15" s="172"/>
      <c r="N15" s="180"/>
      <c r="O15" s="180"/>
      <c r="P15" s="180"/>
      <c r="Q15" s="180"/>
      <c r="R15" s="180"/>
      <c r="S15" s="180"/>
      <c r="T15" s="180"/>
      <c r="U15" s="180"/>
      <c r="V15" s="180"/>
      <c r="W15" s="180"/>
      <c r="X15" s="181"/>
      <c r="Y15" s="109"/>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13"/>
      <c r="AV15" s="25"/>
      <c r="AX15" s="156"/>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60"/>
      <c r="BU15" s="109"/>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13"/>
      <c r="CR15" s="25"/>
      <c r="CT15" s="109"/>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13"/>
      <c r="DQ15" s="109"/>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13"/>
      <c r="EP15" s="109"/>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13"/>
      <c r="FM15" s="109"/>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13"/>
      <c r="GL15" s="109"/>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13"/>
      <c r="HI15" s="109"/>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13"/>
      <c r="IH15" s="156"/>
      <c r="II15" s="155"/>
      <c r="IJ15" s="155"/>
      <c r="IK15" s="155"/>
      <c r="IL15" s="155"/>
      <c r="IM15" s="155"/>
      <c r="IN15" s="155"/>
      <c r="IO15" s="155"/>
      <c r="IP15" s="155"/>
      <c r="IQ15" s="155"/>
      <c r="IR15" s="155"/>
      <c r="IS15" s="155"/>
      <c r="IT15" s="155"/>
      <c r="IU15" s="155"/>
      <c r="IV15" s="155"/>
      <c r="IW15" s="155"/>
      <c r="IX15" s="155"/>
      <c r="IY15" s="155"/>
      <c r="IZ15" s="155"/>
      <c r="JA15" s="155"/>
      <c r="JB15" s="155"/>
      <c r="JC15" s="155"/>
      <c r="JD15" s="160"/>
      <c r="JE15" s="156"/>
      <c r="JF15" s="155"/>
      <c r="JG15" s="155"/>
      <c r="JH15" s="155"/>
      <c r="JI15" s="155"/>
      <c r="JJ15" s="155"/>
      <c r="JK15" s="155"/>
      <c r="JL15" s="155"/>
      <c r="JM15" s="155"/>
      <c r="JN15" s="155"/>
      <c r="JO15" s="155"/>
      <c r="JP15" s="155"/>
      <c r="JQ15" s="155"/>
      <c r="JR15" s="155"/>
      <c r="JS15" s="155"/>
      <c r="JT15" s="155"/>
      <c r="JU15" s="155"/>
      <c r="JV15" s="155"/>
      <c r="JW15" s="155"/>
      <c r="JX15" s="155"/>
      <c r="JY15" s="155"/>
      <c r="JZ15" s="155"/>
      <c r="KA15" s="160"/>
      <c r="KD15" s="156"/>
      <c r="KE15" s="155"/>
      <c r="KF15" s="155"/>
      <c r="KG15" s="155"/>
      <c r="KH15" s="155"/>
      <c r="KI15" s="155"/>
      <c r="KJ15" s="155"/>
      <c r="KK15" s="155"/>
      <c r="KL15" s="155"/>
      <c r="KM15" s="155"/>
      <c r="KN15" s="155"/>
      <c r="KO15" s="155"/>
      <c r="KP15" s="155"/>
      <c r="KQ15" s="155"/>
      <c r="KR15" s="155"/>
      <c r="KS15" s="155"/>
      <c r="KT15" s="155"/>
      <c r="KU15" s="155"/>
      <c r="KV15" s="155"/>
      <c r="KW15" s="155"/>
      <c r="KX15" s="155"/>
      <c r="KY15" s="155"/>
      <c r="KZ15" s="160"/>
      <c r="LA15" s="201"/>
      <c r="LB15" s="200"/>
      <c r="LC15" s="200"/>
      <c r="LD15" s="200"/>
      <c r="LE15" s="200"/>
      <c r="LF15" s="200"/>
      <c r="LG15" s="200"/>
      <c r="LH15" s="200"/>
      <c r="LI15" s="200"/>
      <c r="LJ15" s="200"/>
      <c r="LK15" s="200"/>
      <c r="LL15" s="200"/>
      <c r="LM15" s="200"/>
      <c r="LN15" s="200"/>
      <c r="LO15" s="200"/>
      <c r="LP15" s="200"/>
      <c r="LQ15" s="200"/>
      <c r="LR15" s="200"/>
      <c r="LS15" s="200"/>
      <c r="LT15" s="200"/>
      <c r="LU15" s="200"/>
      <c r="LV15" s="200"/>
      <c r="LW15" s="205"/>
      <c r="LZ15" s="173"/>
      <c r="MA15" s="172"/>
      <c r="MB15" s="172"/>
      <c r="MC15" s="172"/>
      <c r="MD15" s="172"/>
      <c r="ME15" s="172"/>
      <c r="MF15" s="172"/>
      <c r="MG15" s="172"/>
      <c r="MH15" s="172"/>
      <c r="MI15" s="172"/>
      <c r="MJ15" s="172"/>
      <c r="MK15" s="172"/>
      <c r="ML15" s="108"/>
      <c r="MM15" s="108"/>
      <c r="MN15" s="108"/>
      <c r="MO15" s="108"/>
      <c r="MP15" s="108"/>
      <c r="MQ15" s="108"/>
      <c r="MR15" s="108"/>
      <c r="MS15" s="108"/>
      <c r="MT15" s="108"/>
      <c r="MU15" s="108"/>
      <c r="MV15" s="113"/>
      <c r="MW15" s="109"/>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13"/>
    </row>
    <row r="16" spans="2:383" ht="24" customHeight="1" thickBot="1" x14ac:dyDescent="0.45">
      <c r="B16" s="174"/>
      <c r="C16" s="175"/>
      <c r="D16" s="175"/>
      <c r="E16" s="175"/>
      <c r="F16" s="175"/>
      <c r="G16" s="175"/>
      <c r="H16" s="175"/>
      <c r="I16" s="175"/>
      <c r="J16" s="175"/>
      <c r="K16" s="175"/>
      <c r="L16" s="175"/>
      <c r="M16" s="175"/>
      <c r="N16" s="182"/>
      <c r="O16" s="182"/>
      <c r="P16" s="182"/>
      <c r="Q16" s="182"/>
      <c r="R16" s="182"/>
      <c r="S16" s="182"/>
      <c r="T16" s="182"/>
      <c r="U16" s="182"/>
      <c r="V16" s="182"/>
      <c r="W16" s="182"/>
      <c r="X16" s="183"/>
      <c r="Y16" s="110"/>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4"/>
      <c r="AV16" s="25"/>
      <c r="AX16" s="157"/>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61"/>
      <c r="BU16" s="110"/>
      <c r="BV16" s="111"/>
      <c r="BW16" s="111"/>
      <c r="BX16" s="111"/>
      <c r="BY16" s="111"/>
      <c r="BZ16" s="111"/>
      <c r="CA16" s="111"/>
      <c r="CB16" s="111"/>
      <c r="CC16" s="111"/>
      <c r="CD16" s="111"/>
      <c r="CE16" s="111"/>
      <c r="CF16" s="111"/>
      <c r="CG16" s="111"/>
      <c r="CH16" s="111"/>
      <c r="CI16" s="111"/>
      <c r="CJ16" s="111"/>
      <c r="CK16" s="111"/>
      <c r="CL16" s="111"/>
      <c r="CM16" s="111"/>
      <c r="CN16" s="111"/>
      <c r="CO16" s="111"/>
      <c r="CP16" s="111"/>
      <c r="CQ16" s="114"/>
      <c r="CR16" s="25"/>
      <c r="CT16" s="110"/>
      <c r="CU16" s="111"/>
      <c r="CV16" s="111"/>
      <c r="CW16" s="111"/>
      <c r="CX16" s="111"/>
      <c r="CY16" s="111"/>
      <c r="CZ16" s="111"/>
      <c r="DA16" s="111"/>
      <c r="DB16" s="111"/>
      <c r="DC16" s="111"/>
      <c r="DD16" s="111"/>
      <c r="DE16" s="111"/>
      <c r="DF16" s="111"/>
      <c r="DG16" s="111"/>
      <c r="DH16" s="111"/>
      <c r="DI16" s="111"/>
      <c r="DJ16" s="111"/>
      <c r="DK16" s="111"/>
      <c r="DL16" s="111"/>
      <c r="DM16" s="111"/>
      <c r="DN16" s="111"/>
      <c r="DO16" s="111"/>
      <c r="DP16" s="114"/>
      <c r="DQ16" s="110"/>
      <c r="DR16" s="111"/>
      <c r="DS16" s="111"/>
      <c r="DT16" s="111"/>
      <c r="DU16" s="111"/>
      <c r="DV16" s="111"/>
      <c r="DW16" s="111"/>
      <c r="DX16" s="111"/>
      <c r="DY16" s="111"/>
      <c r="DZ16" s="111"/>
      <c r="EA16" s="111"/>
      <c r="EB16" s="111"/>
      <c r="EC16" s="111"/>
      <c r="ED16" s="111"/>
      <c r="EE16" s="111"/>
      <c r="EF16" s="111"/>
      <c r="EG16" s="111"/>
      <c r="EH16" s="111"/>
      <c r="EI16" s="111"/>
      <c r="EJ16" s="111"/>
      <c r="EK16" s="111"/>
      <c r="EL16" s="111"/>
      <c r="EM16" s="114"/>
      <c r="EP16" s="110"/>
      <c r="EQ16" s="111"/>
      <c r="ER16" s="111"/>
      <c r="ES16" s="111"/>
      <c r="ET16" s="111"/>
      <c r="EU16" s="111"/>
      <c r="EV16" s="111"/>
      <c r="EW16" s="111"/>
      <c r="EX16" s="111"/>
      <c r="EY16" s="111"/>
      <c r="EZ16" s="111"/>
      <c r="FA16" s="111"/>
      <c r="FB16" s="111"/>
      <c r="FC16" s="111"/>
      <c r="FD16" s="111"/>
      <c r="FE16" s="111"/>
      <c r="FF16" s="111"/>
      <c r="FG16" s="111"/>
      <c r="FH16" s="111"/>
      <c r="FI16" s="111"/>
      <c r="FJ16" s="111"/>
      <c r="FK16" s="111"/>
      <c r="FL16" s="114"/>
      <c r="FM16" s="110"/>
      <c r="FN16" s="111"/>
      <c r="FO16" s="111"/>
      <c r="FP16" s="111"/>
      <c r="FQ16" s="111"/>
      <c r="FR16" s="111"/>
      <c r="FS16" s="111"/>
      <c r="FT16" s="111"/>
      <c r="FU16" s="111"/>
      <c r="FV16" s="111"/>
      <c r="FW16" s="111"/>
      <c r="FX16" s="111"/>
      <c r="FY16" s="111"/>
      <c r="FZ16" s="111"/>
      <c r="GA16" s="111"/>
      <c r="GB16" s="111"/>
      <c r="GC16" s="111"/>
      <c r="GD16" s="111"/>
      <c r="GE16" s="111"/>
      <c r="GF16" s="111"/>
      <c r="GG16" s="111"/>
      <c r="GH16" s="111"/>
      <c r="GI16" s="114"/>
      <c r="GL16" s="110"/>
      <c r="GM16" s="111"/>
      <c r="GN16" s="111"/>
      <c r="GO16" s="111"/>
      <c r="GP16" s="111"/>
      <c r="GQ16" s="111"/>
      <c r="GR16" s="111"/>
      <c r="GS16" s="111"/>
      <c r="GT16" s="111"/>
      <c r="GU16" s="111"/>
      <c r="GV16" s="111"/>
      <c r="GW16" s="111"/>
      <c r="GX16" s="111"/>
      <c r="GY16" s="111"/>
      <c r="GZ16" s="111"/>
      <c r="HA16" s="111"/>
      <c r="HB16" s="111"/>
      <c r="HC16" s="111"/>
      <c r="HD16" s="111"/>
      <c r="HE16" s="111"/>
      <c r="HF16" s="111"/>
      <c r="HG16" s="111"/>
      <c r="HH16" s="114"/>
      <c r="HI16" s="110"/>
      <c r="HJ16" s="111"/>
      <c r="HK16" s="111"/>
      <c r="HL16" s="111"/>
      <c r="HM16" s="111"/>
      <c r="HN16" s="111"/>
      <c r="HO16" s="111"/>
      <c r="HP16" s="111"/>
      <c r="HQ16" s="111"/>
      <c r="HR16" s="111"/>
      <c r="HS16" s="111"/>
      <c r="HT16" s="111"/>
      <c r="HU16" s="111"/>
      <c r="HV16" s="111"/>
      <c r="HW16" s="111"/>
      <c r="HX16" s="111"/>
      <c r="HY16" s="111"/>
      <c r="HZ16" s="111"/>
      <c r="IA16" s="111"/>
      <c r="IB16" s="111"/>
      <c r="IC16" s="111"/>
      <c r="ID16" s="111"/>
      <c r="IE16" s="114"/>
      <c r="IH16" s="157"/>
      <c r="II16" s="158"/>
      <c r="IJ16" s="158"/>
      <c r="IK16" s="158"/>
      <c r="IL16" s="158"/>
      <c r="IM16" s="158"/>
      <c r="IN16" s="158"/>
      <c r="IO16" s="158"/>
      <c r="IP16" s="158"/>
      <c r="IQ16" s="158"/>
      <c r="IR16" s="158"/>
      <c r="IS16" s="158"/>
      <c r="IT16" s="158"/>
      <c r="IU16" s="158"/>
      <c r="IV16" s="158"/>
      <c r="IW16" s="158"/>
      <c r="IX16" s="158"/>
      <c r="IY16" s="158"/>
      <c r="IZ16" s="158"/>
      <c r="JA16" s="158"/>
      <c r="JB16" s="158"/>
      <c r="JC16" s="158"/>
      <c r="JD16" s="161"/>
      <c r="JE16" s="157"/>
      <c r="JF16" s="158"/>
      <c r="JG16" s="158"/>
      <c r="JH16" s="158"/>
      <c r="JI16" s="158"/>
      <c r="JJ16" s="158"/>
      <c r="JK16" s="158"/>
      <c r="JL16" s="158"/>
      <c r="JM16" s="158"/>
      <c r="JN16" s="158"/>
      <c r="JO16" s="158"/>
      <c r="JP16" s="158"/>
      <c r="JQ16" s="158"/>
      <c r="JR16" s="158"/>
      <c r="JS16" s="158"/>
      <c r="JT16" s="158"/>
      <c r="JU16" s="158"/>
      <c r="JV16" s="158"/>
      <c r="JW16" s="158"/>
      <c r="JX16" s="158"/>
      <c r="JY16" s="158"/>
      <c r="JZ16" s="158"/>
      <c r="KA16" s="161"/>
      <c r="KD16" s="157"/>
      <c r="KE16" s="158"/>
      <c r="KF16" s="158"/>
      <c r="KG16" s="158"/>
      <c r="KH16" s="158"/>
      <c r="KI16" s="158"/>
      <c r="KJ16" s="158"/>
      <c r="KK16" s="158"/>
      <c r="KL16" s="158"/>
      <c r="KM16" s="158"/>
      <c r="KN16" s="158"/>
      <c r="KO16" s="158"/>
      <c r="KP16" s="158"/>
      <c r="KQ16" s="158"/>
      <c r="KR16" s="158"/>
      <c r="KS16" s="158"/>
      <c r="KT16" s="158"/>
      <c r="KU16" s="158"/>
      <c r="KV16" s="158"/>
      <c r="KW16" s="158"/>
      <c r="KX16" s="158"/>
      <c r="KY16" s="158"/>
      <c r="KZ16" s="161"/>
      <c r="LA16" s="202"/>
      <c r="LB16" s="203"/>
      <c r="LC16" s="203"/>
      <c r="LD16" s="203"/>
      <c r="LE16" s="203"/>
      <c r="LF16" s="203"/>
      <c r="LG16" s="203"/>
      <c r="LH16" s="203"/>
      <c r="LI16" s="203"/>
      <c r="LJ16" s="203"/>
      <c r="LK16" s="203"/>
      <c r="LL16" s="203"/>
      <c r="LM16" s="203"/>
      <c r="LN16" s="203"/>
      <c r="LO16" s="203"/>
      <c r="LP16" s="203"/>
      <c r="LQ16" s="203"/>
      <c r="LR16" s="203"/>
      <c r="LS16" s="203"/>
      <c r="LT16" s="203"/>
      <c r="LU16" s="203"/>
      <c r="LV16" s="203"/>
      <c r="LW16" s="206"/>
      <c r="LZ16" s="174"/>
      <c r="MA16" s="175"/>
      <c r="MB16" s="175"/>
      <c r="MC16" s="175"/>
      <c r="MD16" s="175"/>
      <c r="ME16" s="175"/>
      <c r="MF16" s="175"/>
      <c r="MG16" s="175"/>
      <c r="MH16" s="175"/>
      <c r="MI16" s="175"/>
      <c r="MJ16" s="175"/>
      <c r="MK16" s="175"/>
      <c r="ML16" s="111"/>
      <c r="MM16" s="111"/>
      <c r="MN16" s="111"/>
      <c r="MO16" s="111"/>
      <c r="MP16" s="111"/>
      <c r="MQ16" s="111"/>
      <c r="MR16" s="111"/>
      <c r="MS16" s="111"/>
      <c r="MT16" s="111"/>
      <c r="MU16" s="111"/>
      <c r="MV16" s="114"/>
      <c r="MW16" s="110"/>
      <c r="MX16" s="111"/>
      <c r="MY16" s="111"/>
      <c r="MZ16" s="111"/>
      <c r="NA16" s="111"/>
      <c r="NB16" s="111"/>
      <c r="NC16" s="111"/>
      <c r="ND16" s="111"/>
      <c r="NE16" s="111"/>
      <c r="NF16" s="111"/>
      <c r="NG16" s="111"/>
      <c r="NH16" s="111"/>
      <c r="NI16" s="111"/>
      <c r="NJ16" s="111"/>
      <c r="NK16" s="111"/>
      <c r="NL16" s="111"/>
      <c r="NM16" s="111"/>
      <c r="NN16" s="111"/>
      <c r="NO16" s="111"/>
      <c r="NP16" s="111"/>
      <c r="NQ16" s="111"/>
      <c r="NR16" s="111"/>
      <c r="NS16" s="114"/>
    </row>
    <row r="17" spans="2:383" ht="7.5" customHeight="1" thickBot="1" x14ac:dyDescent="0.45">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row>
    <row r="18" spans="2:383" ht="30" customHeight="1" x14ac:dyDescent="0.4">
      <c r="B18" s="3">
        <v>2</v>
      </c>
      <c r="C18" s="184" t="str">
        <f>A型一覧!C8</f>
        <v>特定非営利活動法人　彩工房はまゆう</v>
      </c>
      <c r="D18" s="131"/>
      <c r="E18" s="131"/>
      <c r="F18" s="131"/>
      <c r="G18" s="131"/>
      <c r="H18" s="131"/>
      <c r="I18" s="131"/>
      <c r="J18" s="132"/>
      <c r="K18" s="133" t="str">
        <f>A型一覧!B8</f>
        <v>障害福祉サービス事業就労継続支援（A型）きょうげ弁当事業部</v>
      </c>
      <c r="L18" s="134"/>
      <c r="M18" s="134"/>
      <c r="N18" s="134"/>
      <c r="O18" s="134"/>
      <c r="P18" s="134"/>
      <c r="Q18" s="134"/>
      <c r="R18" s="134"/>
      <c r="S18" s="134"/>
      <c r="T18" s="134"/>
      <c r="U18" s="134"/>
      <c r="V18" s="134"/>
      <c r="W18" s="134"/>
      <c r="X18" s="135"/>
      <c r="Y18" s="3">
        <v>4</v>
      </c>
      <c r="Z18" s="184" t="str">
        <f>A型一覧!C10</f>
        <v>株式会社SHIBA</v>
      </c>
      <c r="AA18" s="131"/>
      <c r="AB18" s="131"/>
      <c r="AC18" s="131"/>
      <c r="AD18" s="131"/>
      <c r="AE18" s="131"/>
      <c r="AF18" s="131"/>
      <c r="AG18" s="132"/>
      <c r="AH18" s="133" t="str">
        <f>A型一覧!B10</f>
        <v>はぁーとパン</v>
      </c>
      <c r="AI18" s="134"/>
      <c r="AJ18" s="134"/>
      <c r="AK18" s="134"/>
      <c r="AL18" s="134"/>
      <c r="AM18" s="134"/>
      <c r="AN18" s="134"/>
      <c r="AO18" s="134"/>
      <c r="AP18" s="134"/>
      <c r="AQ18" s="134"/>
      <c r="AR18" s="134"/>
      <c r="AS18" s="134"/>
      <c r="AT18" s="134"/>
      <c r="AU18" s="135"/>
      <c r="AV18" s="21"/>
      <c r="AX18" s="3">
        <v>6</v>
      </c>
      <c r="AY18" s="211" t="str">
        <f>A型一覧!C12</f>
        <v>合同会社　ハッピーもも</v>
      </c>
      <c r="AZ18" s="212"/>
      <c r="BA18" s="212"/>
      <c r="BB18" s="212"/>
      <c r="BC18" s="212"/>
      <c r="BD18" s="212"/>
      <c r="BE18" s="212"/>
      <c r="BF18" s="212"/>
      <c r="BG18" s="209" t="str">
        <f>A型一覧!B12</f>
        <v>ハッピーもも</v>
      </c>
      <c r="BH18" s="209"/>
      <c r="BI18" s="209"/>
      <c r="BJ18" s="209"/>
      <c r="BK18" s="209"/>
      <c r="BL18" s="209"/>
      <c r="BM18" s="209"/>
      <c r="BN18" s="209"/>
      <c r="BO18" s="209"/>
      <c r="BP18" s="209"/>
      <c r="BQ18" s="209"/>
      <c r="BR18" s="209"/>
      <c r="BS18" s="209"/>
      <c r="BT18" s="210"/>
      <c r="BU18" s="3">
        <v>8</v>
      </c>
      <c r="BV18" s="130" t="str">
        <f>A型一覧!C14</f>
        <v>特定非営利活動法人未来生き方研究会</v>
      </c>
      <c r="BW18" s="131"/>
      <c r="BX18" s="131"/>
      <c r="BY18" s="131"/>
      <c r="BZ18" s="131"/>
      <c r="CA18" s="131"/>
      <c r="CB18" s="131"/>
      <c r="CC18" s="132"/>
      <c r="CD18" s="133" t="str">
        <f>A型一覧!B14</f>
        <v>就労支援センターMAHALO館</v>
      </c>
      <c r="CE18" s="134"/>
      <c r="CF18" s="134"/>
      <c r="CG18" s="134"/>
      <c r="CH18" s="134"/>
      <c r="CI18" s="134"/>
      <c r="CJ18" s="134"/>
      <c r="CK18" s="134"/>
      <c r="CL18" s="134"/>
      <c r="CM18" s="134"/>
      <c r="CN18" s="134"/>
      <c r="CO18" s="134"/>
      <c r="CP18" s="134"/>
      <c r="CQ18" s="135"/>
      <c r="CR18" s="21"/>
      <c r="CT18" s="3">
        <v>9</v>
      </c>
      <c r="CU18" s="211" t="str">
        <f>A型一覧!C16</f>
        <v>一般社団法人ＭＩＲＡＩサポート</v>
      </c>
      <c r="CV18" s="212"/>
      <c r="CW18" s="212"/>
      <c r="CX18" s="212"/>
      <c r="CY18" s="212"/>
      <c r="CZ18" s="212"/>
      <c r="DA18" s="212"/>
      <c r="DB18" s="212"/>
      <c r="DC18" s="209" t="str">
        <f>A型一覧!B16</f>
        <v>未来の風</v>
      </c>
      <c r="DD18" s="209"/>
      <c r="DE18" s="209"/>
      <c r="DF18" s="209"/>
      <c r="DG18" s="209"/>
      <c r="DH18" s="209"/>
      <c r="DI18" s="209"/>
      <c r="DJ18" s="209"/>
      <c r="DK18" s="209"/>
      <c r="DL18" s="209"/>
      <c r="DM18" s="209"/>
      <c r="DN18" s="209"/>
      <c r="DO18" s="209"/>
      <c r="DP18" s="210"/>
      <c r="DQ18" s="3">
        <v>11</v>
      </c>
      <c r="DR18" s="130" t="str">
        <f>A型一覧!C18</f>
        <v>社会福祉法人明和会</v>
      </c>
      <c r="DS18" s="131"/>
      <c r="DT18" s="131"/>
      <c r="DU18" s="131"/>
      <c r="DV18" s="131"/>
      <c r="DW18" s="131"/>
      <c r="DX18" s="131"/>
      <c r="DY18" s="132"/>
      <c r="DZ18" s="133" t="str">
        <f>A型一覧!B18</f>
        <v>セサミ・みやざき</v>
      </c>
      <c r="EA18" s="134"/>
      <c r="EB18" s="134"/>
      <c r="EC18" s="134"/>
      <c r="ED18" s="134"/>
      <c r="EE18" s="134"/>
      <c r="EF18" s="134"/>
      <c r="EG18" s="134"/>
      <c r="EH18" s="134"/>
      <c r="EI18" s="134"/>
      <c r="EJ18" s="134"/>
      <c r="EK18" s="134"/>
      <c r="EL18" s="134"/>
      <c r="EM18" s="135"/>
      <c r="EP18" s="3">
        <v>12</v>
      </c>
      <c r="EQ18" s="211" t="str">
        <f>A型一覧!C20</f>
        <v>有限会社　夢のひかり</v>
      </c>
      <c r="ER18" s="212"/>
      <c r="ES18" s="212"/>
      <c r="ET18" s="212"/>
      <c r="EU18" s="212"/>
      <c r="EV18" s="212"/>
      <c r="EW18" s="212"/>
      <c r="EX18" s="212"/>
      <c r="EY18" s="209" t="str">
        <f>A型一覧!B20</f>
        <v>夢のひかり</v>
      </c>
      <c r="EZ18" s="209"/>
      <c r="FA18" s="209"/>
      <c r="FB18" s="209"/>
      <c r="FC18" s="209"/>
      <c r="FD18" s="209"/>
      <c r="FE18" s="209"/>
      <c r="FF18" s="209"/>
      <c r="FG18" s="209"/>
      <c r="FH18" s="209"/>
      <c r="FI18" s="209"/>
      <c r="FJ18" s="209"/>
      <c r="FK18" s="209"/>
      <c r="FL18" s="210"/>
      <c r="FM18" s="3">
        <v>14</v>
      </c>
      <c r="FN18" s="130" t="str">
        <f>A型一覧!C22</f>
        <v>社会福祉法人　敬尚会</v>
      </c>
      <c r="FO18" s="131"/>
      <c r="FP18" s="131"/>
      <c r="FQ18" s="131"/>
      <c r="FR18" s="131"/>
      <c r="FS18" s="131"/>
      <c r="FT18" s="131"/>
      <c r="FU18" s="132"/>
      <c r="FV18" s="133" t="str">
        <f>A型一覧!B22</f>
        <v>江南よしみ就労継続支援事業所</v>
      </c>
      <c r="FW18" s="134"/>
      <c r="FX18" s="134"/>
      <c r="FY18" s="134"/>
      <c r="FZ18" s="134"/>
      <c r="GA18" s="134"/>
      <c r="GB18" s="134"/>
      <c r="GC18" s="134"/>
      <c r="GD18" s="134"/>
      <c r="GE18" s="134"/>
      <c r="GF18" s="134"/>
      <c r="GG18" s="134"/>
      <c r="GH18" s="134"/>
      <c r="GI18" s="135"/>
      <c r="GL18" s="3">
        <v>16</v>
      </c>
      <c r="GM18" s="130" t="str">
        <f>A型一覧!C24</f>
        <v>株式会社さきがけ</v>
      </c>
      <c r="GN18" s="131"/>
      <c r="GO18" s="131"/>
      <c r="GP18" s="131"/>
      <c r="GQ18" s="131"/>
      <c r="GR18" s="131"/>
      <c r="GS18" s="131"/>
      <c r="GT18" s="132"/>
      <c r="GU18" s="133" t="str">
        <f>A型一覧!B24</f>
        <v>カラダのほぐし屋</v>
      </c>
      <c r="GV18" s="134"/>
      <c r="GW18" s="134"/>
      <c r="GX18" s="134"/>
      <c r="GY18" s="134"/>
      <c r="GZ18" s="134"/>
      <c r="HA18" s="134"/>
      <c r="HB18" s="134"/>
      <c r="HC18" s="134"/>
      <c r="HD18" s="134"/>
      <c r="HE18" s="134"/>
      <c r="HF18" s="134"/>
      <c r="HG18" s="134"/>
      <c r="HH18" s="135"/>
      <c r="HI18" s="3">
        <v>18</v>
      </c>
      <c r="HJ18" s="130" t="str">
        <f>A型一覧!$C$26</f>
        <v>フレンズ合同会社</v>
      </c>
      <c r="HK18" s="131"/>
      <c r="HL18" s="131"/>
      <c r="HM18" s="131"/>
      <c r="HN18" s="131"/>
      <c r="HO18" s="131"/>
      <c r="HP18" s="131"/>
      <c r="HQ18" s="132"/>
      <c r="HR18" s="133" t="str">
        <f>A型一覧!$B$26</f>
        <v>フレンズ</v>
      </c>
      <c r="HS18" s="134"/>
      <c r="HT18" s="134"/>
      <c r="HU18" s="134"/>
      <c r="HV18" s="134"/>
      <c r="HW18" s="134"/>
      <c r="HX18" s="134"/>
      <c r="HY18" s="134"/>
      <c r="HZ18" s="134"/>
      <c r="IA18" s="134"/>
      <c r="IB18" s="134"/>
      <c r="IC18" s="134"/>
      <c r="ID18" s="134"/>
      <c r="IE18" s="135"/>
      <c r="IH18" s="3">
        <v>20</v>
      </c>
      <c r="II18" s="130" t="str">
        <f>A型一覧!$C$28</f>
        <v>社会福祉法人　清樹会</v>
      </c>
      <c r="IJ18" s="131"/>
      <c r="IK18" s="131"/>
      <c r="IL18" s="131"/>
      <c r="IM18" s="131"/>
      <c r="IN18" s="131"/>
      <c r="IO18" s="131"/>
      <c r="IP18" s="132"/>
      <c r="IQ18" s="133" t="str">
        <f>A型一覧!$B$28</f>
        <v>穂っと穂っと</v>
      </c>
      <c r="IR18" s="134"/>
      <c r="IS18" s="134"/>
      <c r="IT18" s="134"/>
      <c r="IU18" s="134"/>
      <c r="IV18" s="134"/>
      <c r="IW18" s="134"/>
      <c r="IX18" s="134"/>
      <c r="IY18" s="134"/>
      <c r="IZ18" s="134"/>
      <c r="JA18" s="134"/>
      <c r="JB18" s="134"/>
      <c r="JC18" s="134"/>
      <c r="JD18" s="135"/>
      <c r="JE18" s="3">
        <v>22</v>
      </c>
      <c r="JF18" s="130" t="str">
        <f>A型一覧!$C$30</f>
        <v>一般財団法人弘潤会</v>
      </c>
      <c r="JG18" s="131"/>
      <c r="JH18" s="131"/>
      <c r="JI18" s="131"/>
      <c r="JJ18" s="131"/>
      <c r="JK18" s="131"/>
      <c r="JL18" s="131"/>
      <c r="JM18" s="132"/>
      <c r="JN18" s="133" t="str">
        <f>A型一覧!$B$30</f>
        <v>夢咲く丘　就労継続支援Ａ型事業所</v>
      </c>
      <c r="JO18" s="134"/>
      <c r="JP18" s="134"/>
      <c r="JQ18" s="134"/>
      <c r="JR18" s="134"/>
      <c r="JS18" s="134"/>
      <c r="JT18" s="134"/>
      <c r="JU18" s="134"/>
      <c r="JV18" s="134"/>
      <c r="JW18" s="134"/>
      <c r="JX18" s="134"/>
      <c r="JY18" s="134"/>
      <c r="JZ18" s="134"/>
      <c r="KA18" s="135"/>
      <c r="KD18" s="3">
        <v>24</v>
      </c>
      <c r="KE18" s="130" t="str">
        <f>A型一覧!$C$32</f>
        <v>サンプラス株式会社</v>
      </c>
      <c r="KF18" s="131"/>
      <c r="KG18" s="131"/>
      <c r="KH18" s="131"/>
      <c r="KI18" s="131"/>
      <c r="KJ18" s="131"/>
      <c r="KK18" s="131"/>
      <c r="KL18" s="132"/>
      <c r="KM18" s="133" t="str">
        <f>A型一覧!$B$32</f>
        <v>サンプラス宮崎</v>
      </c>
      <c r="KN18" s="134"/>
      <c r="KO18" s="134"/>
      <c r="KP18" s="134"/>
      <c r="KQ18" s="134"/>
      <c r="KR18" s="134"/>
      <c r="KS18" s="134"/>
      <c r="KT18" s="134"/>
      <c r="KU18" s="134"/>
      <c r="KV18" s="134"/>
      <c r="KW18" s="134"/>
      <c r="KX18" s="134"/>
      <c r="KY18" s="134"/>
      <c r="KZ18" s="135"/>
      <c r="LA18" s="3">
        <v>26</v>
      </c>
      <c r="LB18" s="130" t="str">
        <f>A型一覧!$C$34</f>
        <v>合同会社モデスト</v>
      </c>
      <c r="LC18" s="131"/>
      <c r="LD18" s="131"/>
      <c r="LE18" s="131"/>
      <c r="LF18" s="131"/>
      <c r="LG18" s="131"/>
      <c r="LH18" s="131"/>
      <c r="LI18" s="132"/>
      <c r="LJ18" s="133" t="str">
        <f>A型一覧!$B$34</f>
        <v>就労継続支援Ａ型　わかな</v>
      </c>
      <c r="LK18" s="134"/>
      <c r="LL18" s="134"/>
      <c r="LM18" s="134"/>
      <c r="LN18" s="134"/>
      <c r="LO18" s="134"/>
      <c r="LP18" s="134"/>
      <c r="LQ18" s="134"/>
      <c r="LR18" s="134"/>
      <c r="LS18" s="134"/>
      <c r="LT18" s="134"/>
      <c r="LU18" s="134"/>
      <c r="LV18" s="134"/>
      <c r="LW18" s="135"/>
      <c r="LZ18" s="3">
        <v>28</v>
      </c>
      <c r="MA18" s="130" t="str">
        <f>A型一覧!$C$36</f>
        <v>合同会社ホットフィーリングカンパニー</v>
      </c>
      <c r="MB18" s="131"/>
      <c r="MC18" s="131"/>
      <c r="MD18" s="131"/>
      <c r="ME18" s="131"/>
      <c r="MF18" s="131"/>
      <c r="MG18" s="131"/>
      <c r="MH18" s="132"/>
      <c r="MI18" s="133" t="str">
        <f>A型一覧!$B$36</f>
        <v>就労継続支援A型事業所　ノア・ホースガーデン</v>
      </c>
      <c r="MJ18" s="134"/>
      <c r="MK18" s="134"/>
      <c r="ML18" s="134"/>
      <c r="MM18" s="134"/>
      <c r="MN18" s="134"/>
      <c r="MO18" s="134"/>
      <c r="MP18" s="134"/>
      <c r="MQ18" s="134"/>
      <c r="MR18" s="134"/>
      <c r="MS18" s="134"/>
      <c r="MT18" s="134"/>
      <c r="MU18" s="134"/>
      <c r="MV18" s="135"/>
      <c r="MW18" s="3">
        <v>30</v>
      </c>
      <c r="MX18" s="130" t="str">
        <f>A型一覧!$C$38</f>
        <v>合同会社鼎</v>
      </c>
      <c r="MY18" s="131"/>
      <c r="MZ18" s="131"/>
      <c r="NA18" s="131"/>
      <c r="NB18" s="131"/>
      <c r="NC18" s="131"/>
      <c r="ND18" s="131"/>
      <c r="NE18" s="132"/>
      <c r="NF18" s="133" t="str">
        <f>A型一覧!$B$38</f>
        <v>手作り工房かなえ</v>
      </c>
      <c r="NG18" s="134"/>
      <c r="NH18" s="134"/>
      <c r="NI18" s="134"/>
      <c r="NJ18" s="134"/>
      <c r="NK18" s="134"/>
      <c r="NL18" s="134"/>
      <c r="NM18" s="134"/>
      <c r="NN18" s="134"/>
      <c r="NO18" s="134"/>
      <c r="NP18" s="134"/>
      <c r="NQ18" s="134"/>
      <c r="NR18" s="134"/>
      <c r="NS18" s="135"/>
    </row>
    <row r="19" spans="2:383" ht="18.75" customHeight="1" x14ac:dyDescent="0.4">
      <c r="B19" s="115" t="s">
        <v>9</v>
      </c>
      <c r="C19" s="117"/>
      <c r="D19" s="8" t="s">
        <v>8</v>
      </c>
      <c r="E19" s="136" t="str">
        <f>A型一覧!J8</f>
        <v>880-0021</v>
      </c>
      <c r="F19" s="136"/>
      <c r="G19" s="137" t="str">
        <f>A型一覧!D8</f>
        <v>宮崎市清水3丁目4-23</v>
      </c>
      <c r="H19" s="138"/>
      <c r="I19" s="138"/>
      <c r="J19" s="138"/>
      <c r="K19" s="138"/>
      <c r="L19" s="138"/>
      <c r="M19" s="138"/>
      <c r="N19" s="138"/>
      <c r="O19" s="138"/>
      <c r="P19" s="116" t="s">
        <v>11</v>
      </c>
      <c r="Q19" s="117"/>
      <c r="R19" s="149"/>
      <c r="S19" s="116"/>
      <c r="T19" s="116"/>
      <c r="U19" s="116"/>
      <c r="V19" s="116"/>
      <c r="W19" s="116"/>
      <c r="X19" s="150"/>
      <c r="Y19" s="115" t="s">
        <v>9</v>
      </c>
      <c r="Z19" s="117"/>
      <c r="AA19" s="8" t="s">
        <v>8</v>
      </c>
      <c r="AB19" s="191" t="str">
        <f>A型一覧!J10</f>
        <v>880-0805</v>
      </c>
      <c r="AC19" s="191"/>
      <c r="AD19" s="137" t="str">
        <f>A型一覧!D10</f>
        <v>宮崎市橘通東三丁目７－１２ホワイトポケットビル1F,2F,3F</v>
      </c>
      <c r="AE19" s="138"/>
      <c r="AF19" s="138"/>
      <c r="AG19" s="138"/>
      <c r="AH19" s="138"/>
      <c r="AI19" s="138"/>
      <c r="AJ19" s="138"/>
      <c r="AK19" s="138"/>
      <c r="AL19" s="138"/>
      <c r="AM19" s="116" t="s">
        <v>11</v>
      </c>
      <c r="AN19" s="117"/>
      <c r="AO19" s="139" t="str">
        <f>A型一覧!O10</f>
        <v>https://www.shiba-heart.net/works/w_heartbakery</v>
      </c>
      <c r="AP19" s="140"/>
      <c r="AQ19" s="140"/>
      <c r="AR19" s="140"/>
      <c r="AS19" s="140"/>
      <c r="AT19" s="140"/>
      <c r="AU19" s="141"/>
      <c r="AV19" s="22"/>
      <c r="AX19" s="152" t="s">
        <v>9</v>
      </c>
      <c r="AY19" s="120"/>
      <c r="AZ19" s="8" t="s">
        <v>8</v>
      </c>
      <c r="BA19" s="136" t="str">
        <f>A型一覧!J12</f>
        <v>880-0841</v>
      </c>
      <c r="BB19" s="136"/>
      <c r="BC19" s="191" t="str">
        <f>A型一覧!D12</f>
        <v>宮崎市吉村町北原甲1435-11</v>
      </c>
      <c r="BD19" s="191"/>
      <c r="BE19" s="191"/>
      <c r="BF19" s="191"/>
      <c r="BG19" s="191"/>
      <c r="BH19" s="191"/>
      <c r="BI19" s="191"/>
      <c r="BJ19" s="191"/>
      <c r="BK19" s="137"/>
      <c r="BL19" s="119" t="s">
        <v>11</v>
      </c>
      <c r="BM19" s="120"/>
      <c r="BN19" s="149"/>
      <c r="BO19" s="116"/>
      <c r="BP19" s="116"/>
      <c r="BQ19" s="116"/>
      <c r="BR19" s="116"/>
      <c r="BS19" s="116"/>
      <c r="BT19" s="150"/>
      <c r="BU19" s="115" t="s">
        <v>9</v>
      </c>
      <c r="BV19" s="117"/>
      <c r="BW19" s="4" t="s">
        <v>8</v>
      </c>
      <c r="BX19" s="136" t="str">
        <f>A型一覧!J14</f>
        <v>880-0805</v>
      </c>
      <c r="BY19" s="136"/>
      <c r="BZ19" s="151" t="str">
        <f>A型一覧!D14</f>
        <v>宮崎市橘通東1丁目5-8-201号</v>
      </c>
      <c r="CA19" s="145"/>
      <c r="CB19" s="145"/>
      <c r="CC19" s="145"/>
      <c r="CD19" s="145"/>
      <c r="CE19" s="145"/>
      <c r="CF19" s="145"/>
      <c r="CG19" s="145"/>
      <c r="CH19" s="145"/>
      <c r="CI19" s="116" t="s">
        <v>11</v>
      </c>
      <c r="CJ19" s="117"/>
      <c r="CK19" s="139" t="str">
        <f>A型一覧!O14</f>
        <v>https://www.mahalokan.com/</v>
      </c>
      <c r="CL19" s="140"/>
      <c r="CM19" s="140"/>
      <c r="CN19" s="140"/>
      <c r="CO19" s="140"/>
      <c r="CP19" s="140"/>
      <c r="CQ19" s="141"/>
      <c r="CR19" s="22"/>
      <c r="CT19" s="152" t="s">
        <v>9</v>
      </c>
      <c r="CU19" s="120"/>
      <c r="CV19" s="8" t="s">
        <v>8</v>
      </c>
      <c r="CW19" s="136" t="str">
        <f>A型一覧!J16</f>
        <v>880-0024</v>
      </c>
      <c r="CX19" s="136"/>
      <c r="CY19" s="191" t="str">
        <f>A型一覧!D16</f>
        <v>宮崎市祇園３丁目１７６番地２　鍋島ビル2階</v>
      </c>
      <c r="CZ19" s="191"/>
      <c r="DA19" s="191"/>
      <c r="DB19" s="191"/>
      <c r="DC19" s="191"/>
      <c r="DD19" s="191"/>
      <c r="DE19" s="191"/>
      <c r="DF19" s="191"/>
      <c r="DG19" s="137"/>
      <c r="DH19" s="119" t="s">
        <v>11</v>
      </c>
      <c r="DI19" s="120"/>
      <c r="DJ19" s="149" t="str">
        <f>A型一覧!O16</f>
        <v>https://mirainokaze.org/</v>
      </c>
      <c r="DK19" s="116"/>
      <c r="DL19" s="116"/>
      <c r="DM19" s="116"/>
      <c r="DN19" s="116"/>
      <c r="DO19" s="116"/>
      <c r="DP19" s="150"/>
      <c r="DQ19" s="115" t="s">
        <v>9</v>
      </c>
      <c r="DR19" s="117"/>
      <c r="DS19" s="4" t="s">
        <v>8</v>
      </c>
      <c r="DT19" s="136" t="str">
        <f>A型一覧!J18</f>
        <v>880-0121</v>
      </c>
      <c r="DU19" s="136"/>
      <c r="DV19" s="151" t="str">
        <f>A型一覧!D18</f>
        <v>宮崎市大字島之内字松ヶ崎3073番1</v>
      </c>
      <c r="DW19" s="145"/>
      <c r="DX19" s="145"/>
      <c r="DY19" s="145"/>
      <c r="DZ19" s="145"/>
      <c r="EA19" s="145"/>
      <c r="EB19" s="145"/>
      <c r="EC19" s="145"/>
      <c r="ED19" s="145"/>
      <c r="EE19" s="116" t="s">
        <v>11</v>
      </c>
      <c r="EF19" s="117"/>
      <c r="EG19" s="149"/>
      <c r="EH19" s="116"/>
      <c r="EI19" s="116"/>
      <c r="EJ19" s="116"/>
      <c r="EK19" s="116"/>
      <c r="EL19" s="116"/>
      <c r="EM19" s="150"/>
      <c r="EP19" s="152" t="s">
        <v>9</v>
      </c>
      <c r="EQ19" s="120"/>
      <c r="ER19" s="8" t="s">
        <v>8</v>
      </c>
      <c r="ES19" s="136" t="str">
        <f>A型一覧!J20</f>
        <v>889-1701</v>
      </c>
      <c r="ET19" s="136"/>
      <c r="EU19" s="191" t="str">
        <f>A型一覧!D20</f>
        <v>宮崎市田野町甲7622-1</v>
      </c>
      <c r="EV19" s="191"/>
      <c r="EW19" s="191"/>
      <c r="EX19" s="191"/>
      <c r="EY19" s="191"/>
      <c r="EZ19" s="191"/>
      <c r="FA19" s="191"/>
      <c r="FB19" s="191"/>
      <c r="FC19" s="137"/>
      <c r="FD19" s="119" t="s">
        <v>11</v>
      </c>
      <c r="FE19" s="120"/>
      <c r="FF19" s="139" t="str">
        <f>A型一覧!O20</f>
        <v>https://waku2-shop.com/new_yumenohikari/#</v>
      </c>
      <c r="FG19" s="140"/>
      <c r="FH19" s="140"/>
      <c r="FI19" s="140"/>
      <c r="FJ19" s="140"/>
      <c r="FK19" s="140"/>
      <c r="FL19" s="141"/>
      <c r="FM19" s="115" t="s">
        <v>9</v>
      </c>
      <c r="FN19" s="117"/>
      <c r="FO19" s="4" t="s">
        <v>8</v>
      </c>
      <c r="FP19" s="136" t="str">
        <f>A型一覧!J22</f>
        <v>880-0931</v>
      </c>
      <c r="FQ19" s="136"/>
      <c r="FR19" s="151" t="str">
        <f>A型一覧!D22</f>
        <v>宮崎市古城町南川内６７６番地</v>
      </c>
      <c r="FS19" s="145"/>
      <c r="FT19" s="145"/>
      <c r="FU19" s="145"/>
      <c r="FV19" s="145"/>
      <c r="FW19" s="145"/>
      <c r="FX19" s="145"/>
      <c r="FY19" s="145"/>
      <c r="FZ19" s="145"/>
      <c r="GA19" s="116" t="s">
        <v>11</v>
      </c>
      <c r="GB19" s="117"/>
      <c r="GC19" s="149"/>
      <c r="GD19" s="116"/>
      <c r="GE19" s="116"/>
      <c r="GF19" s="116"/>
      <c r="GG19" s="116"/>
      <c r="GH19" s="116"/>
      <c r="GI19" s="150"/>
      <c r="GL19" s="115" t="s">
        <v>9</v>
      </c>
      <c r="GM19" s="117"/>
      <c r="GN19" s="4" t="s">
        <v>8</v>
      </c>
      <c r="GO19" s="136" t="str">
        <f>A型一覧!J24</f>
        <v>880-0837</v>
      </c>
      <c r="GP19" s="136"/>
      <c r="GQ19" s="137" t="str">
        <f>A型一覧!D24</f>
        <v>宮崎市村角町灰作1408番地7</v>
      </c>
      <c r="GR19" s="138"/>
      <c r="GS19" s="138"/>
      <c r="GT19" s="138"/>
      <c r="GU19" s="138"/>
      <c r="GV19" s="138"/>
      <c r="GW19" s="138"/>
      <c r="GX19" s="138"/>
      <c r="GY19" s="138"/>
      <c r="GZ19" s="116" t="s">
        <v>11</v>
      </c>
      <c r="HA19" s="117"/>
      <c r="HB19" s="149"/>
      <c r="HC19" s="116"/>
      <c r="HD19" s="116"/>
      <c r="HE19" s="116"/>
      <c r="HF19" s="116"/>
      <c r="HG19" s="116"/>
      <c r="HH19" s="150"/>
      <c r="HI19" s="115" t="s">
        <v>9</v>
      </c>
      <c r="HJ19" s="117"/>
      <c r="HK19" s="4" t="s">
        <v>8</v>
      </c>
      <c r="HL19" s="136" t="str">
        <f>A型一覧!$J$26</f>
        <v>880-0805</v>
      </c>
      <c r="HM19" s="136"/>
      <c r="HN19" s="137" t="str">
        <f>A型一覧!$D$26</f>
        <v>宮崎市橘通東1丁目8-1　リアル橘ビル201号</v>
      </c>
      <c r="HO19" s="138"/>
      <c r="HP19" s="138"/>
      <c r="HQ19" s="138"/>
      <c r="HR19" s="138"/>
      <c r="HS19" s="138"/>
      <c r="HT19" s="138"/>
      <c r="HU19" s="138"/>
      <c r="HV19" s="138"/>
      <c r="HW19" s="116" t="s">
        <v>11</v>
      </c>
      <c r="HX19" s="117"/>
      <c r="HY19" s="139" t="str">
        <f>A型一覧!$O$26</f>
        <v>http://www.m-friends.net/</v>
      </c>
      <c r="HZ19" s="140"/>
      <c r="IA19" s="140"/>
      <c r="IB19" s="140"/>
      <c r="IC19" s="140"/>
      <c r="ID19" s="140"/>
      <c r="IE19" s="141"/>
      <c r="IH19" s="115" t="s">
        <v>9</v>
      </c>
      <c r="II19" s="117"/>
      <c r="IJ19" s="4" t="s">
        <v>8</v>
      </c>
      <c r="IK19" s="136" t="str">
        <f>A型一覧!$J$28</f>
        <v>880-0837</v>
      </c>
      <c r="IL19" s="136"/>
      <c r="IM19" s="137" t="str">
        <f>A型一覧!$D$28</f>
        <v>宮崎市村角町六反田346番地1</v>
      </c>
      <c r="IN19" s="138"/>
      <c r="IO19" s="138"/>
      <c r="IP19" s="138"/>
      <c r="IQ19" s="138"/>
      <c r="IR19" s="138"/>
      <c r="IS19" s="138"/>
      <c r="IT19" s="138"/>
      <c r="IU19" s="138"/>
      <c r="IV19" s="116" t="s">
        <v>11</v>
      </c>
      <c r="IW19" s="117"/>
      <c r="IX19" s="139"/>
      <c r="IY19" s="140"/>
      <c r="IZ19" s="140"/>
      <c r="JA19" s="140"/>
      <c r="JB19" s="140"/>
      <c r="JC19" s="140"/>
      <c r="JD19" s="141"/>
      <c r="JE19" s="115" t="s">
        <v>9</v>
      </c>
      <c r="JF19" s="117"/>
      <c r="JG19" s="4" t="s">
        <v>8</v>
      </c>
      <c r="JH19" s="136" t="str">
        <f>A型一覧!$J$30</f>
        <v>880-0916</v>
      </c>
      <c r="JI19" s="136"/>
      <c r="JJ19" s="137" t="str">
        <f>A型一覧!$D$30</f>
        <v>宮崎市大字恒久5567番地</v>
      </c>
      <c r="JK19" s="138"/>
      <c r="JL19" s="138"/>
      <c r="JM19" s="138"/>
      <c r="JN19" s="138"/>
      <c r="JO19" s="138"/>
      <c r="JP19" s="138"/>
      <c r="JQ19" s="138"/>
      <c r="JR19" s="138"/>
      <c r="JS19" s="116" t="s">
        <v>11</v>
      </c>
      <c r="JT19" s="117"/>
      <c r="JU19" s="139" t="str">
        <f>A型一覧!$O$30</f>
        <v>https://www.koujunkai.jp/dh</v>
      </c>
      <c r="JV19" s="140"/>
      <c r="JW19" s="140"/>
      <c r="JX19" s="140"/>
      <c r="JY19" s="140"/>
      <c r="JZ19" s="140"/>
      <c r="KA19" s="141"/>
      <c r="KD19" s="115" t="s">
        <v>9</v>
      </c>
      <c r="KE19" s="117"/>
      <c r="KF19" s="4" t="s">
        <v>8</v>
      </c>
      <c r="KG19" s="136" t="str">
        <f>A型一覧!$J$32</f>
        <v>880-0303</v>
      </c>
      <c r="KH19" s="136"/>
      <c r="KI19" s="137" t="str">
        <f>A型一覧!$D$32</f>
        <v>宮崎市佐土原町東上那珂14829番地１</v>
      </c>
      <c r="KJ19" s="138"/>
      <c r="KK19" s="138"/>
      <c r="KL19" s="138"/>
      <c r="KM19" s="138"/>
      <c r="KN19" s="138"/>
      <c r="KO19" s="138"/>
      <c r="KP19" s="138"/>
      <c r="KQ19" s="138"/>
      <c r="KR19" s="116" t="s">
        <v>11</v>
      </c>
      <c r="KS19" s="117"/>
      <c r="KT19" s="139" t="str">
        <f>A型一覧!O32</f>
        <v>https://sanplus.net</v>
      </c>
      <c r="KU19" s="140"/>
      <c r="KV19" s="140"/>
      <c r="KW19" s="140"/>
      <c r="KX19" s="140"/>
      <c r="KY19" s="140"/>
      <c r="KZ19" s="141"/>
      <c r="LA19" s="115" t="s">
        <v>9</v>
      </c>
      <c r="LB19" s="117"/>
      <c r="LC19" s="4" t="s">
        <v>8</v>
      </c>
      <c r="LD19" s="136" t="str">
        <f>A型一覧!$J$34</f>
        <v>880-0927</v>
      </c>
      <c r="LE19" s="136"/>
      <c r="LF19" s="137" t="str">
        <f>A型一覧!$D$34</f>
        <v>宮崎市柳丸町７４番地２２</v>
      </c>
      <c r="LG19" s="138"/>
      <c r="LH19" s="138"/>
      <c r="LI19" s="138"/>
      <c r="LJ19" s="138"/>
      <c r="LK19" s="138"/>
      <c r="LL19" s="138"/>
      <c r="LM19" s="138"/>
      <c r="LN19" s="138"/>
      <c r="LO19" s="116" t="s">
        <v>11</v>
      </c>
      <c r="LP19" s="117"/>
      <c r="LQ19" s="139" t="str">
        <f>A型一覧!$O$34</f>
        <v>https://modesuto-miyazaki.com/</v>
      </c>
      <c r="LR19" s="140"/>
      <c r="LS19" s="140"/>
      <c r="LT19" s="140"/>
      <c r="LU19" s="140"/>
      <c r="LV19" s="140"/>
      <c r="LW19" s="141"/>
      <c r="LZ19" s="115" t="s">
        <v>9</v>
      </c>
      <c r="MA19" s="117"/>
      <c r="MB19" s="4" t="s">
        <v>8</v>
      </c>
      <c r="MC19" s="136" t="str">
        <f>A型一覧!$J$36</f>
        <v>880-0924</v>
      </c>
      <c r="MD19" s="136"/>
      <c r="ME19" s="137" t="str">
        <f>A型一覧!$D$36</f>
        <v>宮崎市大字熊野9925番地4</v>
      </c>
      <c r="MF19" s="138"/>
      <c r="MG19" s="138"/>
      <c r="MH19" s="138"/>
      <c r="MI19" s="138"/>
      <c r="MJ19" s="138"/>
      <c r="MK19" s="138"/>
      <c r="ML19" s="138"/>
      <c r="MM19" s="138"/>
      <c r="MN19" s="116" t="s">
        <v>11</v>
      </c>
      <c r="MO19" s="117"/>
      <c r="MP19" s="139"/>
      <c r="MQ19" s="140"/>
      <c r="MR19" s="140"/>
      <c r="MS19" s="140"/>
      <c r="MT19" s="140"/>
      <c r="MU19" s="140"/>
      <c r="MV19" s="141"/>
      <c r="MW19" s="115" t="s">
        <v>9</v>
      </c>
      <c r="MX19" s="117"/>
      <c r="MY19" s="4" t="s">
        <v>8</v>
      </c>
      <c r="MZ19" s="136" t="str">
        <f>A型一覧!$J$38</f>
        <v>880-1302</v>
      </c>
      <c r="NA19" s="136"/>
      <c r="NB19" s="137" t="str">
        <f>A型一覧!D38</f>
        <v>東諸県郡綾町大字北俣６６７番地１</v>
      </c>
      <c r="NC19" s="138"/>
      <c r="ND19" s="138"/>
      <c r="NE19" s="138"/>
      <c r="NF19" s="138"/>
      <c r="NG19" s="138"/>
      <c r="NH19" s="138"/>
      <c r="NI19" s="138"/>
      <c r="NJ19" s="138"/>
      <c r="NK19" s="116" t="s">
        <v>11</v>
      </c>
      <c r="NL19" s="117"/>
      <c r="NM19" s="139"/>
      <c r="NN19" s="140"/>
      <c r="NO19" s="140"/>
      <c r="NP19" s="140"/>
      <c r="NQ19" s="140"/>
      <c r="NR19" s="140"/>
      <c r="NS19" s="141"/>
    </row>
    <row r="20" spans="2:383" ht="18.75" customHeight="1" x14ac:dyDescent="0.4">
      <c r="B20" s="115" t="s">
        <v>10</v>
      </c>
      <c r="C20" s="117"/>
      <c r="D20" s="144" t="str">
        <f>A型一覧!E8</f>
        <v>28-7039</v>
      </c>
      <c r="E20" s="140"/>
      <c r="F20" s="140"/>
      <c r="G20" s="140"/>
      <c r="H20" s="116"/>
      <c r="I20" s="140" t="s">
        <v>5</v>
      </c>
      <c r="J20" s="143"/>
      <c r="K20" s="144" t="str">
        <f>A型一覧!M8</f>
        <v>28-7039</v>
      </c>
      <c r="L20" s="145"/>
      <c r="M20" s="145"/>
      <c r="N20" s="145"/>
      <c r="O20" s="145"/>
      <c r="P20" s="116" t="s">
        <v>4</v>
      </c>
      <c r="Q20" s="117"/>
      <c r="R20" s="139" t="str">
        <f>A型一覧!N8</f>
        <v>sekainokyouge@shore.ocn.ne.jp</v>
      </c>
      <c r="S20" s="140"/>
      <c r="T20" s="140"/>
      <c r="U20" s="140"/>
      <c r="V20" s="140"/>
      <c r="W20" s="140"/>
      <c r="X20" s="141"/>
      <c r="Y20" s="115" t="s">
        <v>10</v>
      </c>
      <c r="Z20" s="117"/>
      <c r="AA20" s="144" t="str">
        <f>A型一覧!E10</f>
        <v>31-2577</v>
      </c>
      <c r="AB20" s="140"/>
      <c r="AC20" s="140"/>
      <c r="AD20" s="140"/>
      <c r="AE20" s="116"/>
      <c r="AF20" s="140" t="s">
        <v>5</v>
      </c>
      <c r="AG20" s="143"/>
      <c r="AH20" s="144" t="str">
        <f>A型一覧!M10</f>
        <v>88-8082</v>
      </c>
      <c r="AI20" s="145"/>
      <c r="AJ20" s="145"/>
      <c r="AK20" s="145"/>
      <c r="AL20" s="145"/>
      <c r="AM20" s="116" t="s">
        <v>4</v>
      </c>
      <c r="AN20" s="117"/>
      <c r="AO20" s="149" t="str">
        <f>A型一覧!N10</f>
        <v>heartpan@aqr.bbiq.jp</v>
      </c>
      <c r="AP20" s="116"/>
      <c r="AQ20" s="116"/>
      <c r="AR20" s="116"/>
      <c r="AS20" s="116"/>
      <c r="AT20" s="116"/>
      <c r="AU20" s="150"/>
      <c r="AV20" s="22"/>
      <c r="AX20" s="152" t="s">
        <v>10</v>
      </c>
      <c r="AY20" s="120"/>
      <c r="AZ20" s="123" t="str">
        <f>A型一覧!E12</f>
        <v>25-0234</v>
      </c>
      <c r="BA20" s="121"/>
      <c r="BB20" s="121"/>
      <c r="BC20" s="121"/>
      <c r="BD20" s="144"/>
      <c r="BE20" s="207" t="s">
        <v>5</v>
      </c>
      <c r="BF20" s="208"/>
      <c r="BG20" s="144" t="str">
        <f>A型一覧!M12</f>
        <v>23-5699</v>
      </c>
      <c r="BH20" s="145"/>
      <c r="BI20" s="145"/>
      <c r="BJ20" s="145"/>
      <c r="BK20" s="145"/>
      <c r="BL20" s="119" t="s">
        <v>4</v>
      </c>
      <c r="BM20" s="120"/>
      <c r="BN20" s="149" t="str">
        <f>A型一覧!N12</f>
        <v>momo@goros.co.jp</v>
      </c>
      <c r="BO20" s="116"/>
      <c r="BP20" s="116"/>
      <c r="BQ20" s="116"/>
      <c r="BR20" s="116"/>
      <c r="BS20" s="116"/>
      <c r="BT20" s="150"/>
      <c r="BU20" s="115" t="s">
        <v>10</v>
      </c>
      <c r="BV20" s="117"/>
      <c r="BW20" s="144" t="str">
        <f>A型一覧!E14</f>
        <v>48-1333</v>
      </c>
      <c r="BX20" s="140"/>
      <c r="BY20" s="140"/>
      <c r="BZ20" s="140"/>
      <c r="CA20" s="116"/>
      <c r="CB20" s="140" t="s">
        <v>5</v>
      </c>
      <c r="CC20" s="143"/>
      <c r="CD20" s="144" t="str">
        <f>A型一覧!M14</f>
        <v>89-4988</v>
      </c>
      <c r="CE20" s="145"/>
      <c r="CF20" s="145"/>
      <c r="CG20" s="145"/>
      <c r="CH20" s="145"/>
      <c r="CI20" s="116" t="s">
        <v>4</v>
      </c>
      <c r="CJ20" s="117"/>
      <c r="CK20" s="149" t="str">
        <f>A型一覧!N14</f>
        <v>ikikata.japan@gmail.com</v>
      </c>
      <c r="CL20" s="116"/>
      <c r="CM20" s="116"/>
      <c r="CN20" s="116"/>
      <c r="CO20" s="116"/>
      <c r="CP20" s="116"/>
      <c r="CQ20" s="150"/>
      <c r="CR20" s="22"/>
      <c r="CT20" s="152" t="s">
        <v>10</v>
      </c>
      <c r="CU20" s="120"/>
      <c r="CV20" s="123" t="str">
        <f>A型一覧!E16</f>
        <v>31-7260</v>
      </c>
      <c r="CW20" s="121"/>
      <c r="CX20" s="121"/>
      <c r="CY20" s="121"/>
      <c r="CZ20" s="144"/>
      <c r="DA20" s="207" t="s">
        <v>5</v>
      </c>
      <c r="DB20" s="208"/>
      <c r="DC20" s="144" t="str">
        <f>A型一覧!M16</f>
        <v>89–5543</v>
      </c>
      <c r="DD20" s="145"/>
      <c r="DE20" s="145"/>
      <c r="DF20" s="145"/>
      <c r="DG20" s="145"/>
      <c r="DH20" s="119" t="s">
        <v>4</v>
      </c>
      <c r="DI20" s="120"/>
      <c r="DJ20" s="149" t="str">
        <f>A型一覧!N16</f>
        <v>info@mirainokaze.org</v>
      </c>
      <c r="DK20" s="116"/>
      <c r="DL20" s="116"/>
      <c r="DM20" s="116"/>
      <c r="DN20" s="116"/>
      <c r="DO20" s="116"/>
      <c r="DP20" s="150"/>
      <c r="DQ20" s="115" t="s">
        <v>10</v>
      </c>
      <c r="DR20" s="117"/>
      <c r="DS20" s="144" t="str">
        <f>A型一覧!E18</f>
        <v>64-8300</v>
      </c>
      <c r="DT20" s="140"/>
      <c r="DU20" s="140"/>
      <c r="DV20" s="140"/>
      <c r="DW20" s="116"/>
      <c r="DX20" s="140" t="s">
        <v>5</v>
      </c>
      <c r="DY20" s="143"/>
      <c r="DZ20" s="144" t="str">
        <f>A型一覧!M18</f>
        <v>64-8302</v>
      </c>
      <c r="EA20" s="145"/>
      <c r="EB20" s="145"/>
      <c r="EC20" s="145"/>
      <c r="ED20" s="145"/>
      <c r="EE20" s="116" t="s">
        <v>4</v>
      </c>
      <c r="EF20" s="117"/>
      <c r="EG20" s="149" t="str">
        <f>A型一覧!N18</f>
        <v>sesami_sa@dune.ocn.ne.jp</v>
      </c>
      <c r="EH20" s="116"/>
      <c r="EI20" s="116"/>
      <c r="EJ20" s="116"/>
      <c r="EK20" s="116"/>
      <c r="EL20" s="116"/>
      <c r="EM20" s="150"/>
      <c r="EP20" s="152" t="s">
        <v>10</v>
      </c>
      <c r="EQ20" s="120"/>
      <c r="ER20" s="123" t="str">
        <f>A型一覧!E20</f>
        <v>86-8180</v>
      </c>
      <c r="ES20" s="121"/>
      <c r="ET20" s="121"/>
      <c r="EU20" s="121"/>
      <c r="EV20" s="144"/>
      <c r="EW20" s="207" t="s">
        <v>5</v>
      </c>
      <c r="EX20" s="208"/>
      <c r="EY20" s="144" t="str">
        <f>A型一覧!M20</f>
        <v>86-8188</v>
      </c>
      <c r="EZ20" s="145"/>
      <c r="FA20" s="145"/>
      <c r="FB20" s="145"/>
      <c r="FC20" s="145"/>
      <c r="FD20" s="119" t="s">
        <v>4</v>
      </c>
      <c r="FE20" s="120"/>
      <c r="FF20" s="139" t="str">
        <f>A型一覧!N20</f>
        <v>yumenohikari2761@yahoo.co.jp</v>
      </c>
      <c r="FG20" s="140"/>
      <c r="FH20" s="140"/>
      <c r="FI20" s="140"/>
      <c r="FJ20" s="140"/>
      <c r="FK20" s="140"/>
      <c r="FL20" s="141"/>
      <c r="FM20" s="115" t="s">
        <v>10</v>
      </c>
      <c r="FN20" s="117"/>
      <c r="FO20" s="144" t="str">
        <f>A型一覧!E22</f>
        <v>64-0688</v>
      </c>
      <c r="FP20" s="140"/>
      <c r="FQ20" s="140"/>
      <c r="FR20" s="140"/>
      <c r="FS20" s="116"/>
      <c r="FT20" s="140" t="s">
        <v>5</v>
      </c>
      <c r="FU20" s="143"/>
      <c r="FV20" s="144" t="str">
        <f>A型一覧!M22</f>
        <v>64-0822</v>
      </c>
      <c r="FW20" s="145"/>
      <c r="FX20" s="145"/>
      <c r="FY20" s="145"/>
      <c r="FZ20" s="145"/>
      <c r="GA20" s="116" t="s">
        <v>4</v>
      </c>
      <c r="GB20" s="117"/>
      <c r="GC20" s="149" t="str">
        <f>A型一覧!N22</f>
        <v>yoshimisyuurou@ymail.ne.jp</v>
      </c>
      <c r="GD20" s="116"/>
      <c r="GE20" s="116"/>
      <c r="GF20" s="116"/>
      <c r="GG20" s="116"/>
      <c r="GH20" s="116"/>
      <c r="GI20" s="150"/>
      <c r="GL20" s="115" t="s">
        <v>10</v>
      </c>
      <c r="GM20" s="117"/>
      <c r="GN20" s="144" t="str">
        <f>A型一覧!E24</f>
        <v>22-3456</v>
      </c>
      <c r="GO20" s="140"/>
      <c r="GP20" s="140"/>
      <c r="GQ20" s="140"/>
      <c r="GR20" s="116"/>
      <c r="GS20" s="140" t="s">
        <v>5</v>
      </c>
      <c r="GT20" s="143"/>
      <c r="GU20" s="144" t="str">
        <f>A型一覧!M24</f>
        <v>22-3456</v>
      </c>
      <c r="GV20" s="145"/>
      <c r="GW20" s="145"/>
      <c r="GX20" s="145"/>
      <c r="GY20" s="145"/>
      <c r="GZ20" s="116" t="s">
        <v>4</v>
      </c>
      <c r="HA20" s="117"/>
      <c r="HB20" s="139" t="str">
        <f>A型一覧!N24</f>
        <v>sakigakehogusiya223456@yahoo.co.jp</v>
      </c>
      <c r="HC20" s="140"/>
      <c r="HD20" s="140"/>
      <c r="HE20" s="140"/>
      <c r="HF20" s="140"/>
      <c r="HG20" s="140"/>
      <c r="HH20" s="141"/>
      <c r="HI20" s="115" t="s">
        <v>10</v>
      </c>
      <c r="HJ20" s="117"/>
      <c r="HK20" s="144" t="str">
        <f>A型一覧!$E$26</f>
        <v>77-6977</v>
      </c>
      <c r="HL20" s="140"/>
      <c r="HM20" s="140"/>
      <c r="HN20" s="140"/>
      <c r="HO20" s="116"/>
      <c r="HP20" s="140" t="s">
        <v>5</v>
      </c>
      <c r="HQ20" s="143"/>
      <c r="HR20" s="144" t="str">
        <f>A型一覧!$M$26</f>
        <v>77-6966</v>
      </c>
      <c r="HS20" s="145"/>
      <c r="HT20" s="145"/>
      <c r="HU20" s="145"/>
      <c r="HV20" s="145"/>
      <c r="HW20" s="116" t="s">
        <v>4</v>
      </c>
      <c r="HX20" s="117"/>
      <c r="HY20" s="139" t="str">
        <f>A型一覧!$N$26</f>
        <v>friends20160801@gmail.com</v>
      </c>
      <c r="HZ20" s="140"/>
      <c r="IA20" s="140"/>
      <c r="IB20" s="140"/>
      <c r="IC20" s="140"/>
      <c r="ID20" s="140"/>
      <c r="IE20" s="141"/>
      <c r="IH20" s="115" t="s">
        <v>10</v>
      </c>
      <c r="II20" s="117"/>
      <c r="IJ20" s="144" t="str">
        <f>A型一覧!$E$28</f>
        <v>65-9033</v>
      </c>
      <c r="IK20" s="140"/>
      <c r="IL20" s="140"/>
      <c r="IM20" s="140"/>
      <c r="IN20" s="116"/>
      <c r="IO20" s="140" t="s">
        <v>5</v>
      </c>
      <c r="IP20" s="143"/>
      <c r="IQ20" s="144" t="str">
        <f>A型一覧!$M$28</f>
        <v>65-9030</v>
      </c>
      <c r="IR20" s="145"/>
      <c r="IS20" s="145"/>
      <c r="IT20" s="145"/>
      <c r="IU20" s="145"/>
      <c r="IV20" s="116" t="s">
        <v>4</v>
      </c>
      <c r="IW20" s="117"/>
      <c r="IX20" s="139" t="str">
        <f>A型一覧!$N$28</f>
        <v>hothot@athena.ocn.ne.jp</v>
      </c>
      <c r="IY20" s="140"/>
      <c r="IZ20" s="140"/>
      <c r="JA20" s="140"/>
      <c r="JB20" s="140"/>
      <c r="JC20" s="140"/>
      <c r="JD20" s="141"/>
      <c r="JE20" s="115" t="s">
        <v>10</v>
      </c>
      <c r="JF20" s="117"/>
      <c r="JG20" s="144" t="str">
        <f>A型一覧!$E$30</f>
        <v>54-2013</v>
      </c>
      <c r="JH20" s="140"/>
      <c r="JI20" s="140"/>
      <c r="JJ20" s="140"/>
      <c r="JK20" s="116"/>
      <c r="JL20" s="140" t="s">
        <v>5</v>
      </c>
      <c r="JM20" s="143"/>
      <c r="JN20" s="144" t="str">
        <f>A型一覧!$M$30</f>
        <v>54-2121</v>
      </c>
      <c r="JO20" s="145"/>
      <c r="JP20" s="145"/>
      <c r="JQ20" s="145"/>
      <c r="JR20" s="145"/>
      <c r="JS20" s="116" t="s">
        <v>4</v>
      </c>
      <c r="JT20" s="117"/>
      <c r="JU20" s="139" t="str">
        <f>A型一覧!$N$30</f>
        <v>yumesakuoka@koujunkai.jp</v>
      </c>
      <c r="JV20" s="140"/>
      <c r="JW20" s="140"/>
      <c r="JX20" s="140"/>
      <c r="JY20" s="140"/>
      <c r="JZ20" s="140"/>
      <c r="KA20" s="141"/>
      <c r="KD20" s="115" t="s">
        <v>10</v>
      </c>
      <c r="KE20" s="117"/>
      <c r="KF20" s="144" t="str">
        <f>A型一覧!$E$32</f>
        <v>65-6886</v>
      </c>
      <c r="KG20" s="140"/>
      <c r="KH20" s="140"/>
      <c r="KI20" s="140"/>
      <c r="KJ20" s="116"/>
      <c r="KK20" s="140" t="s">
        <v>5</v>
      </c>
      <c r="KL20" s="143"/>
      <c r="KM20" s="144" t="str">
        <f>A型一覧!$M$32</f>
        <v>0985-65-6887</v>
      </c>
      <c r="KN20" s="145"/>
      <c r="KO20" s="145"/>
      <c r="KP20" s="145"/>
      <c r="KQ20" s="145"/>
      <c r="KR20" s="116" t="s">
        <v>4</v>
      </c>
      <c r="KS20" s="117"/>
      <c r="KT20" s="139" t="str">
        <f>A型一覧!$N$32</f>
        <v>sanplus-m@joy.ocn.ne.jp</v>
      </c>
      <c r="KU20" s="140"/>
      <c r="KV20" s="140"/>
      <c r="KW20" s="140"/>
      <c r="KX20" s="140"/>
      <c r="KY20" s="140"/>
      <c r="KZ20" s="141"/>
      <c r="LA20" s="115" t="s">
        <v>10</v>
      </c>
      <c r="LB20" s="117"/>
      <c r="LC20" s="144" t="str">
        <f>A型一覧!$E$34</f>
        <v>64-9941</v>
      </c>
      <c r="LD20" s="140"/>
      <c r="LE20" s="140"/>
      <c r="LF20" s="140"/>
      <c r="LG20" s="116"/>
      <c r="LH20" s="140" t="s">
        <v>5</v>
      </c>
      <c r="LI20" s="143"/>
      <c r="LJ20" s="144" t="str">
        <f>A型一覧!$M$34</f>
        <v>64-9941</v>
      </c>
      <c r="LK20" s="145"/>
      <c r="LL20" s="145"/>
      <c r="LM20" s="145"/>
      <c r="LN20" s="145"/>
      <c r="LO20" s="116" t="s">
        <v>4</v>
      </c>
      <c r="LP20" s="117"/>
      <c r="LQ20" s="139" t="str">
        <f>A型一覧!$N$34</f>
        <v>modesuto.0501@gmail.com</v>
      </c>
      <c r="LR20" s="140"/>
      <c r="LS20" s="140"/>
      <c r="LT20" s="140"/>
      <c r="LU20" s="140"/>
      <c r="LV20" s="140"/>
      <c r="LW20" s="141"/>
      <c r="LZ20" s="115" t="s">
        <v>10</v>
      </c>
      <c r="MA20" s="117"/>
      <c r="MB20" s="142" t="str">
        <f>A型一覧!$E$36</f>
        <v>080-4106-8025</v>
      </c>
      <c r="MC20" s="140"/>
      <c r="MD20" s="140"/>
      <c r="ME20" s="140"/>
      <c r="MF20" s="116"/>
      <c r="MG20" s="140" t="s">
        <v>5</v>
      </c>
      <c r="MH20" s="143"/>
      <c r="MI20" s="144" t="str">
        <f>A型一覧!$M$36</f>
        <v>0985-85-3555</v>
      </c>
      <c r="MJ20" s="145"/>
      <c r="MK20" s="145"/>
      <c r="ML20" s="145"/>
      <c r="MM20" s="145"/>
      <c r="MN20" s="116" t="s">
        <v>4</v>
      </c>
      <c r="MO20" s="117"/>
      <c r="MP20" s="139" t="str">
        <f>A型一覧!$N$36</f>
        <v>yodogawa1654@gmail.com</v>
      </c>
      <c r="MQ20" s="140"/>
      <c r="MR20" s="140"/>
      <c r="MS20" s="140"/>
      <c r="MT20" s="140"/>
      <c r="MU20" s="140"/>
      <c r="MV20" s="141"/>
      <c r="MW20" s="115" t="s">
        <v>10</v>
      </c>
      <c r="MX20" s="117"/>
      <c r="MY20" s="142" t="str">
        <f>A型一覧!E38</f>
        <v>86-8864</v>
      </c>
      <c r="MZ20" s="140"/>
      <c r="NA20" s="140"/>
      <c r="NB20" s="140"/>
      <c r="NC20" s="116"/>
      <c r="ND20" s="140" t="s">
        <v>5</v>
      </c>
      <c r="NE20" s="143"/>
      <c r="NF20" s="144" t="str">
        <f>A型一覧!$M$38</f>
        <v>86-8864</v>
      </c>
      <c r="NG20" s="145"/>
      <c r="NH20" s="145"/>
      <c r="NI20" s="145"/>
      <c r="NJ20" s="145"/>
      <c r="NK20" s="116" t="s">
        <v>4</v>
      </c>
      <c r="NL20" s="117"/>
      <c r="NM20" s="139" t="str">
        <f>A型一覧!$N$38</f>
        <v>welfare.kanae@gmail.com</v>
      </c>
      <c r="NN20" s="140"/>
      <c r="NO20" s="140"/>
      <c r="NP20" s="140"/>
      <c r="NQ20" s="140"/>
      <c r="NR20" s="140"/>
      <c r="NS20" s="141"/>
    </row>
    <row r="21" spans="2:383" ht="18.75" customHeight="1" x14ac:dyDescent="0.4">
      <c r="B21" s="187" t="s">
        <v>0</v>
      </c>
      <c r="C21" s="185"/>
      <c r="D21" s="185"/>
      <c r="E21" s="185"/>
      <c r="F21" s="185"/>
      <c r="G21" s="188" t="str">
        <f>A型一覧!R8</f>
        <v>聴覚, 肢体, 内部, 知的, 精神, 発達</v>
      </c>
      <c r="H21" s="189"/>
      <c r="I21" s="189"/>
      <c r="J21" s="189"/>
      <c r="K21" s="189"/>
      <c r="L21" s="190"/>
      <c r="M21" s="117" t="s">
        <v>6</v>
      </c>
      <c r="N21" s="185"/>
      <c r="O21" s="189" t="str">
        <f>A型一覧!U8</f>
        <v>無</v>
      </c>
      <c r="P21" s="190"/>
      <c r="Q21" s="117" t="s">
        <v>7</v>
      </c>
      <c r="R21" s="185"/>
      <c r="S21" s="185"/>
      <c r="T21" s="146" t="str">
        <f>A型一覧!V8</f>
        <v>不可</v>
      </c>
      <c r="U21" s="122"/>
      <c r="V21" s="147"/>
      <c r="W21" s="147"/>
      <c r="X21" s="148"/>
      <c r="Y21" s="187" t="s">
        <v>0</v>
      </c>
      <c r="Z21" s="185"/>
      <c r="AA21" s="185"/>
      <c r="AB21" s="185"/>
      <c r="AC21" s="185"/>
      <c r="AD21" s="198" t="str">
        <f>A型一覧!R10</f>
        <v>精神</v>
      </c>
      <c r="AE21" s="185"/>
      <c r="AF21" s="185"/>
      <c r="AG21" s="185"/>
      <c r="AH21" s="185"/>
      <c r="AI21" s="186"/>
      <c r="AJ21" s="117" t="s">
        <v>6</v>
      </c>
      <c r="AK21" s="185"/>
      <c r="AL21" s="185" t="str">
        <f>A型一覧!U10</f>
        <v>無</v>
      </c>
      <c r="AM21" s="186"/>
      <c r="AN21" s="117" t="s">
        <v>7</v>
      </c>
      <c r="AO21" s="185"/>
      <c r="AP21" s="185"/>
      <c r="AQ21" s="146" t="str">
        <f>A型一覧!V10</f>
        <v>不可</v>
      </c>
      <c r="AR21" s="122"/>
      <c r="AS21" s="147"/>
      <c r="AT21" s="147"/>
      <c r="AU21" s="148"/>
      <c r="AV21" s="22"/>
      <c r="AX21" s="152" t="s">
        <v>0</v>
      </c>
      <c r="AY21" s="122"/>
      <c r="AZ21" s="122"/>
      <c r="BA21" s="122"/>
      <c r="BB21" s="120"/>
      <c r="BC21" s="118" t="str">
        <f>A型一覧!R12</f>
        <v>知的</v>
      </c>
      <c r="BD21" s="116"/>
      <c r="BE21" s="116"/>
      <c r="BF21" s="116"/>
      <c r="BG21" s="116"/>
      <c r="BH21" s="116"/>
      <c r="BI21" s="119" t="s">
        <v>6</v>
      </c>
      <c r="BJ21" s="120"/>
      <c r="BK21" s="122" t="str">
        <f>A型一覧!U12</f>
        <v>無</v>
      </c>
      <c r="BL21" s="122"/>
      <c r="BM21" s="119" t="s">
        <v>7</v>
      </c>
      <c r="BN21" s="122"/>
      <c r="BO21" s="120"/>
      <c r="BP21" s="146" t="str">
        <f>A型一覧!V12</f>
        <v>不可</v>
      </c>
      <c r="BQ21" s="122"/>
      <c r="BR21" s="147"/>
      <c r="BS21" s="147"/>
      <c r="BT21" s="148"/>
      <c r="BU21" s="115" t="s">
        <v>0</v>
      </c>
      <c r="BV21" s="116"/>
      <c r="BW21" s="116"/>
      <c r="BX21" s="116"/>
      <c r="BY21" s="117"/>
      <c r="BZ21" s="118" t="str">
        <f>A型一覧!R14</f>
        <v>聴覚, 知的, 精神, 発達</v>
      </c>
      <c r="CA21" s="116"/>
      <c r="CB21" s="116"/>
      <c r="CC21" s="116"/>
      <c r="CD21" s="116"/>
      <c r="CE21" s="116"/>
      <c r="CF21" s="119" t="s">
        <v>6</v>
      </c>
      <c r="CG21" s="120"/>
      <c r="CH21" s="122" t="str">
        <f>A型一覧!U14</f>
        <v>応相談</v>
      </c>
      <c r="CI21" s="122"/>
      <c r="CJ21" s="119" t="s">
        <v>7</v>
      </c>
      <c r="CK21" s="122"/>
      <c r="CL21" s="120"/>
      <c r="CM21" s="123" t="str">
        <f>A型一覧!V14</f>
        <v>不可</v>
      </c>
      <c r="CN21" s="121"/>
      <c r="CO21" s="124"/>
      <c r="CP21" s="124"/>
      <c r="CQ21" s="125"/>
      <c r="CR21" s="22"/>
      <c r="CT21" s="152" t="s">
        <v>0</v>
      </c>
      <c r="CU21" s="122"/>
      <c r="CV21" s="122"/>
      <c r="CW21" s="122"/>
      <c r="CX21" s="120"/>
      <c r="CY21" s="118" t="str">
        <f>A型一覧!R16</f>
        <v>知的, 精神, 身体</v>
      </c>
      <c r="CZ21" s="116"/>
      <c r="DA21" s="116"/>
      <c r="DB21" s="116"/>
      <c r="DC21" s="116"/>
      <c r="DD21" s="116"/>
      <c r="DE21" s="119" t="s">
        <v>6</v>
      </c>
      <c r="DF21" s="120"/>
      <c r="DG21" s="122" t="str">
        <f>A型一覧!U16</f>
        <v>無</v>
      </c>
      <c r="DH21" s="122"/>
      <c r="DI21" s="119" t="s">
        <v>7</v>
      </c>
      <c r="DJ21" s="122"/>
      <c r="DK21" s="120"/>
      <c r="DL21" s="146" t="str">
        <f>A型一覧!V16</f>
        <v>不可</v>
      </c>
      <c r="DM21" s="122"/>
      <c r="DN21" s="147"/>
      <c r="DO21" s="147"/>
      <c r="DP21" s="148"/>
      <c r="DQ21" s="115" t="s">
        <v>0</v>
      </c>
      <c r="DR21" s="116"/>
      <c r="DS21" s="116"/>
      <c r="DT21" s="116"/>
      <c r="DU21" s="117"/>
      <c r="DV21" s="118" t="str">
        <f>A型一覧!R18</f>
        <v>知的, 精神, 発達,</v>
      </c>
      <c r="DW21" s="116"/>
      <c r="DX21" s="116"/>
      <c r="DY21" s="116"/>
      <c r="DZ21" s="116"/>
      <c r="EA21" s="116"/>
      <c r="EB21" s="119" t="s">
        <v>6</v>
      </c>
      <c r="EC21" s="120"/>
      <c r="ED21" s="121" t="str">
        <f>A型一覧!U18</f>
        <v>有（個別）</v>
      </c>
      <c r="EE21" s="121"/>
      <c r="EF21" s="119" t="s">
        <v>7</v>
      </c>
      <c r="EG21" s="122"/>
      <c r="EH21" s="120"/>
      <c r="EI21" s="123" t="str">
        <f>A型一覧!V18</f>
        <v>可（自力での乗り込み）</v>
      </c>
      <c r="EJ21" s="121"/>
      <c r="EK21" s="124"/>
      <c r="EL21" s="124"/>
      <c r="EM21" s="125"/>
      <c r="EP21" s="152" t="s">
        <v>0</v>
      </c>
      <c r="EQ21" s="122"/>
      <c r="ER21" s="122"/>
      <c r="ES21" s="122"/>
      <c r="ET21" s="120"/>
      <c r="EU21" s="118" t="s">
        <v>407</v>
      </c>
      <c r="EV21" s="116"/>
      <c r="EW21" s="116"/>
      <c r="EX21" s="116"/>
      <c r="EY21" s="116"/>
      <c r="EZ21" s="116"/>
      <c r="FA21" s="119" t="s">
        <v>6</v>
      </c>
      <c r="FB21" s="120"/>
      <c r="FC21" s="121" t="s">
        <v>406</v>
      </c>
      <c r="FD21" s="121"/>
      <c r="FE21" s="119" t="s">
        <v>7</v>
      </c>
      <c r="FF21" s="122"/>
      <c r="FG21" s="120"/>
      <c r="FH21" s="146" t="s">
        <v>405</v>
      </c>
      <c r="FI21" s="122"/>
      <c r="FJ21" s="147"/>
      <c r="FK21" s="147"/>
      <c r="FL21" s="148"/>
      <c r="FM21" s="115" t="s">
        <v>0</v>
      </c>
      <c r="FN21" s="116"/>
      <c r="FO21" s="116"/>
      <c r="FP21" s="116"/>
      <c r="FQ21" s="117"/>
      <c r="FR21" s="153" t="str">
        <f>A型一覧!R22</f>
        <v>肢体, 知的, 精神, 発達, 高次脳, 難病</v>
      </c>
      <c r="FS21" s="140"/>
      <c r="FT21" s="140"/>
      <c r="FU21" s="140"/>
      <c r="FV21" s="140"/>
      <c r="FW21" s="140"/>
      <c r="FX21" s="119" t="s">
        <v>6</v>
      </c>
      <c r="FY21" s="120"/>
      <c r="FZ21" s="122" t="str">
        <f>A型一覧!U22</f>
        <v>無</v>
      </c>
      <c r="GA21" s="122"/>
      <c r="GB21" s="119" t="s">
        <v>7</v>
      </c>
      <c r="GC21" s="122"/>
      <c r="GD21" s="120"/>
      <c r="GE21" s="146" t="str">
        <f>A型一覧!V22</f>
        <v>不可</v>
      </c>
      <c r="GF21" s="122"/>
      <c r="GG21" s="147"/>
      <c r="GH21" s="147"/>
      <c r="GI21" s="148"/>
      <c r="GL21" s="115" t="s">
        <v>0</v>
      </c>
      <c r="GM21" s="116"/>
      <c r="GN21" s="116"/>
      <c r="GO21" s="116"/>
      <c r="GP21" s="117"/>
      <c r="GQ21" s="118" t="str">
        <f>A型一覧!R24</f>
        <v>視覚, 肢体, 内部, 知的, 精神</v>
      </c>
      <c r="GR21" s="116"/>
      <c r="GS21" s="116"/>
      <c r="GT21" s="116"/>
      <c r="GU21" s="116"/>
      <c r="GV21" s="116"/>
      <c r="GW21" s="119" t="s">
        <v>6</v>
      </c>
      <c r="GX21" s="120"/>
      <c r="GY21" s="121" t="str">
        <f>A型一覧!U24</f>
        <v>有（個別）</v>
      </c>
      <c r="GZ21" s="121"/>
      <c r="HA21" s="119" t="s">
        <v>7</v>
      </c>
      <c r="HB21" s="122"/>
      <c r="HC21" s="120"/>
      <c r="HD21" s="146" t="str">
        <f>A型一覧!V24</f>
        <v>可（移乗可）</v>
      </c>
      <c r="HE21" s="122"/>
      <c r="HF21" s="147"/>
      <c r="HG21" s="147"/>
      <c r="HH21" s="148"/>
      <c r="HI21" s="115" t="s">
        <v>0</v>
      </c>
      <c r="HJ21" s="116"/>
      <c r="HK21" s="116"/>
      <c r="HL21" s="116"/>
      <c r="HM21" s="117"/>
      <c r="HN21" s="118" t="str">
        <f>A型一覧!$R$26</f>
        <v>精神</v>
      </c>
      <c r="HO21" s="116"/>
      <c r="HP21" s="116"/>
      <c r="HQ21" s="116"/>
      <c r="HR21" s="116"/>
      <c r="HS21" s="116"/>
      <c r="HT21" s="119" t="s">
        <v>6</v>
      </c>
      <c r="HU21" s="120"/>
      <c r="HV21" s="121" t="str">
        <f>A型一覧!$U$26</f>
        <v>有（要相談）</v>
      </c>
      <c r="HW21" s="121"/>
      <c r="HX21" s="119" t="s">
        <v>7</v>
      </c>
      <c r="HY21" s="122"/>
      <c r="HZ21" s="120"/>
      <c r="IA21" s="123" t="str">
        <f>A型一覧!$V$26</f>
        <v>直接お問い合わせください</v>
      </c>
      <c r="IB21" s="121"/>
      <c r="IC21" s="124"/>
      <c r="ID21" s="124"/>
      <c r="IE21" s="125"/>
      <c r="IH21" s="115" t="s">
        <v>0</v>
      </c>
      <c r="II21" s="116"/>
      <c r="IJ21" s="116"/>
      <c r="IK21" s="116"/>
      <c r="IL21" s="117"/>
      <c r="IM21" s="118" t="str">
        <f>A型一覧!$R$28</f>
        <v>知的, 精神, 発達</v>
      </c>
      <c r="IN21" s="116"/>
      <c r="IO21" s="116"/>
      <c r="IP21" s="116"/>
      <c r="IQ21" s="116"/>
      <c r="IR21" s="116"/>
      <c r="IS21" s="119" t="s">
        <v>6</v>
      </c>
      <c r="IT21" s="120"/>
      <c r="IU21" s="121" t="str">
        <f>A型一覧!$U$28</f>
        <v>有（集合）</v>
      </c>
      <c r="IV21" s="121"/>
      <c r="IW21" s="119" t="s">
        <v>7</v>
      </c>
      <c r="IX21" s="122"/>
      <c r="IY21" s="120"/>
      <c r="IZ21" s="123" t="str">
        <f>A型一覧!$V$28</f>
        <v>可（自力での乗り込み）</v>
      </c>
      <c r="JA21" s="121"/>
      <c r="JB21" s="124"/>
      <c r="JC21" s="124"/>
      <c r="JD21" s="125"/>
      <c r="JE21" s="115" t="s">
        <v>0</v>
      </c>
      <c r="JF21" s="116"/>
      <c r="JG21" s="116"/>
      <c r="JH21" s="116"/>
      <c r="JI21" s="117"/>
      <c r="JJ21" s="118" t="str">
        <f>A型一覧!$R$30</f>
        <v>知的, 精神, 発達, 高次脳</v>
      </c>
      <c r="JK21" s="116"/>
      <c r="JL21" s="116"/>
      <c r="JM21" s="116"/>
      <c r="JN21" s="116"/>
      <c r="JO21" s="116"/>
      <c r="JP21" s="119" t="s">
        <v>6</v>
      </c>
      <c r="JQ21" s="120"/>
      <c r="JR21" s="121" t="str">
        <f>A型一覧!$U$30</f>
        <v>無</v>
      </c>
      <c r="JS21" s="121"/>
      <c r="JT21" s="119" t="s">
        <v>7</v>
      </c>
      <c r="JU21" s="122"/>
      <c r="JV21" s="120"/>
      <c r="JW21" s="123" t="str">
        <f>A型一覧!$V$30</f>
        <v>不可</v>
      </c>
      <c r="JX21" s="121"/>
      <c r="JY21" s="124"/>
      <c r="JZ21" s="124"/>
      <c r="KA21" s="125"/>
      <c r="KD21" s="115" t="s">
        <v>0</v>
      </c>
      <c r="KE21" s="116"/>
      <c r="KF21" s="116"/>
      <c r="KG21" s="116"/>
      <c r="KH21" s="117"/>
      <c r="KI21" s="153" t="str">
        <f>A型一覧!$R$32</f>
        <v>聴覚, 肢体, 内部, 知的, 精神, 発達, 難病</v>
      </c>
      <c r="KJ21" s="140"/>
      <c r="KK21" s="140"/>
      <c r="KL21" s="140"/>
      <c r="KM21" s="140"/>
      <c r="KN21" s="140"/>
      <c r="KO21" s="119" t="s">
        <v>6</v>
      </c>
      <c r="KP21" s="120"/>
      <c r="KQ21" s="121" t="str">
        <f>A型一覧!$U$32</f>
        <v>有（応相談）</v>
      </c>
      <c r="KR21" s="121"/>
      <c r="KS21" s="119" t="s">
        <v>7</v>
      </c>
      <c r="KT21" s="122"/>
      <c r="KU21" s="120"/>
      <c r="KV21" s="123" t="str">
        <f>A型一覧!$V$32</f>
        <v>不可</v>
      </c>
      <c r="KW21" s="121"/>
      <c r="KX21" s="124"/>
      <c r="KY21" s="124"/>
      <c r="KZ21" s="125"/>
      <c r="LA21" s="115" t="s">
        <v>0</v>
      </c>
      <c r="LB21" s="116"/>
      <c r="LC21" s="116"/>
      <c r="LD21" s="116"/>
      <c r="LE21" s="117"/>
      <c r="LF21" s="118" t="str">
        <f>A型一覧!$R$34</f>
        <v>特定なし</v>
      </c>
      <c r="LG21" s="116"/>
      <c r="LH21" s="116"/>
      <c r="LI21" s="116"/>
      <c r="LJ21" s="116"/>
      <c r="LK21" s="116"/>
      <c r="LL21" s="119" t="s">
        <v>6</v>
      </c>
      <c r="LM21" s="120"/>
      <c r="LN21" s="121" t="str">
        <f>A型一覧!$U$34</f>
        <v>有（集合）</v>
      </c>
      <c r="LO21" s="121"/>
      <c r="LP21" s="119" t="s">
        <v>7</v>
      </c>
      <c r="LQ21" s="122"/>
      <c r="LR21" s="120"/>
      <c r="LS21" s="123" t="str">
        <f>A型一覧!$V$34</f>
        <v>不可</v>
      </c>
      <c r="LT21" s="121"/>
      <c r="LU21" s="124"/>
      <c r="LV21" s="124"/>
      <c r="LW21" s="125"/>
      <c r="LZ21" s="115" t="s">
        <v>0</v>
      </c>
      <c r="MA21" s="116"/>
      <c r="MB21" s="116"/>
      <c r="MC21" s="116"/>
      <c r="MD21" s="117"/>
      <c r="ME21" s="118" t="str">
        <f>A型一覧!$R$36</f>
        <v>知的, 精神, 発達</v>
      </c>
      <c r="MF21" s="116"/>
      <c r="MG21" s="116"/>
      <c r="MH21" s="116"/>
      <c r="MI21" s="116"/>
      <c r="MJ21" s="116"/>
      <c r="MK21" s="119" t="s">
        <v>6</v>
      </c>
      <c r="ML21" s="120"/>
      <c r="MM21" s="121" t="str">
        <f>A型一覧!$U$36</f>
        <v>無</v>
      </c>
      <c r="MN21" s="121"/>
      <c r="MO21" s="119" t="s">
        <v>7</v>
      </c>
      <c r="MP21" s="122"/>
      <c r="MQ21" s="120"/>
      <c r="MR21" s="123" t="str">
        <f>A型一覧!$V$36</f>
        <v>不可</v>
      </c>
      <c r="MS21" s="121"/>
      <c r="MT21" s="124"/>
      <c r="MU21" s="124"/>
      <c r="MV21" s="125"/>
      <c r="MW21" s="115" t="s">
        <v>0</v>
      </c>
      <c r="MX21" s="116"/>
      <c r="MY21" s="116"/>
      <c r="MZ21" s="116"/>
      <c r="NA21" s="117"/>
      <c r="NB21" s="118" t="str">
        <f>A型一覧!$R$38</f>
        <v>知的, 精神</v>
      </c>
      <c r="NC21" s="116"/>
      <c r="ND21" s="116"/>
      <c r="NE21" s="116"/>
      <c r="NF21" s="116"/>
      <c r="NG21" s="116"/>
      <c r="NH21" s="119" t="s">
        <v>6</v>
      </c>
      <c r="NI21" s="120"/>
      <c r="NJ21" s="121" t="str">
        <f>A型一覧!$U$38</f>
        <v>有（要相談）</v>
      </c>
      <c r="NK21" s="121"/>
      <c r="NL21" s="119" t="s">
        <v>7</v>
      </c>
      <c r="NM21" s="122"/>
      <c r="NN21" s="120"/>
      <c r="NO21" s="123" t="str">
        <f>A型一覧!$V$38</f>
        <v>不可</v>
      </c>
      <c r="NP21" s="121"/>
      <c r="NQ21" s="124"/>
      <c r="NR21" s="124"/>
      <c r="NS21" s="125"/>
    </row>
    <row r="22" spans="2:383" ht="18.75" customHeight="1" x14ac:dyDescent="0.4">
      <c r="B22" s="115" t="s">
        <v>1</v>
      </c>
      <c r="C22" s="117"/>
      <c r="D22" s="7">
        <f>A型一覧!F8</f>
        <v>15</v>
      </c>
      <c r="E22" s="6" t="s">
        <v>2</v>
      </c>
      <c r="F22" s="117" t="s">
        <v>3</v>
      </c>
      <c r="G22" s="185"/>
      <c r="H22" s="185" t="str">
        <f>A型一覧!T8</f>
        <v>事業所内で食事提供</v>
      </c>
      <c r="I22" s="185"/>
      <c r="J22" s="185"/>
      <c r="K22" s="185"/>
      <c r="L22" s="186"/>
      <c r="M22" s="192" t="s">
        <v>13</v>
      </c>
      <c r="N22" s="193"/>
      <c r="O22" s="193"/>
      <c r="P22" s="193"/>
      <c r="Q22" s="189" t="str">
        <f>A型一覧!Q8</f>
        <v>聴覚, 肢体, 内部, 知的, 精神, 発達, 高次脳, 難病</v>
      </c>
      <c r="R22" s="189"/>
      <c r="S22" s="189"/>
      <c r="T22" s="189"/>
      <c r="U22" s="189"/>
      <c r="V22" s="189"/>
      <c r="W22" s="189"/>
      <c r="X22" s="194"/>
      <c r="Y22" s="115" t="s">
        <v>1</v>
      </c>
      <c r="Z22" s="117"/>
      <c r="AA22" s="7">
        <f>A型一覧!F10</f>
        <v>20</v>
      </c>
      <c r="AB22" s="6" t="s">
        <v>2</v>
      </c>
      <c r="AC22" s="117" t="s">
        <v>3</v>
      </c>
      <c r="AD22" s="185"/>
      <c r="AE22" s="185" t="str">
        <f>A型一覧!T10</f>
        <v>事業所内で食事提供</v>
      </c>
      <c r="AF22" s="185"/>
      <c r="AG22" s="185"/>
      <c r="AH22" s="185"/>
      <c r="AI22" s="186"/>
      <c r="AJ22" s="192" t="s">
        <v>13</v>
      </c>
      <c r="AK22" s="193"/>
      <c r="AL22" s="193"/>
      <c r="AM22" s="193"/>
      <c r="AN22" s="189" t="str">
        <f>A型一覧!Q10</f>
        <v>作業内容や、建物の構造上、受け入れが可能な方。</v>
      </c>
      <c r="AO22" s="189"/>
      <c r="AP22" s="189"/>
      <c r="AQ22" s="189"/>
      <c r="AR22" s="189"/>
      <c r="AS22" s="189"/>
      <c r="AT22" s="189"/>
      <c r="AU22" s="194"/>
      <c r="AV22" s="23"/>
      <c r="AX22" s="152" t="s">
        <v>1</v>
      </c>
      <c r="AY22" s="120"/>
      <c r="AZ22" s="7">
        <f>A型一覧!F12</f>
        <v>20</v>
      </c>
      <c r="BA22" s="6" t="s">
        <v>2</v>
      </c>
      <c r="BB22" s="119" t="s">
        <v>3</v>
      </c>
      <c r="BC22" s="120"/>
      <c r="BD22" s="121" t="str">
        <f>A型一覧!T12</f>
        <v>無（持参）</v>
      </c>
      <c r="BE22" s="121"/>
      <c r="BF22" s="121"/>
      <c r="BG22" s="121"/>
      <c r="BH22" s="144"/>
      <c r="BI22" s="128" t="s">
        <v>13</v>
      </c>
      <c r="BJ22" s="95"/>
      <c r="BK22" s="95"/>
      <c r="BL22" s="96"/>
      <c r="BM22" s="121" t="str">
        <f>A型一覧!Q12</f>
        <v>知的, 精神</v>
      </c>
      <c r="BN22" s="121"/>
      <c r="BO22" s="121"/>
      <c r="BP22" s="121"/>
      <c r="BQ22" s="121"/>
      <c r="BR22" s="121"/>
      <c r="BS22" s="121"/>
      <c r="BT22" s="129"/>
      <c r="BU22" s="126" t="s">
        <v>1</v>
      </c>
      <c r="BV22" s="122"/>
      <c r="BW22" s="5">
        <f>A型一覧!F14</f>
        <v>10</v>
      </c>
      <c r="BX22" s="6" t="s">
        <v>2</v>
      </c>
      <c r="BY22" s="119" t="s">
        <v>3</v>
      </c>
      <c r="BZ22" s="120"/>
      <c r="CA22" s="121" t="str">
        <f>A型一覧!T14</f>
        <v>無（持参）</v>
      </c>
      <c r="CB22" s="121"/>
      <c r="CC22" s="121"/>
      <c r="CD22" s="121"/>
      <c r="CE22" s="144"/>
      <c r="CF22" s="128" t="s">
        <v>13</v>
      </c>
      <c r="CG22" s="95"/>
      <c r="CH22" s="95"/>
      <c r="CI22" s="96"/>
      <c r="CJ22" s="121" t="str">
        <f>A型一覧!Q14</f>
        <v>視覚, 聴覚, 知的, 精神, 発達, 高次脳, 難病</v>
      </c>
      <c r="CK22" s="121"/>
      <c r="CL22" s="121"/>
      <c r="CM22" s="121"/>
      <c r="CN22" s="121"/>
      <c r="CO22" s="121"/>
      <c r="CP22" s="121"/>
      <c r="CQ22" s="129"/>
      <c r="CR22" s="23"/>
      <c r="CT22" s="152" t="s">
        <v>1</v>
      </c>
      <c r="CU22" s="120"/>
      <c r="CV22" s="7">
        <f>A型一覧!F16</f>
        <v>14</v>
      </c>
      <c r="CW22" s="6" t="s">
        <v>2</v>
      </c>
      <c r="CX22" s="119" t="s">
        <v>3</v>
      </c>
      <c r="CY22" s="120"/>
      <c r="CZ22" s="121" t="str">
        <f>A型一覧!T16</f>
        <v>無</v>
      </c>
      <c r="DA22" s="121"/>
      <c r="DB22" s="121"/>
      <c r="DC22" s="121"/>
      <c r="DD22" s="144"/>
      <c r="DE22" s="128" t="s">
        <v>13</v>
      </c>
      <c r="DF22" s="95"/>
      <c r="DG22" s="95"/>
      <c r="DH22" s="96"/>
      <c r="DI22" s="121" t="str">
        <f>A型一覧!R16</f>
        <v>知的, 精神, 身体</v>
      </c>
      <c r="DJ22" s="121"/>
      <c r="DK22" s="121"/>
      <c r="DL22" s="121"/>
      <c r="DM22" s="121"/>
      <c r="DN22" s="121"/>
      <c r="DO22" s="121"/>
      <c r="DP22" s="129"/>
      <c r="DQ22" s="126" t="s">
        <v>1</v>
      </c>
      <c r="DR22" s="122"/>
      <c r="DS22" s="5">
        <f>A型一覧!F18</f>
        <v>10</v>
      </c>
      <c r="DT22" s="6" t="s">
        <v>2</v>
      </c>
      <c r="DU22" s="119" t="s">
        <v>3</v>
      </c>
      <c r="DV22" s="120"/>
      <c r="DW22" s="121" t="str">
        <f>A型一覧!T18</f>
        <v>事業所内で食事提供</v>
      </c>
      <c r="DX22" s="121"/>
      <c r="DY22" s="121"/>
      <c r="DZ22" s="121"/>
      <c r="EA22" s="144"/>
      <c r="EB22" s="128" t="s">
        <v>13</v>
      </c>
      <c r="EC22" s="95"/>
      <c r="ED22" s="95"/>
      <c r="EE22" s="96"/>
      <c r="EF22" s="121" t="str">
        <f>A型一覧!Q18</f>
        <v>聴覚, 肢体, 知的, 精神, 発達</v>
      </c>
      <c r="EG22" s="121"/>
      <c r="EH22" s="121"/>
      <c r="EI22" s="121"/>
      <c r="EJ22" s="121"/>
      <c r="EK22" s="121"/>
      <c r="EL22" s="121"/>
      <c r="EM22" s="129"/>
      <c r="EP22" s="152" t="s">
        <v>1</v>
      </c>
      <c r="EQ22" s="120"/>
      <c r="ER22" s="7">
        <f>A型一覧!F20</f>
        <v>20</v>
      </c>
      <c r="ES22" s="6" t="s">
        <v>2</v>
      </c>
      <c r="ET22" s="119" t="s">
        <v>3</v>
      </c>
      <c r="EU22" s="120"/>
      <c r="EV22" s="121" t="s">
        <v>408</v>
      </c>
      <c r="EW22" s="121"/>
      <c r="EX22" s="121"/>
      <c r="EY22" s="121"/>
      <c r="EZ22" s="144"/>
      <c r="FA22" s="128" t="s">
        <v>13</v>
      </c>
      <c r="FB22" s="95"/>
      <c r="FC22" s="95"/>
      <c r="FD22" s="96"/>
      <c r="FE22" s="121" t="s">
        <v>407</v>
      </c>
      <c r="FF22" s="121"/>
      <c r="FG22" s="121"/>
      <c r="FH22" s="121"/>
      <c r="FI22" s="121"/>
      <c r="FJ22" s="121"/>
      <c r="FK22" s="121"/>
      <c r="FL22" s="129"/>
      <c r="FM22" s="126" t="s">
        <v>1</v>
      </c>
      <c r="FN22" s="122"/>
      <c r="FO22" s="5">
        <f>A型一覧!F22</f>
        <v>10</v>
      </c>
      <c r="FP22" s="6" t="s">
        <v>2</v>
      </c>
      <c r="FQ22" s="119" t="s">
        <v>3</v>
      </c>
      <c r="FR22" s="120"/>
      <c r="FS22" s="121" t="str">
        <f>A型一覧!T22</f>
        <v>無（持参）</v>
      </c>
      <c r="FT22" s="121"/>
      <c r="FU22" s="121"/>
      <c r="FV22" s="121"/>
      <c r="FW22" s="144"/>
      <c r="FX22" s="128" t="s">
        <v>13</v>
      </c>
      <c r="FY22" s="95"/>
      <c r="FZ22" s="95"/>
      <c r="GA22" s="96"/>
      <c r="GB22" s="121" t="str">
        <f>A型一覧!Q22</f>
        <v>特定なし</v>
      </c>
      <c r="GC22" s="121"/>
      <c r="GD22" s="121"/>
      <c r="GE22" s="121"/>
      <c r="GF22" s="121"/>
      <c r="GG22" s="121"/>
      <c r="GH22" s="121"/>
      <c r="GI22" s="129"/>
      <c r="GL22" s="126" t="s">
        <v>1</v>
      </c>
      <c r="GM22" s="122"/>
      <c r="GN22" s="5">
        <f>A型一覧!F24</f>
        <v>15</v>
      </c>
      <c r="GO22" s="6" t="s">
        <v>2</v>
      </c>
      <c r="GP22" s="119" t="s">
        <v>3</v>
      </c>
      <c r="GQ22" s="120"/>
      <c r="GR22" s="122" t="str">
        <f>A型一覧!T24</f>
        <v>無（持参）</v>
      </c>
      <c r="GS22" s="122"/>
      <c r="GT22" s="122"/>
      <c r="GU22" s="122"/>
      <c r="GV22" s="127"/>
      <c r="GW22" s="128" t="s">
        <v>13</v>
      </c>
      <c r="GX22" s="95"/>
      <c r="GY22" s="95"/>
      <c r="GZ22" s="96"/>
      <c r="HA22" s="121" t="str">
        <f>A型一覧!Q24</f>
        <v>視覚, 聴覚, 肢体, 内部, 知的, 精神, 発達</v>
      </c>
      <c r="HB22" s="121"/>
      <c r="HC22" s="121"/>
      <c r="HD22" s="121"/>
      <c r="HE22" s="121"/>
      <c r="HF22" s="121"/>
      <c r="HG22" s="121"/>
      <c r="HH22" s="129"/>
      <c r="HI22" s="126" t="s">
        <v>1</v>
      </c>
      <c r="HJ22" s="122"/>
      <c r="HK22" s="5">
        <f>A型一覧!$F$26</f>
        <v>14</v>
      </c>
      <c r="HL22" s="6" t="s">
        <v>2</v>
      </c>
      <c r="HM22" s="119" t="s">
        <v>3</v>
      </c>
      <c r="HN22" s="120"/>
      <c r="HO22" s="122" t="str">
        <f>A型一覧!$T$26</f>
        <v>無（持参）</v>
      </c>
      <c r="HP22" s="122"/>
      <c r="HQ22" s="122"/>
      <c r="HR22" s="122"/>
      <c r="HS22" s="127"/>
      <c r="HT22" s="128" t="s">
        <v>13</v>
      </c>
      <c r="HU22" s="95"/>
      <c r="HV22" s="95"/>
      <c r="HW22" s="96"/>
      <c r="HX22" s="121" t="str">
        <f>A型一覧!$Q$26</f>
        <v>精神</v>
      </c>
      <c r="HY22" s="121"/>
      <c r="HZ22" s="121"/>
      <c r="IA22" s="121"/>
      <c r="IB22" s="121"/>
      <c r="IC22" s="121"/>
      <c r="ID22" s="121"/>
      <c r="IE22" s="129"/>
      <c r="IH22" s="126" t="s">
        <v>1</v>
      </c>
      <c r="II22" s="122"/>
      <c r="IJ22" s="5">
        <f>A型一覧!$F$28</f>
        <v>10</v>
      </c>
      <c r="IK22" s="6" t="s">
        <v>2</v>
      </c>
      <c r="IL22" s="119" t="s">
        <v>3</v>
      </c>
      <c r="IM22" s="120"/>
      <c r="IN22" s="122" t="str">
        <f>A型一覧!$T$28</f>
        <v>事業所内で食事提供</v>
      </c>
      <c r="IO22" s="122"/>
      <c r="IP22" s="122"/>
      <c r="IQ22" s="122"/>
      <c r="IR22" s="127"/>
      <c r="IS22" s="128" t="s">
        <v>13</v>
      </c>
      <c r="IT22" s="95"/>
      <c r="IU22" s="95"/>
      <c r="IV22" s="96"/>
      <c r="IW22" s="121" t="str">
        <f>A型一覧!$Q$28</f>
        <v>知的, 精神, 発達</v>
      </c>
      <c r="IX22" s="121"/>
      <c r="IY22" s="121"/>
      <c r="IZ22" s="121"/>
      <c r="JA22" s="121"/>
      <c r="JB22" s="121"/>
      <c r="JC22" s="121"/>
      <c r="JD22" s="129"/>
      <c r="JE22" s="126" t="s">
        <v>1</v>
      </c>
      <c r="JF22" s="122"/>
      <c r="JG22" s="5">
        <f>A型一覧!$F$30</f>
        <v>15</v>
      </c>
      <c r="JH22" s="6" t="s">
        <v>2</v>
      </c>
      <c r="JI22" s="119" t="s">
        <v>3</v>
      </c>
      <c r="JJ22" s="120"/>
      <c r="JK22" s="122" t="str">
        <f>A型一覧!$T$30</f>
        <v>事業所内で食事提供</v>
      </c>
      <c r="JL22" s="122"/>
      <c r="JM22" s="122"/>
      <c r="JN22" s="122"/>
      <c r="JO22" s="127"/>
      <c r="JP22" s="128" t="s">
        <v>13</v>
      </c>
      <c r="JQ22" s="95"/>
      <c r="JR22" s="95"/>
      <c r="JS22" s="96"/>
      <c r="JT22" s="121" t="str">
        <f>A型一覧!$Q$30</f>
        <v>知的, 精神, 発達, 高次脳</v>
      </c>
      <c r="JU22" s="121"/>
      <c r="JV22" s="121"/>
      <c r="JW22" s="121"/>
      <c r="JX22" s="121"/>
      <c r="JY22" s="121"/>
      <c r="JZ22" s="121"/>
      <c r="KA22" s="129"/>
      <c r="KD22" s="126" t="s">
        <v>1</v>
      </c>
      <c r="KE22" s="122"/>
      <c r="KF22" s="5">
        <f>A型一覧!$F$32</f>
        <v>20</v>
      </c>
      <c r="KG22" s="6" t="s">
        <v>2</v>
      </c>
      <c r="KH22" s="119" t="s">
        <v>3</v>
      </c>
      <c r="KI22" s="120"/>
      <c r="KJ22" s="122" t="str">
        <f>A型一覧!$T$32</f>
        <v>無（弁当注文・持参）</v>
      </c>
      <c r="KK22" s="122"/>
      <c r="KL22" s="122"/>
      <c r="KM22" s="122"/>
      <c r="KN22" s="127"/>
      <c r="KO22" s="128" t="s">
        <v>13</v>
      </c>
      <c r="KP22" s="95"/>
      <c r="KQ22" s="95"/>
      <c r="KR22" s="96"/>
      <c r="KS22" s="121" t="str">
        <f>A型一覧!$Q$32</f>
        <v>聴覚, 肢体, 内部, 知的, 精神, 発達, 難病</v>
      </c>
      <c r="KT22" s="121"/>
      <c r="KU22" s="121"/>
      <c r="KV22" s="121"/>
      <c r="KW22" s="121"/>
      <c r="KX22" s="121"/>
      <c r="KY22" s="121"/>
      <c r="KZ22" s="129"/>
      <c r="LA22" s="126" t="s">
        <v>1</v>
      </c>
      <c r="LB22" s="122"/>
      <c r="LC22" s="5">
        <f>A型一覧!$F$34</f>
        <v>20</v>
      </c>
      <c r="LD22" s="6" t="s">
        <v>2</v>
      </c>
      <c r="LE22" s="119" t="s">
        <v>3</v>
      </c>
      <c r="LF22" s="120"/>
      <c r="LG22" s="122" t="str">
        <f>A型一覧!$T$34</f>
        <v>無（持参）</v>
      </c>
      <c r="LH22" s="122"/>
      <c r="LI22" s="122"/>
      <c r="LJ22" s="122"/>
      <c r="LK22" s="127"/>
      <c r="LL22" s="128" t="s">
        <v>13</v>
      </c>
      <c r="LM22" s="95"/>
      <c r="LN22" s="95"/>
      <c r="LO22" s="96"/>
      <c r="LP22" s="121" t="str">
        <f>A型一覧!$Q$34</f>
        <v>特定なし</v>
      </c>
      <c r="LQ22" s="121"/>
      <c r="LR22" s="121"/>
      <c r="LS22" s="121"/>
      <c r="LT22" s="121"/>
      <c r="LU22" s="121"/>
      <c r="LV22" s="121"/>
      <c r="LW22" s="129"/>
      <c r="LZ22" s="126" t="s">
        <v>1</v>
      </c>
      <c r="MA22" s="122"/>
      <c r="MB22" s="5">
        <f>A型一覧!$F$36</f>
        <v>10</v>
      </c>
      <c r="MC22" s="6" t="s">
        <v>2</v>
      </c>
      <c r="MD22" s="119" t="s">
        <v>3</v>
      </c>
      <c r="ME22" s="120"/>
      <c r="MF22" s="121" t="str">
        <f>A型一覧!$T$36</f>
        <v>無</v>
      </c>
      <c r="MG22" s="121"/>
      <c r="MH22" s="121"/>
      <c r="MI22" s="121"/>
      <c r="MJ22" s="144"/>
      <c r="MK22" s="128" t="s">
        <v>13</v>
      </c>
      <c r="ML22" s="95"/>
      <c r="MM22" s="95"/>
      <c r="MN22" s="96"/>
      <c r="MO22" s="121" t="str">
        <f>A型一覧!$Q$36</f>
        <v>知的, 精神, 発達</v>
      </c>
      <c r="MP22" s="121"/>
      <c r="MQ22" s="121"/>
      <c r="MR22" s="121"/>
      <c r="MS22" s="121"/>
      <c r="MT22" s="121"/>
      <c r="MU22" s="121"/>
      <c r="MV22" s="129"/>
      <c r="MW22" s="126" t="s">
        <v>1</v>
      </c>
      <c r="MX22" s="122"/>
      <c r="MY22" s="5">
        <f>A型一覧!F38</f>
        <v>20</v>
      </c>
      <c r="MZ22" s="6" t="s">
        <v>2</v>
      </c>
      <c r="NA22" s="119" t="s">
        <v>3</v>
      </c>
      <c r="NB22" s="120"/>
      <c r="NC22" s="122" t="str">
        <f>A型一覧!$T$38</f>
        <v>事業所内で食事提供</v>
      </c>
      <c r="ND22" s="122"/>
      <c r="NE22" s="122"/>
      <c r="NF22" s="122"/>
      <c r="NG22" s="127"/>
      <c r="NH22" s="128" t="s">
        <v>13</v>
      </c>
      <c r="NI22" s="95"/>
      <c r="NJ22" s="95"/>
      <c r="NK22" s="96"/>
      <c r="NL22" s="121" t="str">
        <f>A型一覧!$Q$38</f>
        <v>精神</v>
      </c>
      <c r="NM22" s="121"/>
      <c r="NN22" s="121"/>
      <c r="NO22" s="121"/>
      <c r="NP22" s="121"/>
      <c r="NQ22" s="121"/>
      <c r="NR22" s="121"/>
      <c r="NS22" s="129"/>
    </row>
    <row r="23" spans="2:383" ht="18.75" customHeight="1" x14ac:dyDescent="0.4">
      <c r="B23" s="195" t="s">
        <v>12</v>
      </c>
      <c r="C23" s="138"/>
      <c r="D23" s="192"/>
      <c r="E23" s="196" t="str">
        <f>A型一覧!W8</f>
        <v>月～金及び土曜日　８時～17時　（盆、年末年始、祝祭日を除く）</v>
      </c>
      <c r="F23" s="138"/>
      <c r="G23" s="138"/>
      <c r="H23" s="138"/>
      <c r="I23" s="138"/>
      <c r="J23" s="138"/>
      <c r="K23" s="138"/>
      <c r="L23" s="138"/>
      <c r="M23" s="138"/>
      <c r="N23" s="138"/>
      <c r="O23" s="138"/>
      <c r="P23" s="138"/>
      <c r="Q23" s="138"/>
      <c r="R23" s="138"/>
      <c r="S23" s="138"/>
      <c r="T23" s="138"/>
      <c r="U23" s="138"/>
      <c r="V23" s="138"/>
      <c r="W23" s="138"/>
      <c r="X23" s="197"/>
      <c r="Y23" s="195" t="s">
        <v>12</v>
      </c>
      <c r="Z23" s="138"/>
      <c r="AA23" s="192"/>
      <c r="AB23" s="196" t="str">
        <f>A型一覧!W10</f>
        <v>月曜日から土曜日までとするが、イベント等により営業が必要な場合には日曜日の営業を行う。
午前８時から午後７時まで</v>
      </c>
      <c r="AC23" s="138"/>
      <c r="AD23" s="138"/>
      <c r="AE23" s="138"/>
      <c r="AF23" s="138"/>
      <c r="AG23" s="138"/>
      <c r="AH23" s="138"/>
      <c r="AI23" s="138"/>
      <c r="AJ23" s="138"/>
      <c r="AK23" s="138"/>
      <c r="AL23" s="138"/>
      <c r="AM23" s="138"/>
      <c r="AN23" s="138"/>
      <c r="AO23" s="138"/>
      <c r="AP23" s="138"/>
      <c r="AQ23" s="138"/>
      <c r="AR23" s="138"/>
      <c r="AS23" s="138"/>
      <c r="AT23" s="138"/>
      <c r="AU23" s="197"/>
      <c r="AV23" s="24"/>
      <c r="AX23" s="162" t="s">
        <v>12</v>
      </c>
      <c r="AY23" s="95"/>
      <c r="AZ23" s="96"/>
      <c r="BA23" s="95" t="str">
        <f>A型一覧!W12</f>
        <v>月～日　9：00～17：00</v>
      </c>
      <c r="BB23" s="95"/>
      <c r="BC23" s="95"/>
      <c r="BD23" s="95"/>
      <c r="BE23" s="95"/>
      <c r="BF23" s="95"/>
      <c r="BG23" s="95"/>
      <c r="BH23" s="95"/>
      <c r="BI23" s="95"/>
      <c r="BJ23" s="95"/>
      <c r="BK23" s="95"/>
      <c r="BL23" s="95"/>
      <c r="BM23" s="95"/>
      <c r="BN23" s="95"/>
      <c r="BO23" s="95"/>
      <c r="BP23" s="95"/>
      <c r="BQ23" s="95"/>
      <c r="BR23" s="95"/>
      <c r="BS23" s="95"/>
      <c r="BT23" s="97"/>
      <c r="BU23" s="94" t="s">
        <v>12</v>
      </c>
      <c r="BV23" s="95"/>
      <c r="BW23" s="96"/>
      <c r="BX23" s="95" t="str">
        <f>A型一覧!W14</f>
        <v>月～金　9：00～17：00
（年末年始・GW・年末年始・土日祝日を除く）</v>
      </c>
      <c r="BY23" s="95"/>
      <c r="BZ23" s="95"/>
      <c r="CA23" s="95"/>
      <c r="CB23" s="95"/>
      <c r="CC23" s="95"/>
      <c r="CD23" s="95"/>
      <c r="CE23" s="95"/>
      <c r="CF23" s="95"/>
      <c r="CG23" s="95"/>
      <c r="CH23" s="95"/>
      <c r="CI23" s="95"/>
      <c r="CJ23" s="95"/>
      <c r="CK23" s="95"/>
      <c r="CL23" s="95"/>
      <c r="CM23" s="95"/>
      <c r="CN23" s="95"/>
      <c r="CO23" s="95"/>
      <c r="CP23" s="95"/>
      <c r="CQ23" s="97"/>
      <c r="CR23" s="24"/>
      <c r="CT23" s="162" t="s">
        <v>12</v>
      </c>
      <c r="CU23" s="95"/>
      <c r="CV23" s="96"/>
      <c r="CW23" s="95" t="str">
        <f>A型一覧!W16</f>
        <v>08:30～12:30・13:00～17:00のいずれか・月～土(日祝休業)</v>
      </c>
      <c r="CX23" s="95"/>
      <c r="CY23" s="95"/>
      <c r="CZ23" s="95"/>
      <c r="DA23" s="95"/>
      <c r="DB23" s="95"/>
      <c r="DC23" s="95"/>
      <c r="DD23" s="95"/>
      <c r="DE23" s="95"/>
      <c r="DF23" s="95"/>
      <c r="DG23" s="95"/>
      <c r="DH23" s="95"/>
      <c r="DI23" s="95"/>
      <c r="DJ23" s="95"/>
      <c r="DK23" s="95"/>
      <c r="DL23" s="95"/>
      <c r="DM23" s="95"/>
      <c r="DN23" s="95"/>
      <c r="DO23" s="95"/>
      <c r="DP23" s="97"/>
      <c r="DQ23" s="94" t="s">
        <v>12</v>
      </c>
      <c r="DR23" s="95"/>
      <c r="DS23" s="96"/>
      <c r="DT23" s="95" t="str">
        <f>A型一覧!W18</f>
        <v>月～金　８：３０～１６：３０　土曜・祝日あり
年末年始・GW</v>
      </c>
      <c r="DU23" s="95"/>
      <c r="DV23" s="95"/>
      <c r="DW23" s="95"/>
      <c r="DX23" s="95"/>
      <c r="DY23" s="95"/>
      <c r="DZ23" s="95"/>
      <c r="EA23" s="95"/>
      <c r="EB23" s="95"/>
      <c r="EC23" s="95"/>
      <c r="ED23" s="95"/>
      <c r="EE23" s="95"/>
      <c r="EF23" s="95"/>
      <c r="EG23" s="95"/>
      <c r="EH23" s="95"/>
      <c r="EI23" s="95"/>
      <c r="EJ23" s="95"/>
      <c r="EK23" s="95"/>
      <c r="EL23" s="95"/>
      <c r="EM23" s="97"/>
      <c r="EP23" s="162" t="s">
        <v>12</v>
      </c>
      <c r="EQ23" s="95"/>
      <c r="ER23" s="96"/>
      <c r="ES23" s="95" t="str">
        <f>A型一覧!W20</f>
        <v>08:30 ～ 17:30・月～金(一部の土日祝日除く)・年末年始休業</v>
      </c>
      <c r="ET23" s="95"/>
      <c r="EU23" s="95"/>
      <c r="EV23" s="95"/>
      <c r="EW23" s="95"/>
      <c r="EX23" s="95"/>
      <c r="EY23" s="95"/>
      <c r="EZ23" s="95"/>
      <c r="FA23" s="95"/>
      <c r="FB23" s="95"/>
      <c r="FC23" s="95"/>
      <c r="FD23" s="95"/>
      <c r="FE23" s="95"/>
      <c r="FF23" s="95"/>
      <c r="FG23" s="95"/>
      <c r="FH23" s="95"/>
      <c r="FI23" s="95"/>
      <c r="FJ23" s="95"/>
      <c r="FK23" s="95"/>
      <c r="FL23" s="97"/>
      <c r="FM23" s="94" t="s">
        <v>12</v>
      </c>
      <c r="FN23" s="95"/>
      <c r="FO23" s="96"/>
      <c r="FP23" s="95" t="str">
        <f>A型一覧!W22</f>
        <v>月～金　8：30～17：30（業務の都合により適宜変更する場合がある）</v>
      </c>
      <c r="FQ23" s="95"/>
      <c r="FR23" s="95"/>
      <c r="FS23" s="95"/>
      <c r="FT23" s="95"/>
      <c r="FU23" s="95"/>
      <c r="FV23" s="95"/>
      <c r="FW23" s="95"/>
      <c r="FX23" s="95"/>
      <c r="FY23" s="95"/>
      <c r="FZ23" s="95"/>
      <c r="GA23" s="95"/>
      <c r="GB23" s="95"/>
      <c r="GC23" s="95"/>
      <c r="GD23" s="95"/>
      <c r="GE23" s="95"/>
      <c r="GF23" s="95"/>
      <c r="GG23" s="95"/>
      <c r="GH23" s="95"/>
      <c r="GI23" s="97"/>
      <c r="GL23" s="94" t="s">
        <v>12</v>
      </c>
      <c r="GM23" s="95"/>
      <c r="GN23" s="96"/>
      <c r="GO23" s="95" t="str">
        <f>A型一覧!W24</f>
        <v>月曜～金曜　9：00～18：00</v>
      </c>
      <c r="GP23" s="95"/>
      <c r="GQ23" s="95"/>
      <c r="GR23" s="95"/>
      <c r="GS23" s="95"/>
      <c r="GT23" s="95"/>
      <c r="GU23" s="95"/>
      <c r="GV23" s="95"/>
      <c r="GW23" s="95"/>
      <c r="GX23" s="95"/>
      <c r="GY23" s="95"/>
      <c r="GZ23" s="95"/>
      <c r="HA23" s="95"/>
      <c r="HB23" s="95"/>
      <c r="HC23" s="95"/>
      <c r="HD23" s="95"/>
      <c r="HE23" s="95"/>
      <c r="HF23" s="95"/>
      <c r="HG23" s="95"/>
      <c r="HH23" s="97"/>
      <c r="HI23" s="94" t="s">
        <v>12</v>
      </c>
      <c r="HJ23" s="95"/>
      <c r="HK23" s="96"/>
      <c r="HL23" s="95" t="str">
        <f>A型一覧!$W$26</f>
        <v>08:30 ～ 17:15・月～金（土日祝休業）</v>
      </c>
      <c r="HM23" s="95"/>
      <c r="HN23" s="95"/>
      <c r="HO23" s="95"/>
      <c r="HP23" s="95"/>
      <c r="HQ23" s="95"/>
      <c r="HR23" s="95"/>
      <c r="HS23" s="95"/>
      <c r="HT23" s="95"/>
      <c r="HU23" s="95"/>
      <c r="HV23" s="95"/>
      <c r="HW23" s="95"/>
      <c r="HX23" s="95"/>
      <c r="HY23" s="95"/>
      <c r="HZ23" s="95"/>
      <c r="IA23" s="95"/>
      <c r="IB23" s="95"/>
      <c r="IC23" s="95"/>
      <c r="ID23" s="95"/>
      <c r="IE23" s="97"/>
      <c r="IH23" s="94" t="s">
        <v>12</v>
      </c>
      <c r="II23" s="95"/>
      <c r="IJ23" s="96"/>
      <c r="IK23" s="95" t="str">
        <f>A型一覧!$W$28</f>
        <v>　9:00~18:00 (火曜日・年末年始を除く）</v>
      </c>
      <c r="IL23" s="95"/>
      <c r="IM23" s="95"/>
      <c r="IN23" s="95"/>
      <c r="IO23" s="95"/>
      <c r="IP23" s="95"/>
      <c r="IQ23" s="95"/>
      <c r="IR23" s="95"/>
      <c r="IS23" s="95"/>
      <c r="IT23" s="95"/>
      <c r="IU23" s="95"/>
      <c r="IV23" s="95"/>
      <c r="IW23" s="95"/>
      <c r="IX23" s="95"/>
      <c r="IY23" s="95"/>
      <c r="IZ23" s="95"/>
      <c r="JA23" s="95"/>
      <c r="JB23" s="95"/>
      <c r="JC23" s="95"/>
      <c r="JD23" s="97"/>
      <c r="JE23" s="94" t="s">
        <v>12</v>
      </c>
      <c r="JF23" s="95"/>
      <c r="JG23" s="96"/>
      <c r="JH23" s="95" t="str">
        <f>A型一覧!$W$30</f>
        <v>月～金　8:30〜16:30　(祝日・年末年始は除く)</v>
      </c>
      <c r="JI23" s="95"/>
      <c r="JJ23" s="95"/>
      <c r="JK23" s="95"/>
      <c r="JL23" s="95"/>
      <c r="JM23" s="95"/>
      <c r="JN23" s="95"/>
      <c r="JO23" s="95"/>
      <c r="JP23" s="95"/>
      <c r="JQ23" s="95"/>
      <c r="JR23" s="95"/>
      <c r="JS23" s="95"/>
      <c r="JT23" s="95"/>
      <c r="JU23" s="95"/>
      <c r="JV23" s="95"/>
      <c r="JW23" s="95"/>
      <c r="JX23" s="95"/>
      <c r="JY23" s="95"/>
      <c r="JZ23" s="95"/>
      <c r="KA23" s="97"/>
      <c r="KD23" s="94" t="s">
        <v>12</v>
      </c>
      <c r="KE23" s="95"/>
      <c r="KF23" s="96"/>
      <c r="KG23" s="95" t="str">
        <f>A型一覧!$W$32</f>
        <v>月～金9：00～15：10　土9：00～11：00
（年末年始・GW・日曜日を除く。その他会社カレンダーによる）</v>
      </c>
      <c r="KH23" s="95"/>
      <c r="KI23" s="95"/>
      <c r="KJ23" s="95"/>
      <c r="KK23" s="95"/>
      <c r="KL23" s="95"/>
      <c r="KM23" s="95"/>
      <c r="KN23" s="95"/>
      <c r="KO23" s="95"/>
      <c r="KP23" s="95"/>
      <c r="KQ23" s="95"/>
      <c r="KR23" s="95"/>
      <c r="KS23" s="95"/>
      <c r="KT23" s="95"/>
      <c r="KU23" s="95"/>
      <c r="KV23" s="95"/>
      <c r="KW23" s="95"/>
      <c r="KX23" s="95"/>
      <c r="KY23" s="95"/>
      <c r="KZ23" s="97"/>
      <c r="LA23" s="94" t="s">
        <v>12</v>
      </c>
      <c r="LB23" s="95"/>
      <c r="LC23" s="96"/>
      <c r="LD23" s="95" t="str">
        <f>A型一覧!$W$34</f>
        <v>月～日　9:00~17:00までの所定の時間
(休日はシフト制)</v>
      </c>
      <c r="LE23" s="95"/>
      <c r="LF23" s="95"/>
      <c r="LG23" s="95"/>
      <c r="LH23" s="95"/>
      <c r="LI23" s="95"/>
      <c r="LJ23" s="95"/>
      <c r="LK23" s="95"/>
      <c r="LL23" s="95"/>
      <c r="LM23" s="95"/>
      <c r="LN23" s="95"/>
      <c r="LO23" s="95"/>
      <c r="LP23" s="95"/>
      <c r="LQ23" s="95"/>
      <c r="LR23" s="95"/>
      <c r="LS23" s="95"/>
      <c r="LT23" s="95"/>
      <c r="LU23" s="95"/>
      <c r="LV23" s="95"/>
      <c r="LW23" s="97"/>
      <c r="LZ23" s="94" t="s">
        <v>12</v>
      </c>
      <c r="MA23" s="95"/>
      <c r="MB23" s="96"/>
      <c r="MC23" s="95" t="str">
        <f>A型一覧!$W$36</f>
        <v>月～金　8時～12時　(年末年始・Gｗ・夏期休暇・土日祝日を除く)</v>
      </c>
      <c r="MD23" s="95"/>
      <c r="ME23" s="95"/>
      <c r="MF23" s="95"/>
      <c r="MG23" s="95"/>
      <c r="MH23" s="95"/>
      <c r="MI23" s="95"/>
      <c r="MJ23" s="95"/>
      <c r="MK23" s="95"/>
      <c r="ML23" s="95"/>
      <c r="MM23" s="95"/>
      <c r="MN23" s="95"/>
      <c r="MO23" s="95"/>
      <c r="MP23" s="95"/>
      <c r="MQ23" s="95"/>
      <c r="MR23" s="95"/>
      <c r="MS23" s="95"/>
      <c r="MT23" s="95"/>
      <c r="MU23" s="95"/>
      <c r="MV23" s="97"/>
      <c r="MW23" s="94" t="s">
        <v>12</v>
      </c>
      <c r="MX23" s="95"/>
      <c r="MY23" s="96"/>
      <c r="MZ23" s="95" t="str">
        <f>A型一覧!$W$38</f>
        <v>"夏季休暇・年末年始　土日を除く
月曜日～金曜日（但し繫忙期は土曜日出勤あり）
9時～14時40分"</v>
      </c>
      <c r="NA23" s="95"/>
      <c r="NB23" s="95"/>
      <c r="NC23" s="95"/>
      <c r="ND23" s="95"/>
      <c r="NE23" s="95"/>
      <c r="NF23" s="95"/>
      <c r="NG23" s="95"/>
      <c r="NH23" s="95"/>
      <c r="NI23" s="95"/>
      <c r="NJ23" s="95"/>
      <c r="NK23" s="95"/>
      <c r="NL23" s="95"/>
      <c r="NM23" s="95"/>
      <c r="NN23" s="95"/>
      <c r="NO23" s="95"/>
      <c r="NP23" s="95"/>
      <c r="NQ23" s="95"/>
      <c r="NR23" s="95"/>
      <c r="NS23" s="97"/>
    </row>
    <row r="24" spans="2:383" ht="24.75" customHeight="1" x14ac:dyDescent="0.4">
      <c r="B24" s="98"/>
      <c r="C24" s="99"/>
      <c r="D24" s="99"/>
      <c r="E24" s="99"/>
      <c r="F24" s="99"/>
      <c r="G24" s="99"/>
      <c r="H24" s="99"/>
      <c r="I24" s="99"/>
      <c r="J24" s="99"/>
      <c r="K24" s="99"/>
      <c r="L24" s="99"/>
      <c r="M24" s="99"/>
      <c r="N24" s="99"/>
      <c r="O24" s="99"/>
      <c r="P24" s="99"/>
      <c r="Q24" s="99"/>
      <c r="R24" s="99"/>
      <c r="S24" s="99"/>
      <c r="T24" s="99"/>
      <c r="U24" s="99"/>
      <c r="V24" s="99"/>
      <c r="W24" s="99"/>
      <c r="X24" s="100"/>
      <c r="Y24" s="98"/>
      <c r="Z24" s="99"/>
      <c r="AA24" s="99"/>
      <c r="AB24" s="99"/>
      <c r="AC24" s="99"/>
      <c r="AD24" s="99"/>
      <c r="AE24" s="99"/>
      <c r="AF24" s="99"/>
      <c r="AG24" s="99"/>
      <c r="AH24" s="99"/>
      <c r="AI24" s="99"/>
      <c r="AJ24" s="99"/>
      <c r="AK24" s="99"/>
      <c r="AL24" s="99"/>
      <c r="AM24" s="99"/>
      <c r="AN24" s="99"/>
      <c r="AO24" s="99"/>
      <c r="AP24" s="99"/>
      <c r="AQ24" s="99"/>
      <c r="AR24" s="99"/>
      <c r="AS24" s="99"/>
      <c r="AT24" s="99"/>
      <c r="AU24" s="100"/>
      <c r="AV24" s="19"/>
      <c r="AX24" s="98"/>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4"/>
      <c r="BU24" s="98"/>
      <c r="BV24" s="99"/>
      <c r="BW24" s="99"/>
      <c r="BX24" s="99"/>
      <c r="BY24" s="99"/>
      <c r="BZ24" s="99"/>
      <c r="CA24" s="99"/>
      <c r="CB24" s="99"/>
      <c r="CC24" s="99"/>
      <c r="CD24" s="99"/>
      <c r="CE24" s="99"/>
      <c r="CF24" s="99"/>
      <c r="CG24" s="99"/>
      <c r="CH24" s="99"/>
      <c r="CI24" s="99"/>
      <c r="CJ24" s="99"/>
      <c r="CK24" s="99"/>
      <c r="CL24" s="99"/>
      <c r="CM24" s="99"/>
      <c r="CN24" s="99"/>
      <c r="CO24" s="99"/>
      <c r="CP24" s="99"/>
      <c r="CQ24" s="100"/>
      <c r="CR24" s="19"/>
      <c r="CT24" s="98"/>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4"/>
      <c r="DQ24" s="98"/>
      <c r="DR24" s="99"/>
      <c r="DS24" s="99"/>
      <c r="DT24" s="99"/>
      <c r="DU24" s="99"/>
      <c r="DV24" s="99"/>
      <c r="DW24" s="99"/>
      <c r="DX24" s="99"/>
      <c r="DY24" s="99"/>
      <c r="DZ24" s="99"/>
      <c r="EA24" s="99"/>
      <c r="EB24" s="99"/>
      <c r="EC24" s="99"/>
      <c r="ED24" s="99"/>
      <c r="EE24" s="99"/>
      <c r="EF24" s="99"/>
      <c r="EG24" s="99"/>
      <c r="EH24" s="99"/>
      <c r="EI24" s="99"/>
      <c r="EJ24" s="99"/>
      <c r="EK24" s="99"/>
      <c r="EL24" s="99"/>
      <c r="EM24" s="100"/>
      <c r="EP24" s="98"/>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4"/>
      <c r="FM24" s="98"/>
      <c r="FN24" s="99"/>
      <c r="FO24" s="99"/>
      <c r="FP24" s="99"/>
      <c r="FQ24" s="99"/>
      <c r="FR24" s="99"/>
      <c r="FS24" s="99"/>
      <c r="FT24" s="99"/>
      <c r="FU24" s="99"/>
      <c r="FV24" s="99"/>
      <c r="FW24" s="99"/>
      <c r="FX24" s="99"/>
      <c r="FY24" s="99"/>
      <c r="FZ24" s="99"/>
      <c r="GA24" s="99"/>
      <c r="GB24" s="99"/>
      <c r="GC24" s="99"/>
      <c r="GD24" s="99"/>
      <c r="GE24" s="99"/>
      <c r="GF24" s="99"/>
      <c r="GG24" s="99"/>
      <c r="GH24" s="99"/>
      <c r="GI24" s="100"/>
      <c r="GL24" s="98"/>
      <c r="GM24" s="99"/>
      <c r="GN24" s="99"/>
      <c r="GO24" s="99"/>
      <c r="GP24" s="99"/>
      <c r="GQ24" s="99"/>
      <c r="GR24" s="99"/>
      <c r="GS24" s="99"/>
      <c r="GT24" s="99"/>
      <c r="GU24" s="99"/>
      <c r="GV24" s="99"/>
      <c r="GW24" s="99"/>
      <c r="GX24" s="99"/>
      <c r="GY24" s="99"/>
      <c r="GZ24" s="99"/>
      <c r="HA24" s="99"/>
      <c r="HB24" s="99"/>
      <c r="HC24" s="99"/>
      <c r="HD24" s="99"/>
      <c r="HE24" s="99"/>
      <c r="HF24" s="99"/>
      <c r="HG24" s="99"/>
      <c r="HH24" s="100"/>
      <c r="HI24" s="98"/>
      <c r="HJ24" s="99"/>
      <c r="HK24" s="99"/>
      <c r="HL24" s="99"/>
      <c r="HM24" s="99"/>
      <c r="HN24" s="99"/>
      <c r="HO24" s="99"/>
      <c r="HP24" s="99"/>
      <c r="HQ24" s="99"/>
      <c r="HR24" s="99"/>
      <c r="HS24" s="99"/>
      <c r="HT24" s="99"/>
      <c r="HU24" s="99"/>
      <c r="HV24" s="99"/>
      <c r="HW24" s="99"/>
      <c r="HX24" s="99"/>
      <c r="HY24" s="99"/>
      <c r="HZ24" s="99"/>
      <c r="IA24" s="99"/>
      <c r="IB24" s="99"/>
      <c r="IC24" s="99"/>
      <c r="ID24" s="99"/>
      <c r="IE24" s="100"/>
      <c r="IH24" s="98"/>
      <c r="II24" s="99"/>
      <c r="IJ24" s="99"/>
      <c r="IK24" s="99"/>
      <c r="IL24" s="99"/>
      <c r="IM24" s="99"/>
      <c r="IN24" s="99"/>
      <c r="IO24" s="99"/>
      <c r="IP24" s="99"/>
      <c r="IQ24" s="99"/>
      <c r="IR24" s="99"/>
      <c r="IS24" s="99"/>
      <c r="IT24" s="99"/>
      <c r="IU24" s="99"/>
      <c r="IV24" s="99"/>
      <c r="IW24" s="99"/>
      <c r="IX24" s="99"/>
      <c r="IY24" s="99"/>
      <c r="IZ24" s="99"/>
      <c r="JA24" s="99"/>
      <c r="JB24" s="99"/>
      <c r="JC24" s="99"/>
      <c r="JD24" s="100"/>
      <c r="JE24" s="98"/>
      <c r="JF24" s="99"/>
      <c r="JG24" s="99"/>
      <c r="JH24" s="99"/>
      <c r="JI24" s="99"/>
      <c r="JJ24" s="99"/>
      <c r="JK24" s="99"/>
      <c r="JL24" s="99"/>
      <c r="JM24" s="99"/>
      <c r="JN24" s="99"/>
      <c r="JO24" s="99"/>
      <c r="JP24" s="99"/>
      <c r="JQ24" s="99"/>
      <c r="JR24" s="99"/>
      <c r="JS24" s="99"/>
      <c r="JT24" s="99"/>
      <c r="JU24" s="99"/>
      <c r="JV24" s="99"/>
      <c r="JW24" s="99"/>
      <c r="JX24" s="99"/>
      <c r="JY24" s="99"/>
      <c r="JZ24" s="99"/>
      <c r="KA24" s="100"/>
      <c r="KD24" s="98"/>
      <c r="KE24" s="99"/>
      <c r="KF24" s="99"/>
      <c r="KG24" s="99"/>
      <c r="KH24" s="99"/>
      <c r="KI24" s="99"/>
      <c r="KJ24" s="99"/>
      <c r="KK24" s="99"/>
      <c r="KL24" s="99"/>
      <c r="KM24" s="99"/>
      <c r="KN24" s="99"/>
      <c r="KO24" s="99"/>
      <c r="KP24" s="99"/>
      <c r="KQ24" s="99"/>
      <c r="KR24" s="99"/>
      <c r="KS24" s="99"/>
      <c r="KT24" s="99"/>
      <c r="KU24" s="99"/>
      <c r="KV24" s="99"/>
      <c r="KW24" s="99"/>
      <c r="KX24" s="99"/>
      <c r="KY24" s="99"/>
      <c r="KZ24" s="100"/>
      <c r="LA24" s="98"/>
      <c r="LB24" s="99"/>
      <c r="LC24" s="99"/>
      <c r="LD24" s="99"/>
      <c r="LE24" s="99"/>
      <c r="LF24" s="99"/>
      <c r="LG24" s="99"/>
      <c r="LH24" s="99"/>
      <c r="LI24" s="99"/>
      <c r="LJ24" s="99"/>
      <c r="LK24" s="99"/>
      <c r="LL24" s="99"/>
      <c r="LM24" s="99"/>
      <c r="LN24" s="99"/>
      <c r="LO24" s="99"/>
      <c r="LP24" s="99"/>
      <c r="LQ24" s="99"/>
      <c r="LR24" s="99"/>
      <c r="LS24" s="99"/>
      <c r="LT24" s="99"/>
      <c r="LU24" s="99"/>
      <c r="LV24" s="99"/>
      <c r="LW24" s="100"/>
      <c r="LZ24" s="98"/>
      <c r="MA24" s="99"/>
      <c r="MB24" s="99"/>
      <c r="MC24" s="99"/>
      <c r="MD24" s="99"/>
      <c r="ME24" s="99"/>
      <c r="MF24" s="99"/>
      <c r="MG24" s="99"/>
      <c r="MH24" s="99"/>
      <c r="MI24" s="99"/>
      <c r="MJ24" s="99"/>
      <c r="MK24" s="99"/>
      <c r="ML24" s="99"/>
      <c r="MM24" s="99"/>
      <c r="MN24" s="99"/>
      <c r="MO24" s="99"/>
      <c r="MP24" s="99"/>
      <c r="MQ24" s="99"/>
      <c r="MR24" s="99"/>
      <c r="MS24" s="99"/>
      <c r="MT24" s="99"/>
      <c r="MU24" s="99"/>
      <c r="MV24" s="100"/>
      <c r="MW24" s="98"/>
      <c r="MX24" s="99"/>
      <c r="MY24" s="99"/>
      <c r="MZ24" s="99"/>
      <c r="NA24" s="99"/>
      <c r="NB24" s="99"/>
      <c r="NC24" s="99"/>
      <c r="ND24" s="99"/>
      <c r="NE24" s="99"/>
      <c r="NF24" s="99"/>
      <c r="NG24" s="99"/>
      <c r="NH24" s="99"/>
      <c r="NI24" s="99"/>
      <c r="NJ24" s="99"/>
      <c r="NK24" s="99"/>
      <c r="NL24" s="99"/>
      <c r="NM24" s="99"/>
      <c r="NN24" s="99"/>
      <c r="NO24" s="99"/>
      <c r="NP24" s="99"/>
      <c r="NQ24" s="99"/>
      <c r="NR24" s="99"/>
      <c r="NS24" s="100"/>
    </row>
    <row r="25" spans="2:383" ht="24.75" customHeight="1" x14ac:dyDescent="0.4">
      <c r="B25" s="101"/>
      <c r="C25" s="102"/>
      <c r="D25" s="102"/>
      <c r="E25" s="102"/>
      <c r="F25" s="102"/>
      <c r="G25" s="102"/>
      <c r="H25" s="102"/>
      <c r="I25" s="102"/>
      <c r="J25" s="102"/>
      <c r="K25" s="102"/>
      <c r="L25" s="102"/>
      <c r="M25" s="102"/>
      <c r="N25" s="102"/>
      <c r="O25" s="102"/>
      <c r="P25" s="102"/>
      <c r="Q25" s="102"/>
      <c r="R25" s="102"/>
      <c r="S25" s="102"/>
      <c r="T25" s="102"/>
      <c r="U25" s="102"/>
      <c r="V25" s="102"/>
      <c r="W25" s="102"/>
      <c r="X25" s="103"/>
      <c r="Y25" s="101"/>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3"/>
      <c r="AV25" s="19"/>
      <c r="AX25" s="165"/>
      <c r="AY25" s="166"/>
      <c r="AZ25" s="166"/>
      <c r="BA25" s="166"/>
      <c r="BB25" s="166"/>
      <c r="BC25" s="166"/>
      <c r="BD25" s="166"/>
      <c r="BE25" s="166"/>
      <c r="BF25" s="166"/>
      <c r="BG25" s="166"/>
      <c r="BH25" s="166"/>
      <c r="BI25" s="166"/>
      <c r="BJ25" s="166"/>
      <c r="BK25" s="166"/>
      <c r="BL25" s="166"/>
      <c r="BM25" s="166"/>
      <c r="BN25" s="166"/>
      <c r="BO25" s="166"/>
      <c r="BP25" s="166"/>
      <c r="BQ25" s="166"/>
      <c r="BR25" s="166"/>
      <c r="BS25" s="166"/>
      <c r="BT25" s="167"/>
      <c r="BU25" s="101"/>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3"/>
      <c r="CR25" s="19"/>
      <c r="CT25" s="165"/>
      <c r="CU25" s="166"/>
      <c r="CV25" s="166"/>
      <c r="CW25" s="166"/>
      <c r="CX25" s="166"/>
      <c r="CY25" s="166"/>
      <c r="CZ25" s="166"/>
      <c r="DA25" s="166"/>
      <c r="DB25" s="166"/>
      <c r="DC25" s="166"/>
      <c r="DD25" s="166"/>
      <c r="DE25" s="166"/>
      <c r="DF25" s="166"/>
      <c r="DG25" s="166"/>
      <c r="DH25" s="166"/>
      <c r="DI25" s="166"/>
      <c r="DJ25" s="166"/>
      <c r="DK25" s="166"/>
      <c r="DL25" s="166"/>
      <c r="DM25" s="166"/>
      <c r="DN25" s="166"/>
      <c r="DO25" s="166"/>
      <c r="DP25" s="167"/>
      <c r="DQ25" s="101"/>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3"/>
      <c r="EP25" s="165"/>
      <c r="EQ25" s="166"/>
      <c r="ER25" s="166"/>
      <c r="ES25" s="166"/>
      <c r="ET25" s="166"/>
      <c r="EU25" s="166"/>
      <c r="EV25" s="166"/>
      <c r="EW25" s="166"/>
      <c r="EX25" s="166"/>
      <c r="EY25" s="166"/>
      <c r="EZ25" s="166"/>
      <c r="FA25" s="166"/>
      <c r="FB25" s="166"/>
      <c r="FC25" s="166"/>
      <c r="FD25" s="166"/>
      <c r="FE25" s="166"/>
      <c r="FF25" s="166"/>
      <c r="FG25" s="166"/>
      <c r="FH25" s="166"/>
      <c r="FI25" s="166"/>
      <c r="FJ25" s="166"/>
      <c r="FK25" s="166"/>
      <c r="FL25" s="167"/>
      <c r="FM25" s="101"/>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3"/>
      <c r="GL25" s="101"/>
      <c r="GM25" s="102"/>
      <c r="GN25" s="102"/>
      <c r="GO25" s="102"/>
      <c r="GP25" s="102"/>
      <c r="GQ25" s="102"/>
      <c r="GR25" s="102"/>
      <c r="GS25" s="102"/>
      <c r="GT25" s="102"/>
      <c r="GU25" s="102"/>
      <c r="GV25" s="102"/>
      <c r="GW25" s="102"/>
      <c r="GX25" s="102"/>
      <c r="GY25" s="102"/>
      <c r="GZ25" s="102"/>
      <c r="HA25" s="102"/>
      <c r="HB25" s="102"/>
      <c r="HC25" s="102"/>
      <c r="HD25" s="102"/>
      <c r="HE25" s="102"/>
      <c r="HF25" s="102"/>
      <c r="HG25" s="102"/>
      <c r="HH25" s="103"/>
      <c r="HI25" s="101"/>
      <c r="HJ25" s="102"/>
      <c r="HK25" s="102"/>
      <c r="HL25" s="102"/>
      <c r="HM25" s="102"/>
      <c r="HN25" s="102"/>
      <c r="HO25" s="102"/>
      <c r="HP25" s="102"/>
      <c r="HQ25" s="102"/>
      <c r="HR25" s="102"/>
      <c r="HS25" s="102"/>
      <c r="HT25" s="102"/>
      <c r="HU25" s="102"/>
      <c r="HV25" s="102"/>
      <c r="HW25" s="102"/>
      <c r="HX25" s="102"/>
      <c r="HY25" s="102"/>
      <c r="HZ25" s="102"/>
      <c r="IA25" s="102"/>
      <c r="IB25" s="102"/>
      <c r="IC25" s="102"/>
      <c r="ID25" s="102"/>
      <c r="IE25" s="103"/>
      <c r="IH25" s="101"/>
      <c r="II25" s="102"/>
      <c r="IJ25" s="102"/>
      <c r="IK25" s="102"/>
      <c r="IL25" s="102"/>
      <c r="IM25" s="102"/>
      <c r="IN25" s="102"/>
      <c r="IO25" s="102"/>
      <c r="IP25" s="102"/>
      <c r="IQ25" s="102"/>
      <c r="IR25" s="102"/>
      <c r="IS25" s="102"/>
      <c r="IT25" s="102"/>
      <c r="IU25" s="102"/>
      <c r="IV25" s="102"/>
      <c r="IW25" s="102"/>
      <c r="IX25" s="102"/>
      <c r="IY25" s="102"/>
      <c r="IZ25" s="102"/>
      <c r="JA25" s="102"/>
      <c r="JB25" s="102"/>
      <c r="JC25" s="102"/>
      <c r="JD25" s="103"/>
      <c r="JE25" s="101"/>
      <c r="JF25" s="102"/>
      <c r="JG25" s="102"/>
      <c r="JH25" s="102"/>
      <c r="JI25" s="102"/>
      <c r="JJ25" s="102"/>
      <c r="JK25" s="102"/>
      <c r="JL25" s="102"/>
      <c r="JM25" s="102"/>
      <c r="JN25" s="102"/>
      <c r="JO25" s="102"/>
      <c r="JP25" s="102"/>
      <c r="JQ25" s="102"/>
      <c r="JR25" s="102"/>
      <c r="JS25" s="102"/>
      <c r="JT25" s="102"/>
      <c r="JU25" s="102"/>
      <c r="JV25" s="102"/>
      <c r="JW25" s="102"/>
      <c r="JX25" s="102"/>
      <c r="JY25" s="102"/>
      <c r="JZ25" s="102"/>
      <c r="KA25" s="103"/>
      <c r="KD25" s="101"/>
      <c r="KE25" s="102"/>
      <c r="KF25" s="102"/>
      <c r="KG25" s="102"/>
      <c r="KH25" s="102"/>
      <c r="KI25" s="102"/>
      <c r="KJ25" s="102"/>
      <c r="KK25" s="102"/>
      <c r="KL25" s="102"/>
      <c r="KM25" s="102"/>
      <c r="KN25" s="102"/>
      <c r="KO25" s="102"/>
      <c r="KP25" s="102"/>
      <c r="KQ25" s="102"/>
      <c r="KR25" s="102"/>
      <c r="KS25" s="102"/>
      <c r="KT25" s="102"/>
      <c r="KU25" s="102"/>
      <c r="KV25" s="102"/>
      <c r="KW25" s="102"/>
      <c r="KX25" s="102"/>
      <c r="KY25" s="102"/>
      <c r="KZ25" s="103"/>
      <c r="LA25" s="101"/>
      <c r="LB25" s="102"/>
      <c r="LC25" s="102"/>
      <c r="LD25" s="102"/>
      <c r="LE25" s="102"/>
      <c r="LF25" s="102"/>
      <c r="LG25" s="102"/>
      <c r="LH25" s="102"/>
      <c r="LI25" s="102"/>
      <c r="LJ25" s="102"/>
      <c r="LK25" s="102"/>
      <c r="LL25" s="102"/>
      <c r="LM25" s="102"/>
      <c r="LN25" s="102"/>
      <c r="LO25" s="102"/>
      <c r="LP25" s="102"/>
      <c r="LQ25" s="102"/>
      <c r="LR25" s="102"/>
      <c r="LS25" s="102"/>
      <c r="LT25" s="102"/>
      <c r="LU25" s="102"/>
      <c r="LV25" s="102"/>
      <c r="LW25" s="103"/>
      <c r="LZ25" s="101"/>
      <c r="MA25" s="102"/>
      <c r="MB25" s="102"/>
      <c r="MC25" s="102"/>
      <c r="MD25" s="102"/>
      <c r="ME25" s="102"/>
      <c r="MF25" s="102"/>
      <c r="MG25" s="102"/>
      <c r="MH25" s="102"/>
      <c r="MI25" s="102"/>
      <c r="MJ25" s="102"/>
      <c r="MK25" s="102"/>
      <c r="ML25" s="102"/>
      <c r="MM25" s="102"/>
      <c r="MN25" s="102"/>
      <c r="MO25" s="102"/>
      <c r="MP25" s="102"/>
      <c r="MQ25" s="102"/>
      <c r="MR25" s="102"/>
      <c r="MS25" s="102"/>
      <c r="MT25" s="102"/>
      <c r="MU25" s="102"/>
      <c r="MV25" s="103"/>
      <c r="MW25" s="101"/>
      <c r="MX25" s="102"/>
      <c r="MY25" s="102"/>
      <c r="MZ25" s="102"/>
      <c r="NA25" s="102"/>
      <c r="NB25" s="102"/>
      <c r="NC25" s="102"/>
      <c r="ND25" s="102"/>
      <c r="NE25" s="102"/>
      <c r="NF25" s="102"/>
      <c r="NG25" s="102"/>
      <c r="NH25" s="102"/>
      <c r="NI25" s="102"/>
      <c r="NJ25" s="102"/>
      <c r="NK25" s="102"/>
      <c r="NL25" s="102"/>
      <c r="NM25" s="102"/>
      <c r="NN25" s="102"/>
      <c r="NO25" s="102"/>
      <c r="NP25" s="102"/>
      <c r="NQ25" s="102"/>
      <c r="NR25" s="102"/>
      <c r="NS25" s="103"/>
    </row>
    <row r="26" spans="2:383" ht="24.75" customHeight="1" x14ac:dyDescent="0.4">
      <c r="B26" s="101"/>
      <c r="C26" s="102"/>
      <c r="D26" s="102"/>
      <c r="E26" s="102"/>
      <c r="F26" s="102"/>
      <c r="G26" s="102"/>
      <c r="H26" s="102"/>
      <c r="I26" s="102"/>
      <c r="J26" s="102"/>
      <c r="K26" s="102"/>
      <c r="L26" s="102"/>
      <c r="M26" s="102"/>
      <c r="N26" s="102"/>
      <c r="O26" s="102"/>
      <c r="P26" s="102"/>
      <c r="Q26" s="102"/>
      <c r="R26" s="102"/>
      <c r="S26" s="102"/>
      <c r="T26" s="102"/>
      <c r="U26" s="102"/>
      <c r="V26" s="102"/>
      <c r="W26" s="102"/>
      <c r="X26" s="103"/>
      <c r="Y26" s="101"/>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3"/>
      <c r="AV26" s="19"/>
      <c r="AX26" s="165"/>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7"/>
      <c r="BU26" s="101"/>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3"/>
      <c r="CR26" s="19"/>
      <c r="CT26" s="165"/>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7"/>
      <c r="DQ26" s="101"/>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3"/>
      <c r="EP26" s="165"/>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7"/>
      <c r="FM26" s="101"/>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3"/>
      <c r="GL26" s="101"/>
      <c r="GM26" s="102"/>
      <c r="GN26" s="102"/>
      <c r="GO26" s="102"/>
      <c r="GP26" s="102"/>
      <c r="GQ26" s="102"/>
      <c r="GR26" s="102"/>
      <c r="GS26" s="102"/>
      <c r="GT26" s="102"/>
      <c r="GU26" s="102"/>
      <c r="GV26" s="102"/>
      <c r="GW26" s="102"/>
      <c r="GX26" s="102"/>
      <c r="GY26" s="102"/>
      <c r="GZ26" s="102"/>
      <c r="HA26" s="102"/>
      <c r="HB26" s="102"/>
      <c r="HC26" s="102"/>
      <c r="HD26" s="102"/>
      <c r="HE26" s="102"/>
      <c r="HF26" s="102"/>
      <c r="HG26" s="102"/>
      <c r="HH26" s="103"/>
      <c r="HI26" s="101"/>
      <c r="HJ26" s="102"/>
      <c r="HK26" s="102"/>
      <c r="HL26" s="102"/>
      <c r="HM26" s="102"/>
      <c r="HN26" s="102"/>
      <c r="HO26" s="102"/>
      <c r="HP26" s="102"/>
      <c r="HQ26" s="102"/>
      <c r="HR26" s="102"/>
      <c r="HS26" s="102"/>
      <c r="HT26" s="102"/>
      <c r="HU26" s="102"/>
      <c r="HV26" s="102"/>
      <c r="HW26" s="102"/>
      <c r="HX26" s="102"/>
      <c r="HY26" s="102"/>
      <c r="HZ26" s="102"/>
      <c r="IA26" s="102"/>
      <c r="IB26" s="102"/>
      <c r="IC26" s="102"/>
      <c r="ID26" s="102"/>
      <c r="IE26" s="103"/>
      <c r="IH26" s="101"/>
      <c r="II26" s="102"/>
      <c r="IJ26" s="102"/>
      <c r="IK26" s="102"/>
      <c r="IL26" s="102"/>
      <c r="IM26" s="102"/>
      <c r="IN26" s="102"/>
      <c r="IO26" s="102"/>
      <c r="IP26" s="102"/>
      <c r="IQ26" s="102"/>
      <c r="IR26" s="102"/>
      <c r="IS26" s="102"/>
      <c r="IT26" s="102"/>
      <c r="IU26" s="102"/>
      <c r="IV26" s="102"/>
      <c r="IW26" s="102"/>
      <c r="IX26" s="102"/>
      <c r="IY26" s="102"/>
      <c r="IZ26" s="102"/>
      <c r="JA26" s="102"/>
      <c r="JB26" s="102"/>
      <c r="JC26" s="102"/>
      <c r="JD26" s="103"/>
      <c r="JE26" s="101"/>
      <c r="JF26" s="102"/>
      <c r="JG26" s="102"/>
      <c r="JH26" s="102"/>
      <c r="JI26" s="102"/>
      <c r="JJ26" s="102"/>
      <c r="JK26" s="102"/>
      <c r="JL26" s="102"/>
      <c r="JM26" s="102"/>
      <c r="JN26" s="102"/>
      <c r="JO26" s="102"/>
      <c r="JP26" s="102"/>
      <c r="JQ26" s="102"/>
      <c r="JR26" s="102"/>
      <c r="JS26" s="102"/>
      <c r="JT26" s="102"/>
      <c r="JU26" s="102"/>
      <c r="JV26" s="102"/>
      <c r="JW26" s="102"/>
      <c r="JX26" s="102"/>
      <c r="JY26" s="102"/>
      <c r="JZ26" s="102"/>
      <c r="KA26" s="103"/>
      <c r="KD26" s="101"/>
      <c r="KE26" s="102"/>
      <c r="KF26" s="102"/>
      <c r="KG26" s="102"/>
      <c r="KH26" s="102"/>
      <c r="KI26" s="102"/>
      <c r="KJ26" s="102"/>
      <c r="KK26" s="102"/>
      <c r="KL26" s="102"/>
      <c r="KM26" s="102"/>
      <c r="KN26" s="102"/>
      <c r="KO26" s="102"/>
      <c r="KP26" s="102"/>
      <c r="KQ26" s="102"/>
      <c r="KR26" s="102"/>
      <c r="KS26" s="102"/>
      <c r="KT26" s="102"/>
      <c r="KU26" s="102"/>
      <c r="KV26" s="102"/>
      <c r="KW26" s="102"/>
      <c r="KX26" s="102"/>
      <c r="KY26" s="102"/>
      <c r="KZ26" s="103"/>
      <c r="LA26" s="101"/>
      <c r="LB26" s="102"/>
      <c r="LC26" s="102"/>
      <c r="LD26" s="102"/>
      <c r="LE26" s="102"/>
      <c r="LF26" s="102"/>
      <c r="LG26" s="102"/>
      <c r="LH26" s="102"/>
      <c r="LI26" s="102"/>
      <c r="LJ26" s="102"/>
      <c r="LK26" s="102"/>
      <c r="LL26" s="102"/>
      <c r="LM26" s="102"/>
      <c r="LN26" s="102"/>
      <c r="LO26" s="102"/>
      <c r="LP26" s="102"/>
      <c r="LQ26" s="102"/>
      <c r="LR26" s="102"/>
      <c r="LS26" s="102"/>
      <c r="LT26" s="102"/>
      <c r="LU26" s="102"/>
      <c r="LV26" s="102"/>
      <c r="LW26" s="103"/>
      <c r="LZ26" s="101"/>
      <c r="MA26" s="102"/>
      <c r="MB26" s="102"/>
      <c r="MC26" s="102"/>
      <c r="MD26" s="102"/>
      <c r="ME26" s="102"/>
      <c r="MF26" s="102"/>
      <c r="MG26" s="102"/>
      <c r="MH26" s="102"/>
      <c r="MI26" s="102"/>
      <c r="MJ26" s="102"/>
      <c r="MK26" s="102"/>
      <c r="ML26" s="102"/>
      <c r="MM26" s="102"/>
      <c r="MN26" s="102"/>
      <c r="MO26" s="102"/>
      <c r="MP26" s="102"/>
      <c r="MQ26" s="102"/>
      <c r="MR26" s="102"/>
      <c r="MS26" s="102"/>
      <c r="MT26" s="102"/>
      <c r="MU26" s="102"/>
      <c r="MV26" s="103"/>
      <c r="MW26" s="101"/>
      <c r="MX26" s="102"/>
      <c r="MY26" s="102"/>
      <c r="MZ26" s="102"/>
      <c r="NA26" s="102"/>
      <c r="NB26" s="102"/>
      <c r="NC26" s="102"/>
      <c r="ND26" s="102"/>
      <c r="NE26" s="102"/>
      <c r="NF26" s="102"/>
      <c r="NG26" s="102"/>
      <c r="NH26" s="102"/>
      <c r="NI26" s="102"/>
      <c r="NJ26" s="102"/>
      <c r="NK26" s="102"/>
      <c r="NL26" s="102"/>
      <c r="NM26" s="102"/>
      <c r="NN26" s="102"/>
      <c r="NO26" s="102"/>
      <c r="NP26" s="102"/>
      <c r="NQ26" s="102"/>
      <c r="NR26" s="102"/>
      <c r="NS26" s="103"/>
    </row>
    <row r="27" spans="2:383" ht="24.75" customHeight="1" x14ac:dyDescent="0.4">
      <c r="B27" s="101"/>
      <c r="C27" s="102"/>
      <c r="D27" s="102"/>
      <c r="E27" s="102"/>
      <c r="F27" s="102"/>
      <c r="G27" s="102"/>
      <c r="H27" s="102"/>
      <c r="I27" s="102"/>
      <c r="J27" s="102"/>
      <c r="K27" s="102"/>
      <c r="L27" s="102"/>
      <c r="M27" s="102"/>
      <c r="N27" s="102"/>
      <c r="O27" s="102"/>
      <c r="P27" s="102"/>
      <c r="Q27" s="102"/>
      <c r="R27" s="102"/>
      <c r="S27" s="102"/>
      <c r="T27" s="102"/>
      <c r="U27" s="102"/>
      <c r="V27" s="102"/>
      <c r="W27" s="102"/>
      <c r="X27" s="103"/>
      <c r="Y27" s="101"/>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3"/>
      <c r="AV27" s="19"/>
      <c r="AX27" s="165"/>
      <c r="AY27" s="166"/>
      <c r="AZ27" s="166"/>
      <c r="BA27" s="166"/>
      <c r="BB27" s="166"/>
      <c r="BC27" s="166"/>
      <c r="BD27" s="166"/>
      <c r="BE27" s="166"/>
      <c r="BF27" s="166"/>
      <c r="BG27" s="166"/>
      <c r="BH27" s="166"/>
      <c r="BI27" s="166"/>
      <c r="BJ27" s="166"/>
      <c r="BK27" s="166"/>
      <c r="BL27" s="166"/>
      <c r="BM27" s="166"/>
      <c r="BN27" s="166"/>
      <c r="BO27" s="166"/>
      <c r="BP27" s="166"/>
      <c r="BQ27" s="166"/>
      <c r="BR27" s="166"/>
      <c r="BS27" s="166"/>
      <c r="BT27" s="167"/>
      <c r="BU27" s="101"/>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3"/>
      <c r="CR27" s="19"/>
      <c r="CT27" s="165"/>
      <c r="CU27" s="166"/>
      <c r="CV27" s="166"/>
      <c r="CW27" s="166"/>
      <c r="CX27" s="166"/>
      <c r="CY27" s="166"/>
      <c r="CZ27" s="166"/>
      <c r="DA27" s="166"/>
      <c r="DB27" s="166"/>
      <c r="DC27" s="166"/>
      <c r="DD27" s="166"/>
      <c r="DE27" s="166"/>
      <c r="DF27" s="166"/>
      <c r="DG27" s="166"/>
      <c r="DH27" s="166"/>
      <c r="DI27" s="166"/>
      <c r="DJ27" s="166"/>
      <c r="DK27" s="166"/>
      <c r="DL27" s="166"/>
      <c r="DM27" s="166"/>
      <c r="DN27" s="166"/>
      <c r="DO27" s="166"/>
      <c r="DP27" s="167"/>
      <c r="DQ27" s="101"/>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3"/>
      <c r="EP27" s="165"/>
      <c r="EQ27" s="166"/>
      <c r="ER27" s="166"/>
      <c r="ES27" s="166"/>
      <c r="ET27" s="166"/>
      <c r="EU27" s="166"/>
      <c r="EV27" s="166"/>
      <c r="EW27" s="166"/>
      <c r="EX27" s="166"/>
      <c r="EY27" s="166"/>
      <c r="EZ27" s="166"/>
      <c r="FA27" s="166"/>
      <c r="FB27" s="166"/>
      <c r="FC27" s="166"/>
      <c r="FD27" s="166"/>
      <c r="FE27" s="166"/>
      <c r="FF27" s="166"/>
      <c r="FG27" s="166"/>
      <c r="FH27" s="166"/>
      <c r="FI27" s="166"/>
      <c r="FJ27" s="166"/>
      <c r="FK27" s="166"/>
      <c r="FL27" s="167"/>
      <c r="FM27" s="101"/>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3"/>
      <c r="GL27" s="101"/>
      <c r="GM27" s="102"/>
      <c r="GN27" s="102"/>
      <c r="GO27" s="102"/>
      <c r="GP27" s="102"/>
      <c r="GQ27" s="102"/>
      <c r="GR27" s="102"/>
      <c r="GS27" s="102"/>
      <c r="GT27" s="102"/>
      <c r="GU27" s="102"/>
      <c r="GV27" s="102"/>
      <c r="GW27" s="102"/>
      <c r="GX27" s="102"/>
      <c r="GY27" s="102"/>
      <c r="GZ27" s="102"/>
      <c r="HA27" s="102"/>
      <c r="HB27" s="102"/>
      <c r="HC27" s="102"/>
      <c r="HD27" s="102"/>
      <c r="HE27" s="102"/>
      <c r="HF27" s="102"/>
      <c r="HG27" s="102"/>
      <c r="HH27" s="103"/>
      <c r="HI27" s="101"/>
      <c r="HJ27" s="102"/>
      <c r="HK27" s="102"/>
      <c r="HL27" s="102"/>
      <c r="HM27" s="102"/>
      <c r="HN27" s="102"/>
      <c r="HO27" s="102"/>
      <c r="HP27" s="102"/>
      <c r="HQ27" s="102"/>
      <c r="HR27" s="102"/>
      <c r="HS27" s="102"/>
      <c r="HT27" s="102"/>
      <c r="HU27" s="102"/>
      <c r="HV27" s="102"/>
      <c r="HW27" s="102"/>
      <c r="HX27" s="102"/>
      <c r="HY27" s="102"/>
      <c r="HZ27" s="102"/>
      <c r="IA27" s="102"/>
      <c r="IB27" s="102"/>
      <c r="IC27" s="102"/>
      <c r="ID27" s="102"/>
      <c r="IE27" s="103"/>
      <c r="IH27" s="101"/>
      <c r="II27" s="102"/>
      <c r="IJ27" s="102"/>
      <c r="IK27" s="102"/>
      <c r="IL27" s="102"/>
      <c r="IM27" s="102"/>
      <c r="IN27" s="102"/>
      <c r="IO27" s="102"/>
      <c r="IP27" s="102"/>
      <c r="IQ27" s="102"/>
      <c r="IR27" s="102"/>
      <c r="IS27" s="102"/>
      <c r="IT27" s="102"/>
      <c r="IU27" s="102"/>
      <c r="IV27" s="102"/>
      <c r="IW27" s="102"/>
      <c r="IX27" s="102"/>
      <c r="IY27" s="102"/>
      <c r="IZ27" s="102"/>
      <c r="JA27" s="102"/>
      <c r="JB27" s="102"/>
      <c r="JC27" s="102"/>
      <c r="JD27" s="103"/>
      <c r="JE27" s="101"/>
      <c r="JF27" s="102"/>
      <c r="JG27" s="102"/>
      <c r="JH27" s="102"/>
      <c r="JI27" s="102"/>
      <c r="JJ27" s="102"/>
      <c r="JK27" s="102"/>
      <c r="JL27" s="102"/>
      <c r="JM27" s="102"/>
      <c r="JN27" s="102"/>
      <c r="JO27" s="102"/>
      <c r="JP27" s="102"/>
      <c r="JQ27" s="102"/>
      <c r="JR27" s="102"/>
      <c r="JS27" s="102"/>
      <c r="JT27" s="102"/>
      <c r="JU27" s="102"/>
      <c r="JV27" s="102"/>
      <c r="JW27" s="102"/>
      <c r="JX27" s="102"/>
      <c r="JY27" s="102"/>
      <c r="JZ27" s="102"/>
      <c r="KA27" s="103"/>
      <c r="KD27" s="101"/>
      <c r="KE27" s="102"/>
      <c r="KF27" s="102"/>
      <c r="KG27" s="102"/>
      <c r="KH27" s="102"/>
      <c r="KI27" s="102"/>
      <c r="KJ27" s="102"/>
      <c r="KK27" s="102"/>
      <c r="KL27" s="102"/>
      <c r="KM27" s="102"/>
      <c r="KN27" s="102"/>
      <c r="KO27" s="102"/>
      <c r="KP27" s="102"/>
      <c r="KQ27" s="102"/>
      <c r="KR27" s="102"/>
      <c r="KS27" s="102"/>
      <c r="KT27" s="102"/>
      <c r="KU27" s="102"/>
      <c r="KV27" s="102"/>
      <c r="KW27" s="102"/>
      <c r="KX27" s="102"/>
      <c r="KY27" s="102"/>
      <c r="KZ27" s="103"/>
      <c r="LA27" s="101"/>
      <c r="LB27" s="102"/>
      <c r="LC27" s="102"/>
      <c r="LD27" s="102"/>
      <c r="LE27" s="102"/>
      <c r="LF27" s="102"/>
      <c r="LG27" s="102"/>
      <c r="LH27" s="102"/>
      <c r="LI27" s="102"/>
      <c r="LJ27" s="102"/>
      <c r="LK27" s="102"/>
      <c r="LL27" s="102"/>
      <c r="LM27" s="102"/>
      <c r="LN27" s="102"/>
      <c r="LO27" s="102"/>
      <c r="LP27" s="102"/>
      <c r="LQ27" s="102"/>
      <c r="LR27" s="102"/>
      <c r="LS27" s="102"/>
      <c r="LT27" s="102"/>
      <c r="LU27" s="102"/>
      <c r="LV27" s="102"/>
      <c r="LW27" s="103"/>
      <c r="LZ27" s="101"/>
      <c r="MA27" s="102"/>
      <c r="MB27" s="102"/>
      <c r="MC27" s="102"/>
      <c r="MD27" s="102"/>
      <c r="ME27" s="102"/>
      <c r="MF27" s="102"/>
      <c r="MG27" s="102"/>
      <c r="MH27" s="102"/>
      <c r="MI27" s="102"/>
      <c r="MJ27" s="102"/>
      <c r="MK27" s="102"/>
      <c r="ML27" s="102"/>
      <c r="MM27" s="102"/>
      <c r="MN27" s="102"/>
      <c r="MO27" s="102"/>
      <c r="MP27" s="102"/>
      <c r="MQ27" s="102"/>
      <c r="MR27" s="102"/>
      <c r="MS27" s="102"/>
      <c r="MT27" s="102"/>
      <c r="MU27" s="102"/>
      <c r="MV27" s="103"/>
      <c r="MW27" s="101"/>
      <c r="MX27" s="102"/>
      <c r="MY27" s="102"/>
      <c r="MZ27" s="102"/>
      <c r="NA27" s="102"/>
      <c r="NB27" s="102"/>
      <c r="NC27" s="102"/>
      <c r="ND27" s="102"/>
      <c r="NE27" s="102"/>
      <c r="NF27" s="102"/>
      <c r="NG27" s="102"/>
      <c r="NH27" s="102"/>
      <c r="NI27" s="102"/>
      <c r="NJ27" s="102"/>
      <c r="NK27" s="102"/>
      <c r="NL27" s="102"/>
      <c r="NM27" s="102"/>
      <c r="NN27" s="102"/>
      <c r="NO27" s="102"/>
      <c r="NP27" s="102"/>
      <c r="NQ27" s="102"/>
      <c r="NR27" s="102"/>
      <c r="NS27" s="103"/>
    </row>
    <row r="28" spans="2:383" ht="24.75" customHeight="1" x14ac:dyDescent="0.4">
      <c r="B28" s="104"/>
      <c r="C28" s="105"/>
      <c r="D28" s="105"/>
      <c r="E28" s="105"/>
      <c r="F28" s="105"/>
      <c r="G28" s="105"/>
      <c r="H28" s="105"/>
      <c r="I28" s="105"/>
      <c r="J28" s="105"/>
      <c r="K28" s="105"/>
      <c r="L28" s="105"/>
      <c r="M28" s="105"/>
      <c r="N28" s="105"/>
      <c r="O28" s="105"/>
      <c r="P28" s="105"/>
      <c r="Q28" s="105"/>
      <c r="R28" s="105"/>
      <c r="S28" s="105"/>
      <c r="T28" s="105"/>
      <c r="U28" s="105"/>
      <c r="V28" s="105"/>
      <c r="W28" s="105"/>
      <c r="X28" s="106"/>
      <c r="Y28" s="104"/>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6"/>
      <c r="AV28" s="19"/>
      <c r="AX28" s="168"/>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70"/>
      <c r="BU28" s="104"/>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6"/>
      <c r="CR28" s="19"/>
      <c r="CT28" s="168"/>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70"/>
      <c r="DQ28" s="104"/>
      <c r="DR28" s="105"/>
      <c r="DS28" s="105"/>
      <c r="DT28" s="105"/>
      <c r="DU28" s="105"/>
      <c r="DV28" s="105"/>
      <c r="DW28" s="105"/>
      <c r="DX28" s="105"/>
      <c r="DY28" s="105"/>
      <c r="DZ28" s="105"/>
      <c r="EA28" s="105"/>
      <c r="EB28" s="105"/>
      <c r="EC28" s="105"/>
      <c r="ED28" s="105"/>
      <c r="EE28" s="105"/>
      <c r="EF28" s="105"/>
      <c r="EG28" s="105"/>
      <c r="EH28" s="105"/>
      <c r="EI28" s="105"/>
      <c r="EJ28" s="105"/>
      <c r="EK28" s="105"/>
      <c r="EL28" s="105"/>
      <c r="EM28" s="106"/>
      <c r="EP28" s="168"/>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70"/>
      <c r="FM28" s="104"/>
      <c r="FN28" s="105"/>
      <c r="FO28" s="105"/>
      <c r="FP28" s="105"/>
      <c r="FQ28" s="105"/>
      <c r="FR28" s="105"/>
      <c r="FS28" s="105"/>
      <c r="FT28" s="105"/>
      <c r="FU28" s="105"/>
      <c r="FV28" s="105"/>
      <c r="FW28" s="105"/>
      <c r="FX28" s="105"/>
      <c r="FY28" s="105"/>
      <c r="FZ28" s="105"/>
      <c r="GA28" s="105"/>
      <c r="GB28" s="105"/>
      <c r="GC28" s="105"/>
      <c r="GD28" s="105"/>
      <c r="GE28" s="105"/>
      <c r="GF28" s="105"/>
      <c r="GG28" s="105"/>
      <c r="GH28" s="105"/>
      <c r="GI28" s="106"/>
      <c r="GL28" s="104"/>
      <c r="GM28" s="105"/>
      <c r="GN28" s="105"/>
      <c r="GO28" s="105"/>
      <c r="GP28" s="105"/>
      <c r="GQ28" s="105"/>
      <c r="GR28" s="105"/>
      <c r="GS28" s="105"/>
      <c r="GT28" s="105"/>
      <c r="GU28" s="105"/>
      <c r="GV28" s="105"/>
      <c r="GW28" s="105"/>
      <c r="GX28" s="105"/>
      <c r="GY28" s="105"/>
      <c r="GZ28" s="105"/>
      <c r="HA28" s="105"/>
      <c r="HB28" s="105"/>
      <c r="HC28" s="105"/>
      <c r="HD28" s="105"/>
      <c r="HE28" s="105"/>
      <c r="HF28" s="105"/>
      <c r="HG28" s="105"/>
      <c r="HH28" s="106"/>
      <c r="HI28" s="104"/>
      <c r="HJ28" s="105"/>
      <c r="HK28" s="105"/>
      <c r="HL28" s="105"/>
      <c r="HM28" s="105"/>
      <c r="HN28" s="105"/>
      <c r="HO28" s="105"/>
      <c r="HP28" s="105"/>
      <c r="HQ28" s="105"/>
      <c r="HR28" s="105"/>
      <c r="HS28" s="105"/>
      <c r="HT28" s="105"/>
      <c r="HU28" s="105"/>
      <c r="HV28" s="105"/>
      <c r="HW28" s="105"/>
      <c r="HX28" s="105"/>
      <c r="HY28" s="105"/>
      <c r="HZ28" s="105"/>
      <c r="IA28" s="105"/>
      <c r="IB28" s="105"/>
      <c r="IC28" s="105"/>
      <c r="ID28" s="105"/>
      <c r="IE28" s="106"/>
      <c r="IH28" s="104"/>
      <c r="II28" s="105"/>
      <c r="IJ28" s="105"/>
      <c r="IK28" s="105"/>
      <c r="IL28" s="105"/>
      <c r="IM28" s="105"/>
      <c r="IN28" s="105"/>
      <c r="IO28" s="105"/>
      <c r="IP28" s="105"/>
      <c r="IQ28" s="105"/>
      <c r="IR28" s="105"/>
      <c r="IS28" s="105"/>
      <c r="IT28" s="105"/>
      <c r="IU28" s="105"/>
      <c r="IV28" s="105"/>
      <c r="IW28" s="105"/>
      <c r="IX28" s="105"/>
      <c r="IY28" s="105"/>
      <c r="IZ28" s="105"/>
      <c r="JA28" s="105"/>
      <c r="JB28" s="105"/>
      <c r="JC28" s="105"/>
      <c r="JD28" s="106"/>
      <c r="JE28" s="104"/>
      <c r="JF28" s="105"/>
      <c r="JG28" s="105"/>
      <c r="JH28" s="105"/>
      <c r="JI28" s="105"/>
      <c r="JJ28" s="105"/>
      <c r="JK28" s="105"/>
      <c r="JL28" s="105"/>
      <c r="JM28" s="105"/>
      <c r="JN28" s="105"/>
      <c r="JO28" s="105"/>
      <c r="JP28" s="105"/>
      <c r="JQ28" s="105"/>
      <c r="JR28" s="105"/>
      <c r="JS28" s="105"/>
      <c r="JT28" s="105"/>
      <c r="JU28" s="105"/>
      <c r="JV28" s="105"/>
      <c r="JW28" s="105"/>
      <c r="JX28" s="105"/>
      <c r="JY28" s="105"/>
      <c r="JZ28" s="105"/>
      <c r="KA28" s="106"/>
      <c r="KD28" s="104"/>
      <c r="KE28" s="105"/>
      <c r="KF28" s="105"/>
      <c r="KG28" s="105"/>
      <c r="KH28" s="105"/>
      <c r="KI28" s="105"/>
      <c r="KJ28" s="105"/>
      <c r="KK28" s="105"/>
      <c r="KL28" s="105"/>
      <c r="KM28" s="105"/>
      <c r="KN28" s="105"/>
      <c r="KO28" s="105"/>
      <c r="KP28" s="105"/>
      <c r="KQ28" s="105"/>
      <c r="KR28" s="105"/>
      <c r="KS28" s="105"/>
      <c r="KT28" s="105"/>
      <c r="KU28" s="105"/>
      <c r="KV28" s="105"/>
      <c r="KW28" s="105"/>
      <c r="KX28" s="105"/>
      <c r="KY28" s="105"/>
      <c r="KZ28" s="106"/>
      <c r="LA28" s="104"/>
      <c r="LB28" s="105"/>
      <c r="LC28" s="105"/>
      <c r="LD28" s="105"/>
      <c r="LE28" s="105"/>
      <c r="LF28" s="105"/>
      <c r="LG28" s="105"/>
      <c r="LH28" s="105"/>
      <c r="LI28" s="105"/>
      <c r="LJ28" s="105"/>
      <c r="LK28" s="105"/>
      <c r="LL28" s="105"/>
      <c r="LM28" s="105"/>
      <c r="LN28" s="105"/>
      <c r="LO28" s="105"/>
      <c r="LP28" s="105"/>
      <c r="LQ28" s="105"/>
      <c r="LR28" s="105"/>
      <c r="LS28" s="105"/>
      <c r="LT28" s="105"/>
      <c r="LU28" s="105"/>
      <c r="LV28" s="105"/>
      <c r="LW28" s="106"/>
      <c r="LZ28" s="104"/>
      <c r="MA28" s="105"/>
      <c r="MB28" s="105"/>
      <c r="MC28" s="105"/>
      <c r="MD28" s="105"/>
      <c r="ME28" s="105"/>
      <c r="MF28" s="105"/>
      <c r="MG28" s="105"/>
      <c r="MH28" s="105"/>
      <c r="MI28" s="105"/>
      <c r="MJ28" s="105"/>
      <c r="MK28" s="105"/>
      <c r="ML28" s="105"/>
      <c r="MM28" s="105"/>
      <c r="MN28" s="105"/>
      <c r="MO28" s="105"/>
      <c r="MP28" s="105"/>
      <c r="MQ28" s="105"/>
      <c r="MR28" s="105"/>
      <c r="MS28" s="105"/>
      <c r="MT28" s="105"/>
      <c r="MU28" s="105"/>
      <c r="MV28" s="106"/>
      <c r="MW28" s="104"/>
      <c r="MX28" s="105"/>
      <c r="MY28" s="105"/>
      <c r="MZ28" s="105"/>
      <c r="NA28" s="105"/>
      <c r="NB28" s="105"/>
      <c r="NC28" s="105"/>
      <c r="ND28" s="105"/>
      <c r="NE28" s="105"/>
      <c r="NF28" s="105"/>
      <c r="NG28" s="105"/>
      <c r="NH28" s="105"/>
      <c r="NI28" s="105"/>
      <c r="NJ28" s="105"/>
      <c r="NK28" s="105"/>
      <c r="NL28" s="105"/>
      <c r="NM28" s="105"/>
      <c r="NN28" s="105"/>
      <c r="NO28" s="105"/>
      <c r="NP28" s="105"/>
      <c r="NQ28" s="105"/>
      <c r="NR28" s="105"/>
      <c r="NS28" s="106"/>
    </row>
    <row r="29" spans="2:383" ht="24" customHeight="1" x14ac:dyDescent="0.4">
      <c r="B29" s="107" t="str">
        <f>A型一覧!Y8</f>
        <v>少人数の事業所で、家庭的な雰囲気の中、忙しいながらも和気あいあいとお仕事しています。</v>
      </c>
      <c r="C29" s="108"/>
      <c r="D29" s="108"/>
      <c r="E29" s="108"/>
      <c r="F29" s="108"/>
      <c r="G29" s="108"/>
      <c r="H29" s="108"/>
      <c r="I29" s="108"/>
      <c r="J29" s="108"/>
      <c r="K29" s="108"/>
      <c r="L29" s="108"/>
      <c r="M29" s="108"/>
      <c r="N29" s="112" t="str">
        <f>A型一覧!X8</f>
        <v>昼食用弁当の調理補助、盛り付け、電話注文受付、配達・販売、清掃、弁当容器洗浄等</v>
      </c>
      <c r="O29" s="108"/>
      <c r="P29" s="108"/>
      <c r="Q29" s="108"/>
      <c r="R29" s="108"/>
      <c r="S29" s="108"/>
      <c r="T29" s="108"/>
      <c r="U29" s="108"/>
      <c r="V29" s="108"/>
      <c r="W29" s="108"/>
      <c r="X29" s="113"/>
      <c r="Y29" s="199" t="str">
        <f>A型一覧!Y10</f>
        <v>家庭でお母さんが、子どもに作るパンをコンセプトに材料に拘りながら、ベーグル、白パン、食パン、メロンパン等の製造を中心に行い、スーパーや飲食店に出荷しています。カフェふろーとでは、出来る限り手作りに拘り、日替わりランチを中心にお客様に提供しています。
出張所につては、神奈川県にある南蛮屋株式会社とボランタリーチェーンの契約を結び、2店舗の運営をしています。マニュアル等に沿って店作りや、一部の珈琲豆のハウスブレンド等の業務を通してお客様対応をしています。また、市民プラザの1階で運営をしているラララはぁーとでは、飲食店や珈琲豆屋での経験をいかしてお店作りをしています。</v>
      </c>
      <c r="Z29" s="200"/>
      <c r="AA29" s="200"/>
      <c r="AB29" s="200"/>
      <c r="AC29" s="200"/>
      <c r="AD29" s="200"/>
      <c r="AE29" s="200"/>
      <c r="AF29" s="200"/>
      <c r="AG29" s="200"/>
      <c r="AH29" s="200"/>
      <c r="AI29" s="200"/>
      <c r="AJ29" s="200"/>
      <c r="AK29" s="204" t="str">
        <f>A型一覧!X10</f>
        <v>パンの製造作業では、パン作りに関わる工程を一通りしていただきます。
飲食店（カフェ）での業務では、調理補助・接客等の業務をしていただきます。
珈琲豆屋での業務については、接客業務を中心に販売・ラッピング・テイクアウトの提供等の業務をしていただきます。
※運営店舗：はぁーとパン（工房）、カフェふろーと、南蛮屋宮崎若草通店・南蛮屋宮崎船塚、ラララはぁーと（市民プラザ1階喫茶）</v>
      </c>
      <c r="AL29" s="200"/>
      <c r="AM29" s="200"/>
      <c r="AN29" s="200"/>
      <c r="AO29" s="200"/>
      <c r="AP29" s="200"/>
      <c r="AQ29" s="200"/>
      <c r="AR29" s="200"/>
      <c r="AS29" s="200"/>
      <c r="AT29" s="200"/>
      <c r="AU29" s="205"/>
      <c r="AV29" s="26"/>
      <c r="AX29" s="107" t="str">
        <f>A型一覧!Y12</f>
        <v>ｹｰｷの包装などのお仕事です</v>
      </c>
      <c r="AY29" s="108"/>
      <c r="AZ29" s="108"/>
      <c r="BA29" s="108"/>
      <c r="BB29" s="108"/>
      <c r="BC29" s="108"/>
      <c r="BD29" s="108"/>
      <c r="BE29" s="108"/>
      <c r="BF29" s="108"/>
      <c r="BG29" s="108"/>
      <c r="BH29" s="108"/>
      <c r="BI29" s="108"/>
      <c r="BJ29" s="112" t="str">
        <f>A型一覧!X12</f>
        <v>洋菓子の製造補助</v>
      </c>
      <c r="BK29" s="108"/>
      <c r="BL29" s="108"/>
      <c r="BM29" s="108"/>
      <c r="BN29" s="108"/>
      <c r="BO29" s="108"/>
      <c r="BP29" s="108"/>
      <c r="BQ29" s="108"/>
      <c r="BR29" s="108"/>
      <c r="BS29" s="108"/>
      <c r="BT29" s="113"/>
      <c r="BU29" s="199" t="str">
        <f>A型一覧!X14</f>
        <v>当事業所の就労移行支援は【働きながら学べる事業所】です。午前中はビジネスホテルでの軽作業（生産活動）、午後は訓練（パソコン、英会話、筆もじ等）を提供しています。生産活動では、実際に企業に行って職員と一緒に作業をしますので、座学だけでは見つからない自分の能力や課題が明確になり、就職後のギャップが少なく安定して働くことができます。
就労継続支援A型では、ビジネスホテルやビルでの軽作業（掃除機、拭き掃除、皿洗い、モップ、ゴミ分別）を中心に、SNS投稿や箱折作業など、その方の能力に応じた作業を提供しています。</v>
      </c>
      <c r="BV29" s="200"/>
      <c r="BW29" s="200"/>
      <c r="BX29" s="200"/>
      <c r="BY29" s="200"/>
      <c r="BZ29" s="200"/>
      <c r="CA29" s="200"/>
      <c r="CB29" s="200"/>
      <c r="CC29" s="200"/>
      <c r="CD29" s="200"/>
      <c r="CE29" s="200"/>
      <c r="CF29" s="200"/>
      <c r="CG29" s="159" t="str">
        <f>A型一覧!Y14</f>
        <v>アットホームな雰囲気の事業所で、お客様から「ここは明るいですね」「皆さん真面目に取り組まれていますね」と言われます。職員も利用者さんも穏やかで優しい方ばかりなので、いつも明るい笑い声が絶えません。ドリンクサービスもありますので、お気軽にお立ち寄りくださいませ。</v>
      </c>
      <c r="CH29" s="155"/>
      <c r="CI29" s="155"/>
      <c r="CJ29" s="155"/>
      <c r="CK29" s="155"/>
      <c r="CL29" s="155"/>
      <c r="CM29" s="155"/>
      <c r="CN29" s="155"/>
      <c r="CO29" s="155"/>
      <c r="CP29" s="155"/>
      <c r="CQ29" s="160"/>
      <c r="CR29" s="25"/>
      <c r="CT29" s="154" t="str">
        <f>A型一覧!Y16</f>
        <v>障がいをもつ方々が本当の自立ができるよう支援を行うことが、私たち「未来の風」の使命であり、事業の理念とします。就労支援事業所「未来の風」で夢と希望を実現していただくよう一人ひとり誠意を持って支援していきます。</v>
      </c>
      <c r="CU29" s="155"/>
      <c r="CV29" s="155"/>
      <c r="CW29" s="155"/>
      <c r="CX29" s="155"/>
      <c r="CY29" s="155"/>
      <c r="CZ29" s="155"/>
      <c r="DA29" s="155"/>
      <c r="DB29" s="155"/>
      <c r="DC29" s="155"/>
      <c r="DD29" s="155"/>
      <c r="DE29" s="155"/>
      <c r="DF29" s="159" t="str">
        <f>A型一覧!X16</f>
        <v>千切り大根　仕分け・袋づめ,焼酎梱包作業、物品封入作業、テレホンアポインター,パソコンを使った（PhotoShop・Illustrator等を使った）ラベルデザイン、（Word・Excelを使った日々の集計やデータ作成作業等）データ入力、ホームページ制作作業等</v>
      </c>
      <c r="DG29" s="155"/>
      <c r="DH29" s="155"/>
      <c r="DI29" s="155"/>
      <c r="DJ29" s="155"/>
      <c r="DK29" s="155"/>
      <c r="DL29" s="155"/>
      <c r="DM29" s="155"/>
      <c r="DN29" s="155"/>
      <c r="DO29" s="155"/>
      <c r="DP29" s="160"/>
      <c r="DQ29" s="107" t="str">
        <f>A型一覧!Y18</f>
        <v>利用者の特性に応じた作業内容を提供します。</v>
      </c>
      <c r="DR29" s="108"/>
      <c r="DS29" s="108"/>
      <c r="DT29" s="108"/>
      <c r="DU29" s="108"/>
      <c r="DV29" s="108"/>
      <c r="DW29" s="108"/>
      <c r="DX29" s="108"/>
      <c r="DY29" s="108"/>
      <c r="DZ29" s="108"/>
      <c r="EA29" s="108"/>
      <c r="EB29" s="108"/>
      <c r="EC29" s="112" t="str">
        <f>A型一覧!X18</f>
        <v>A型　メンテナンス作業（アパート清掃・個人宅清掃（除草・草刈）・個人墓地）パン製造
B型　メンテナンス作業（アパート清掃・個人宅清掃（除草）・個人墓地）パン製造に関わる作業（ラベル貼り等）・商品券箱組み立て</v>
      </c>
      <c r="ED29" s="108"/>
      <c r="EE29" s="108"/>
      <c r="EF29" s="108"/>
      <c r="EG29" s="108"/>
      <c r="EH29" s="108"/>
      <c r="EI29" s="108"/>
      <c r="EJ29" s="108"/>
      <c r="EK29" s="108"/>
      <c r="EL29" s="108"/>
      <c r="EM29" s="113"/>
      <c r="EP29" s="107" t="str">
        <f>A型一覧!Y20</f>
        <v>自然に囲まれ、主にトマト栽培などの農業を主とした事業になります。農業以外にも、個の能力に応じ、比較的軽度な内作業も通年あります。また、送迎も行なっており、無理なく自然の中で就労できる環境を整えております</v>
      </c>
      <c r="EQ29" s="108"/>
      <c r="ER29" s="108"/>
      <c r="ES29" s="108"/>
      <c r="ET29" s="108"/>
      <c r="EU29" s="108"/>
      <c r="EV29" s="108"/>
      <c r="EW29" s="108"/>
      <c r="EX29" s="108"/>
      <c r="EY29" s="108"/>
      <c r="EZ29" s="108"/>
      <c r="FA29" s="108"/>
      <c r="FB29" s="112" t="str">
        <f>A型一覧!X20</f>
        <v>トマト栽培・管理;出荷場作業(施設外就労);千切り大根袋詰め;野菜栽培;商品箱づくり</v>
      </c>
      <c r="FC29" s="108"/>
      <c r="FD29" s="108"/>
      <c r="FE29" s="108"/>
      <c r="FF29" s="108"/>
      <c r="FG29" s="108"/>
      <c r="FH29" s="108"/>
      <c r="FI29" s="108"/>
      <c r="FJ29" s="108"/>
      <c r="FK29" s="108"/>
      <c r="FL29" s="113"/>
      <c r="FM29" s="107" t="str">
        <f>A型一覧!Y22</f>
        <v>利用者様の移行に沿いながら、個別のプログラムを作成し、働く意欲や生活力の向上を全力で応援いたします。また、利用者同士、職員とのコミュニケーションを大切にし、働きやすい雰囲気作りに努めております。</v>
      </c>
      <c r="FN29" s="108"/>
      <c r="FO29" s="108"/>
      <c r="FP29" s="108"/>
      <c r="FQ29" s="108"/>
      <c r="FR29" s="108"/>
      <c r="FS29" s="108"/>
      <c r="FT29" s="108"/>
      <c r="FU29" s="108"/>
      <c r="FV29" s="108"/>
      <c r="FW29" s="108"/>
      <c r="FX29" s="108"/>
      <c r="FY29" s="112" t="str">
        <f>A型一覧!X22</f>
        <v>・クリーンアシスタント作業（関連施設内外の清掃）
・ケアアシスタント作業（シーツ交換・介護職員の補助業務等）
・クリーニング作業（関連施設の洗濯受注等）</v>
      </c>
      <c r="FZ29" s="108"/>
      <c r="GA29" s="108"/>
      <c r="GB29" s="108"/>
      <c r="GC29" s="108"/>
      <c r="GD29" s="108"/>
      <c r="GE29" s="108"/>
      <c r="GF29" s="108"/>
      <c r="GG29" s="108"/>
      <c r="GH29" s="108"/>
      <c r="GI29" s="113"/>
      <c r="GL29" s="107" t="str">
        <f>A型一覧!Y24</f>
        <v>本人様のペースで無理なく作業に取り組めるように配慮しています。</v>
      </c>
      <c r="GM29" s="108"/>
      <c r="GN29" s="108"/>
      <c r="GO29" s="108"/>
      <c r="GP29" s="108"/>
      <c r="GQ29" s="108"/>
      <c r="GR29" s="108"/>
      <c r="GS29" s="108"/>
      <c r="GT29" s="108"/>
      <c r="GU29" s="108"/>
      <c r="GV29" s="108"/>
      <c r="GW29" s="108"/>
      <c r="GX29" s="112" t="str">
        <f>A型一覧!X24</f>
        <v>軽作業　外部委託の清掃作業</v>
      </c>
      <c r="GY29" s="108"/>
      <c r="GZ29" s="108"/>
      <c r="HA29" s="108"/>
      <c r="HB29" s="108"/>
      <c r="HC29" s="108"/>
      <c r="HD29" s="108"/>
      <c r="HE29" s="108"/>
      <c r="HF29" s="108"/>
      <c r="HG29" s="108"/>
      <c r="HH29" s="113"/>
      <c r="HI29" s="154" t="str">
        <f>A型一覧!$Y$26</f>
        <v>個別対応により、スキルの向上に努め1人1人の目標実現を目指します。いつでも相談に応じ不安解消に努めます。</v>
      </c>
      <c r="HJ29" s="155"/>
      <c r="HK29" s="155"/>
      <c r="HL29" s="155"/>
      <c r="HM29" s="155"/>
      <c r="HN29" s="155"/>
      <c r="HO29" s="155"/>
      <c r="HP29" s="155"/>
      <c r="HQ29" s="155"/>
      <c r="HR29" s="155"/>
      <c r="HS29" s="155"/>
      <c r="HT29" s="155"/>
      <c r="HU29" s="159" t="str">
        <f>A型一覧!$X$26</f>
        <v>多機能型・委託業務提携先での作業（ビル管理清掃作業・農園作業・公園清掃）</v>
      </c>
      <c r="HV29" s="155"/>
      <c r="HW29" s="155"/>
      <c r="HX29" s="155"/>
      <c r="HY29" s="155"/>
      <c r="HZ29" s="155"/>
      <c r="IA29" s="155"/>
      <c r="IB29" s="155"/>
      <c r="IC29" s="155"/>
      <c r="ID29" s="155"/>
      <c r="IE29" s="160"/>
      <c r="IH29" s="107" t="str">
        <f>A型一覧!$Y$28</f>
        <v>ケーキ屋さんである多機能型障害福祉サービス事業所。お菓子の香りを楽しみながら皆で楽しくお仕事しています。</v>
      </c>
      <c r="II29" s="108"/>
      <c r="IJ29" s="108"/>
      <c r="IK29" s="108"/>
      <c r="IL29" s="108"/>
      <c r="IM29" s="108"/>
      <c r="IN29" s="108"/>
      <c r="IO29" s="108"/>
      <c r="IP29" s="108"/>
      <c r="IQ29" s="108"/>
      <c r="IR29" s="108"/>
      <c r="IS29" s="108"/>
      <c r="IT29" s="112" t="str">
        <f>A型一覧!$X$28</f>
        <v>・就労継続支援A型（菓子製造、接客　等）
・B型(計量作業、菓子包装、ラベル貼り　等）</v>
      </c>
      <c r="IU29" s="108"/>
      <c r="IV29" s="108"/>
      <c r="IW29" s="108"/>
      <c r="IX29" s="108"/>
      <c r="IY29" s="108"/>
      <c r="IZ29" s="108"/>
      <c r="JA29" s="108"/>
      <c r="JB29" s="108"/>
      <c r="JC29" s="108"/>
      <c r="JD29" s="113"/>
      <c r="JE29" s="107" t="str">
        <f>A型一覧!$Y$30</f>
        <v>夢咲く丘は、障がいのある方の働きたい、必要とされたいと思う気持ちに寄り添い、
そして自身の夢を咲かせるお手伝いを共にできればと願う事業所です。</v>
      </c>
      <c r="JF29" s="108"/>
      <c r="JG29" s="108"/>
      <c r="JH29" s="108"/>
      <c r="JI29" s="108"/>
      <c r="JJ29" s="108"/>
      <c r="JK29" s="108"/>
      <c r="JL29" s="108"/>
      <c r="JM29" s="108"/>
      <c r="JN29" s="108"/>
      <c r="JO29" s="108"/>
      <c r="JP29" s="108"/>
      <c r="JQ29" s="159" t="str">
        <f>A型一覧!$X$30</f>
        <v>・リネン物、洗濯物、おむつ、ゴミなどの搬出と搬入
・朝食、昼食下膳台車の搬出と搬入
・病室、トイレ、詰所などのゴミ回収と分別
・タオル類を畳む、収納する
・病棟、トイレ、階段、エレベーターなどの清掃
・包布交換
・ベッド、車椅子洗浄
・看護補助者の補佐業務</v>
      </c>
      <c r="JR29" s="155"/>
      <c r="JS29" s="155"/>
      <c r="JT29" s="155"/>
      <c r="JU29" s="155"/>
      <c r="JV29" s="155"/>
      <c r="JW29" s="155"/>
      <c r="JX29" s="155"/>
      <c r="JY29" s="155"/>
      <c r="JZ29" s="155"/>
      <c r="KA29" s="160"/>
      <c r="KD29" s="107" t="str">
        <f>A型一覧!$Y$32</f>
        <v>ハローワークを通して、体験、面接を行い、利用・雇用契約を結びます。もの作りのプロとして能力をフルに活かし、一般企業と変わらぬやりがいや収入を得る事が出来ます。</v>
      </c>
      <c r="KE29" s="108"/>
      <c r="KF29" s="108"/>
      <c r="KG29" s="108"/>
      <c r="KH29" s="108"/>
      <c r="KI29" s="108"/>
      <c r="KJ29" s="108"/>
      <c r="KK29" s="108"/>
      <c r="KL29" s="108"/>
      <c r="KM29" s="108"/>
      <c r="KN29" s="108"/>
      <c r="KO29" s="108"/>
      <c r="KP29" s="112" t="str">
        <f>A型一覧!$X$32</f>
        <v>自動車部品組立・テーピング・検査業務・オペレーター業務</v>
      </c>
      <c r="KQ29" s="108"/>
      <c r="KR29" s="108"/>
      <c r="KS29" s="108"/>
      <c r="KT29" s="108"/>
      <c r="KU29" s="108"/>
      <c r="KV29" s="108"/>
      <c r="KW29" s="108"/>
      <c r="KX29" s="108"/>
      <c r="KY29" s="108"/>
      <c r="KZ29" s="113"/>
      <c r="LA29" s="154" t="str">
        <f>A型一覧!$Y$34</f>
        <v>一人一人の個性を伸ばせる事業所です。 一般就労を目指して訓練＆スキルアップ、カウンセリング等を行い、就労前および就労後のフォローにも力を入れる事業所を目指していきます。</v>
      </c>
      <c r="LB29" s="155"/>
      <c r="LC29" s="155"/>
      <c r="LD29" s="155"/>
      <c r="LE29" s="155"/>
      <c r="LF29" s="155"/>
      <c r="LG29" s="155"/>
      <c r="LH29" s="155"/>
      <c r="LI29" s="155"/>
      <c r="LJ29" s="155"/>
      <c r="LK29" s="155"/>
      <c r="LL29" s="155"/>
      <c r="LM29" s="159" t="str">
        <f>A型一覧!$X$34</f>
        <v>清掃作業（ビジネスホテル客室清掃）</v>
      </c>
      <c r="LN29" s="155"/>
      <c r="LO29" s="155"/>
      <c r="LP29" s="155"/>
      <c r="LQ29" s="155"/>
      <c r="LR29" s="155"/>
      <c r="LS29" s="155"/>
      <c r="LT29" s="155"/>
      <c r="LU29" s="155"/>
      <c r="LV29" s="155"/>
      <c r="LW29" s="160"/>
      <c r="LZ29" s="107" t="str">
        <f>A型一覧!$Y$36</f>
        <v>馬主より預かっている競走馬、ポニー、セラピー用の馬、ヤギ、猫等動物に癒され、周囲の環境もよいところです。一般就労もあり、仕事が早く終れば、スタッフから乗馬も教えてもらえます。</v>
      </c>
      <c r="MA29" s="108"/>
      <c r="MB29" s="108"/>
      <c r="MC29" s="108"/>
      <c r="MD29" s="108"/>
      <c r="ME29" s="108"/>
      <c r="MF29" s="108"/>
      <c r="MG29" s="108"/>
      <c r="MH29" s="108"/>
      <c r="MI29" s="108"/>
      <c r="MJ29" s="108"/>
      <c r="MK29" s="108"/>
      <c r="ML29" s="112" t="str">
        <f>A型一覧!$X$36</f>
        <v>馬のお世話、馬房掃除、水やり、掃除等</v>
      </c>
      <c r="MM29" s="108"/>
      <c r="MN29" s="108"/>
      <c r="MO29" s="108"/>
      <c r="MP29" s="108"/>
      <c r="MQ29" s="108"/>
      <c r="MR29" s="108"/>
      <c r="MS29" s="108"/>
      <c r="MT29" s="108"/>
      <c r="MU29" s="108"/>
      <c r="MV29" s="113"/>
      <c r="MW29" s="107" t="str">
        <f>A型一覧!$Y$38</f>
        <v>自然の恵みある綾町にて、一緒に農業しましょう。</v>
      </c>
      <c r="MX29" s="108"/>
      <c r="MY29" s="108"/>
      <c r="MZ29" s="108"/>
      <c r="NA29" s="108"/>
      <c r="NB29" s="108"/>
      <c r="NC29" s="108"/>
      <c r="ND29" s="108"/>
      <c r="NE29" s="108"/>
      <c r="NF29" s="108"/>
      <c r="NG29" s="108"/>
      <c r="NH29" s="108"/>
      <c r="NI29" s="112" t="str">
        <f>A型一覧!$X$38</f>
        <v>主に農業全般</v>
      </c>
      <c r="NJ29" s="108"/>
      <c r="NK29" s="108"/>
      <c r="NL29" s="108"/>
      <c r="NM29" s="108"/>
      <c r="NN29" s="108"/>
      <c r="NO29" s="108"/>
      <c r="NP29" s="108"/>
      <c r="NQ29" s="108"/>
      <c r="NR29" s="108"/>
      <c r="NS29" s="113"/>
    </row>
    <row r="30" spans="2:383" ht="24" customHeight="1" x14ac:dyDescent="0.4">
      <c r="B30" s="109"/>
      <c r="C30" s="108"/>
      <c r="D30" s="108"/>
      <c r="E30" s="108"/>
      <c r="F30" s="108"/>
      <c r="G30" s="108"/>
      <c r="H30" s="108"/>
      <c r="I30" s="108"/>
      <c r="J30" s="108"/>
      <c r="K30" s="108"/>
      <c r="L30" s="108"/>
      <c r="M30" s="108"/>
      <c r="N30" s="108"/>
      <c r="O30" s="108"/>
      <c r="P30" s="108"/>
      <c r="Q30" s="108"/>
      <c r="R30" s="108"/>
      <c r="S30" s="108"/>
      <c r="T30" s="108"/>
      <c r="U30" s="108"/>
      <c r="V30" s="108"/>
      <c r="W30" s="108"/>
      <c r="X30" s="113"/>
      <c r="Y30" s="201"/>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5"/>
      <c r="AV30" s="26"/>
      <c r="AX30" s="109"/>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13"/>
      <c r="BU30" s="201"/>
      <c r="BV30" s="200"/>
      <c r="BW30" s="200"/>
      <c r="BX30" s="200"/>
      <c r="BY30" s="200"/>
      <c r="BZ30" s="200"/>
      <c r="CA30" s="200"/>
      <c r="CB30" s="200"/>
      <c r="CC30" s="200"/>
      <c r="CD30" s="200"/>
      <c r="CE30" s="200"/>
      <c r="CF30" s="200"/>
      <c r="CG30" s="155"/>
      <c r="CH30" s="155"/>
      <c r="CI30" s="155"/>
      <c r="CJ30" s="155"/>
      <c r="CK30" s="155"/>
      <c r="CL30" s="155"/>
      <c r="CM30" s="155"/>
      <c r="CN30" s="155"/>
      <c r="CO30" s="155"/>
      <c r="CP30" s="155"/>
      <c r="CQ30" s="160"/>
      <c r="CR30" s="25"/>
      <c r="CT30" s="156"/>
      <c r="CU30" s="155"/>
      <c r="CV30" s="155"/>
      <c r="CW30" s="155"/>
      <c r="CX30" s="155"/>
      <c r="CY30" s="155"/>
      <c r="CZ30" s="155"/>
      <c r="DA30" s="155"/>
      <c r="DB30" s="155"/>
      <c r="DC30" s="155"/>
      <c r="DD30" s="155"/>
      <c r="DE30" s="155"/>
      <c r="DF30" s="155"/>
      <c r="DG30" s="155"/>
      <c r="DH30" s="155"/>
      <c r="DI30" s="155"/>
      <c r="DJ30" s="155"/>
      <c r="DK30" s="155"/>
      <c r="DL30" s="155"/>
      <c r="DM30" s="155"/>
      <c r="DN30" s="155"/>
      <c r="DO30" s="155"/>
      <c r="DP30" s="160"/>
      <c r="DQ30" s="109"/>
      <c r="DR30" s="108"/>
      <c r="DS30" s="108"/>
      <c r="DT30" s="108"/>
      <c r="DU30" s="108"/>
      <c r="DV30" s="108"/>
      <c r="DW30" s="108"/>
      <c r="DX30" s="108"/>
      <c r="DY30" s="108"/>
      <c r="DZ30" s="108"/>
      <c r="EA30" s="108"/>
      <c r="EB30" s="108"/>
      <c r="EC30" s="108"/>
      <c r="ED30" s="108"/>
      <c r="EE30" s="108"/>
      <c r="EF30" s="108"/>
      <c r="EG30" s="108"/>
      <c r="EH30" s="108"/>
      <c r="EI30" s="108"/>
      <c r="EJ30" s="108"/>
      <c r="EK30" s="108"/>
      <c r="EL30" s="108"/>
      <c r="EM30" s="113"/>
      <c r="EP30" s="109"/>
      <c r="EQ30" s="108"/>
      <c r="ER30" s="108"/>
      <c r="ES30" s="108"/>
      <c r="ET30" s="108"/>
      <c r="EU30" s="108"/>
      <c r="EV30" s="108"/>
      <c r="EW30" s="108"/>
      <c r="EX30" s="108"/>
      <c r="EY30" s="108"/>
      <c r="EZ30" s="108"/>
      <c r="FA30" s="108"/>
      <c r="FB30" s="108"/>
      <c r="FC30" s="108"/>
      <c r="FD30" s="108"/>
      <c r="FE30" s="108"/>
      <c r="FF30" s="108"/>
      <c r="FG30" s="108"/>
      <c r="FH30" s="108"/>
      <c r="FI30" s="108"/>
      <c r="FJ30" s="108"/>
      <c r="FK30" s="108"/>
      <c r="FL30" s="113"/>
      <c r="FM30" s="109"/>
      <c r="FN30" s="108"/>
      <c r="FO30" s="108"/>
      <c r="FP30" s="108"/>
      <c r="FQ30" s="108"/>
      <c r="FR30" s="108"/>
      <c r="FS30" s="108"/>
      <c r="FT30" s="108"/>
      <c r="FU30" s="108"/>
      <c r="FV30" s="108"/>
      <c r="FW30" s="108"/>
      <c r="FX30" s="108"/>
      <c r="FY30" s="108"/>
      <c r="FZ30" s="108"/>
      <c r="GA30" s="108"/>
      <c r="GB30" s="108"/>
      <c r="GC30" s="108"/>
      <c r="GD30" s="108"/>
      <c r="GE30" s="108"/>
      <c r="GF30" s="108"/>
      <c r="GG30" s="108"/>
      <c r="GH30" s="108"/>
      <c r="GI30" s="113"/>
      <c r="GL30" s="109"/>
      <c r="GM30" s="108"/>
      <c r="GN30" s="108"/>
      <c r="GO30" s="108"/>
      <c r="GP30" s="108"/>
      <c r="GQ30" s="108"/>
      <c r="GR30" s="108"/>
      <c r="GS30" s="108"/>
      <c r="GT30" s="108"/>
      <c r="GU30" s="108"/>
      <c r="GV30" s="108"/>
      <c r="GW30" s="108"/>
      <c r="GX30" s="108"/>
      <c r="GY30" s="108"/>
      <c r="GZ30" s="108"/>
      <c r="HA30" s="108"/>
      <c r="HB30" s="108"/>
      <c r="HC30" s="108"/>
      <c r="HD30" s="108"/>
      <c r="HE30" s="108"/>
      <c r="HF30" s="108"/>
      <c r="HG30" s="108"/>
      <c r="HH30" s="113"/>
      <c r="HI30" s="156"/>
      <c r="HJ30" s="155"/>
      <c r="HK30" s="155"/>
      <c r="HL30" s="155"/>
      <c r="HM30" s="155"/>
      <c r="HN30" s="155"/>
      <c r="HO30" s="155"/>
      <c r="HP30" s="155"/>
      <c r="HQ30" s="155"/>
      <c r="HR30" s="155"/>
      <c r="HS30" s="155"/>
      <c r="HT30" s="155"/>
      <c r="HU30" s="155"/>
      <c r="HV30" s="155"/>
      <c r="HW30" s="155"/>
      <c r="HX30" s="155"/>
      <c r="HY30" s="155"/>
      <c r="HZ30" s="155"/>
      <c r="IA30" s="155"/>
      <c r="IB30" s="155"/>
      <c r="IC30" s="155"/>
      <c r="ID30" s="155"/>
      <c r="IE30" s="160"/>
      <c r="IH30" s="109"/>
      <c r="II30" s="108"/>
      <c r="IJ30" s="108"/>
      <c r="IK30" s="108"/>
      <c r="IL30" s="108"/>
      <c r="IM30" s="108"/>
      <c r="IN30" s="108"/>
      <c r="IO30" s="108"/>
      <c r="IP30" s="108"/>
      <c r="IQ30" s="108"/>
      <c r="IR30" s="108"/>
      <c r="IS30" s="108"/>
      <c r="IT30" s="108"/>
      <c r="IU30" s="108"/>
      <c r="IV30" s="108"/>
      <c r="IW30" s="108"/>
      <c r="IX30" s="108"/>
      <c r="IY30" s="108"/>
      <c r="IZ30" s="108"/>
      <c r="JA30" s="108"/>
      <c r="JB30" s="108"/>
      <c r="JC30" s="108"/>
      <c r="JD30" s="113"/>
      <c r="JE30" s="109"/>
      <c r="JF30" s="108"/>
      <c r="JG30" s="108"/>
      <c r="JH30" s="108"/>
      <c r="JI30" s="108"/>
      <c r="JJ30" s="108"/>
      <c r="JK30" s="108"/>
      <c r="JL30" s="108"/>
      <c r="JM30" s="108"/>
      <c r="JN30" s="108"/>
      <c r="JO30" s="108"/>
      <c r="JP30" s="108"/>
      <c r="JQ30" s="155"/>
      <c r="JR30" s="155"/>
      <c r="JS30" s="155"/>
      <c r="JT30" s="155"/>
      <c r="JU30" s="155"/>
      <c r="JV30" s="155"/>
      <c r="JW30" s="155"/>
      <c r="JX30" s="155"/>
      <c r="JY30" s="155"/>
      <c r="JZ30" s="155"/>
      <c r="KA30" s="160"/>
      <c r="KD30" s="109"/>
      <c r="KE30" s="108"/>
      <c r="KF30" s="108"/>
      <c r="KG30" s="108"/>
      <c r="KH30" s="108"/>
      <c r="KI30" s="108"/>
      <c r="KJ30" s="108"/>
      <c r="KK30" s="108"/>
      <c r="KL30" s="108"/>
      <c r="KM30" s="108"/>
      <c r="KN30" s="108"/>
      <c r="KO30" s="108"/>
      <c r="KP30" s="108"/>
      <c r="KQ30" s="108"/>
      <c r="KR30" s="108"/>
      <c r="KS30" s="108"/>
      <c r="KT30" s="108"/>
      <c r="KU30" s="108"/>
      <c r="KV30" s="108"/>
      <c r="KW30" s="108"/>
      <c r="KX30" s="108"/>
      <c r="KY30" s="108"/>
      <c r="KZ30" s="113"/>
      <c r="LA30" s="156"/>
      <c r="LB30" s="155"/>
      <c r="LC30" s="155"/>
      <c r="LD30" s="155"/>
      <c r="LE30" s="155"/>
      <c r="LF30" s="155"/>
      <c r="LG30" s="155"/>
      <c r="LH30" s="155"/>
      <c r="LI30" s="155"/>
      <c r="LJ30" s="155"/>
      <c r="LK30" s="155"/>
      <c r="LL30" s="155"/>
      <c r="LM30" s="155"/>
      <c r="LN30" s="155"/>
      <c r="LO30" s="155"/>
      <c r="LP30" s="155"/>
      <c r="LQ30" s="155"/>
      <c r="LR30" s="155"/>
      <c r="LS30" s="155"/>
      <c r="LT30" s="155"/>
      <c r="LU30" s="155"/>
      <c r="LV30" s="155"/>
      <c r="LW30" s="160"/>
      <c r="LZ30" s="109"/>
      <c r="MA30" s="108"/>
      <c r="MB30" s="108"/>
      <c r="MC30" s="108"/>
      <c r="MD30" s="108"/>
      <c r="ME30" s="108"/>
      <c r="MF30" s="108"/>
      <c r="MG30" s="108"/>
      <c r="MH30" s="108"/>
      <c r="MI30" s="108"/>
      <c r="MJ30" s="108"/>
      <c r="MK30" s="108"/>
      <c r="ML30" s="108"/>
      <c r="MM30" s="108"/>
      <c r="MN30" s="108"/>
      <c r="MO30" s="108"/>
      <c r="MP30" s="108"/>
      <c r="MQ30" s="108"/>
      <c r="MR30" s="108"/>
      <c r="MS30" s="108"/>
      <c r="MT30" s="108"/>
      <c r="MU30" s="108"/>
      <c r="MV30" s="113"/>
      <c r="MW30" s="109"/>
      <c r="MX30" s="108"/>
      <c r="MY30" s="108"/>
      <c r="MZ30" s="108"/>
      <c r="NA30" s="108"/>
      <c r="NB30" s="108"/>
      <c r="NC30" s="108"/>
      <c r="ND30" s="108"/>
      <c r="NE30" s="108"/>
      <c r="NF30" s="108"/>
      <c r="NG30" s="108"/>
      <c r="NH30" s="108"/>
      <c r="NI30" s="108"/>
      <c r="NJ30" s="108"/>
      <c r="NK30" s="108"/>
      <c r="NL30" s="108"/>
      <c r="NM30" s="108"/>
      <c r="NN30" s="108"/>
      <c r="NO30" s="108"/>
      <c r="NP30" s="108"/>
      <c r="NQ30" s="108"/>
      <c r="NR30" s="108"/>
      <c r="NS30" s="113"/>
    </row>
    <row r="31" spans="2:383" ht="24" customHeight="1" x14ac:dyDescent="0.4">
      <c r="B31" s="109"/>
      <c r="C31" s="108"/>
      <c r="D31" s="108"/>
      <c r="E31" s="108"/>
      <c r="F31" s="108"/>
      <c r="G31" s="108"/>
      <c r="H31" s="108"/>
      <c r="I31" s="108"/>
      <c r="J31" s="108"/>
      <c r="K31" s="108"/>
      <c r="L31" s="108"/>
      <c r="M31" s="108"/>
      <c r="N31" s="108"/>
      <c r="O31" s="108"/>
      <c r="P31" s="108"/>
      <c r="Q31" s="108"/>
      <c r="R31" s="108"/>
      <c r="S31" s="108"/>
      <c r="T31" s="108"/>
      <c r="U31" s="108"/>
      <c r="V31" s="108"/>
      <c r="W31" s="108"/>
      <c r="X31" s="113"/>
      <c r="Y31" s="201"/>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5"/>
      <c r="AV31" s="26"/>
      <c r="AX31" s="109"/>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13"/>
      <c r="BU31" s="201"/>
      <c r="BV31" s="200"/>
      <c r="BW31" s="200"/>
      <c r="BX31" s="200"/>
      <c r="BY31" s="200"/>
      <c r="BZ31" s="200"/>
      <c r="CA31" s="200"/>
      <c r="CB31" s="200"/>
      <c r="CC31" s="200"/>
      <c r="CD31" s="200"/>
      <c r="CE31" s="200"/>
      <c r="CF31" s="200"/>
      <c r="CG31" s="155"/>
      <c r="CH31" s="155"/>
      <c r="CI31" s="155"/>
      <c r="CJ31" s="155"/>
      <c r="CK31" s="155"/>
      <c r="CL31" s="155"/>
      <c r="CM31" s="155"/>
      <c r="CN31" s="155"/>
      <c r="CO31" s="155"/>
      <c r="CP31" s="155"/>
      <c r="CQ31" s="160"/>
      <c r="CR31" s="25"/>
      <c r="CT31" s="156"/>
      <c r="CU31" s="155"/>
      <c r="CV31" s="155"/>
      <c r="CW31" s="155"/>
      <c r="CX31" s="155"/>
      <c r="CY31" s="155"/>
      <c r="CZ31" s="155"/>
      <c r="DA31" s="155"/>
      <c r="DB31" s="155"/>
      <c r="DC31" s="155"/>
      <c r="DD31" s="155"/>
      <c r="DE31" s="155"/>
      <c r="DF31" s="155"/>
      <c r="DG31" s="155"/>
      <c r="DH31" s="155"/>
      <c r="DI31" s="155"/>
      <c r="DJ31" s="155"/>
      <c r="DK31" s="155"/>
      <c r="DL31" s="155"/>
      <c r="DM31" s="155"/>
      <c r="DN31" s="155"/>
      <c r="DO31" s="155"/>
      <c r="DP31" s="160"/>
      <c r="DQ31" s="109"/>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13"/>
      <c r="EP31" s="109"/>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13"/>
      <c r="FM31" s="109"/>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13"/>
      <c r="GL31" s="109"/>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13"/>
      <c r="HI31" s="156"/>
      <c r="HJ31" s="155"/>
      <c r="HK31" s="155"/>
      <c r="HL31" s="155"/>
      <c r="HM31" s="155"/>
      <c r="HN31" s="155"/>
      <c r="HO31" s="155"/>
      <c r="HP31" s="155"/>
      <c r="HQ31" s="155"/>
      <c r="HR31" s="155"/>
      <c r="HS31" s="155"/>
      <c r="HT31" s="155"/>
      <c r="HU31" s="155"/>
      <c r="HV31" s="155"/>
      <c r="HW31" s="155"/>
      <c r="HX31" s="155"/>
      <c r="HY31" s="155"/>
      <c r="HZ31" s="155"/>
      <c r="IA31" s="155"/>
      <c r="IB31" s="155"/>
      <c r="IC31" s="155"/>
      <c r="ID31" s="155"/>
      <c r="IE31" s="160"/>
      <c r="IH31" s="109"/>
      <c r="II31" s="108"/>
      <c r="IJ31" s="108"/>
      <c r="IK31" s="108"/>
      <c r="IL31" s="108"/>
      <c r="IM31" s="108"/>
      <c r="IN31" s="108"/>
      <c r="IO31" s="108"/>
      <c r="IP31" s="108"/>
      <c r="IQ31" s="108"/>
      <c r="IR31" s="108"/>
      <c r="IS31" s="108"/>
      <c r="IT31" s="108"/>
      <c r="IU31" s="108"/>
      <c r="IV31" s="108"/>
      <c r="IW31" s="108"/>
      <c r="IX31" s="108"/>
      <c r="IY31" s="108"/>
      <c r="IZ31" s="108"/>
      <c r="JA31" s="108"/>
      <c r="JB31" s="108"/>
      <c r="JC31" s="108"/>
      <c r="JD31" s="113"/>
      <c r="JE31" s="109"/>
      <c r="JF31" s="108"/>
      <c r="JG31" s="108"/>
      <c r="JH31" s="108"/>
      <c r="JI31" s="108"/>
      <c r="JJ31" s="108"/>
      <c r="JK31" s="108"/>
      <c r="JL31" s="108"/>
      <c r="JM31" s="108"/>
      <c r="JN31" s="108"/>
      <c r="JO31" s="108"/>
      <c r="JP31" s="108"/>
      <c r="JQ31" s="155"/>
      <c r="JR31" s="155"/>
      <c r="JS31" s="155"/>
      <c r="JT31" s="155"/>
      <c r="JU31" s="155"/>
      <c r="JV31" s="155"/>
      <c r="JW31" s="155"/>
      <c r="JX31" s="155"/>
      <c r="JY31" s="155"/>
      <c r="JZ31" s="155"/>
      <c r="KA31" s="160"/>
      <c r="KD31" s="109"/>
      <c r="KE31" s="108"/>
      <c r="KF31" s="108"/>
      <c r="KG31" s="108"/>
      <c r="KH31" s="108"/>
      <c r="KI31" s="108"/>
      <c r="KJ31" s="108"/>
      <c r="KK31" s="108"/>
      <c r="KL31" s="108"/>
      <c r="KM31" s="108"/>
      <c r="KN31" s="108"/>
      <c r="KO31" s="108"/>
      <c r="KP31" s="108"/>
      <c r="KQ31" s="108"/>
      <c r="KR31" s="108"/>
      <c r="KS31" s="108"/>
      <c r="KT31" s="108"/>
      <c r="KU31" s="108"/>
      <c r="KV31" s="108"/>
      <c r="KW31" s="108"/>
      <c r="KX31" s="108"/>
      <c r="KY31" s="108"/>
      <c r="KZ31" s="113"/>
      <c r="LA31" s="156"/>
      <c r="LB31" s="155"/>
      <c r="LC31" s="155"/>
      <c r="LD31" s="155"/>
      <c r="LE31" s="155"/>
      <c r="LF31" s="155"/>
      <c r="LG31" s="155"/>
      <c r="LH31" s="155"/>
      <c r="LI31" s="155"/>
      <c r="LJ31" s="155"/>
      <c r="LK31" s="155"/>
      <c r="LL31" s="155"/>
      <c r="LM31" s="155"/>
      <c r="LN31" s="155"/>
      <c r="LO31" s="155"/>
      <c r="LP31" s="155"/>
      <c r="LQ31" s="155"/>
      <c r="LR31" s="155"/>
      <c r="LS31" s="155"/>
      <c r="LT31" s="155"/>
      <c r="LU31" s="155"/>
      <c r="LV31" s="155"/>
      <c r="LW31" s="160"/>
      <c r="LZ31" s="109"/>
      <c r="MA31" s="108"/>
      <c r="MB31" s="108"/>
      <c r="MC31" s="108"/>
      <c r="MD31" s="108"/>
      <c r="ME31" s="108"/>
      <c r="MF31" s="108"/>
      <c r="MG31" s="108"/>
      <c r="MH31" s="108"/>
      <c r="MI31" s="108"/>
      <c r="MJ31" s="108"/>
      <c r="MK31" s="108"/>
      <c r="ML31" s="108"/>
      <c r="MM31" s="108"/>
      <c r="MN31" s="108"/>
      <c r="MO31" s="108"/>
      <c r="MP31" s="108"/>
      <c r="MQ31" s="108"/>
      <c r="MR31" s="108"/>
      <c r="MS31" s="108"/>
      <c r="MT31" s="108"/>
      <c r="MU31" s="108"/>
      <c r="MV31" s="113"/>
      <c r="MW31" s="109"/>
      <c r="MX31" s="108"/>
      <c r="MY31" s="108"/>
      <c r="MZ31" s="108"/>
      <c r="NA31" s="108"/>
      <c r="NB31" s="108"/>
      <c r="NC31" s="108"/>
      <c r="ND31" s="108"/>
      <c r="NE31" s="108"/>
      <c r="NF31" s="108"/>
      <c r="NG31" s="108"/>
      <c r="NH31" s="108"/>
      <c r="NI31" s="108"/>
      <c r="NJ31" s="108"/>
      <c r="NK31" s="108"/>
      <c r="NL31" s="108"/>
      <c r="NM31" s="108"/>
      <c r="NN31" s="108"/>
      <c r="NO31" s="108"/>
      <c r="NP31" s="108"/>
      <c r="NQ31" s="108"/>
      <c r="NR31" s="108"/>
      <c r="NS31" s="113"/>
    </row>
    <row r="32" spans="2:383" ht="24" customHeight="1" x14ac:dyDescent="0.4">
      <c r="B32" s="109"/>
      <c r="C32" s="108"/>
      <c r="D32" s="108"/>
      <c r="E32" s="108"/>
      <c r="F32" s="108"/>
      <c r="G32" s="108"/>
      <c r="H32" s="108"/>
      <c r="I32" s="108"/>
      <c r="J32" s="108"/>
      <c r="K32" s="108"/>
      <c r="L32" s="108"/>
      <c r="M32" s="108"/>
      <c r="N32" s="108"/>
      <c r="O32" s="108"/>
      <c r="P32" s="108"/>
      <c r="Q32" s="108"/>
      <c r="R32" s="108"/>
      <c r="S32" s="108"/>
      <c r="T32" s="108"/>
      <c r="U32" s="108"/>
      <c r="V32" s="108"/>
      <c r="W32" s="108"/>
      <c r="X32" s="113"/>
      <c r="Y32" s="201"/>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5"/>
      <c r="AV32" s="26"/>
      <c r="AX32" s="109"/>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13"/>
      <c r="BU32" s="201"/>
      <c r="BV32" s="200"/>
      <c r="BW32" s="200"/>
      <c r="BX32" s="200"/>
      <c r="BY32" s="200"/>
      <c r="BZ32" s="200"/>
      <c r="CA32" s="200"/>
      <c r="CB32" s="200"/>
      <c r="CC32" s="200"/>
      <c r="CD32" s="200"/>
      <c r="CE32" s="200"/>
      <c r="CF32" s="200"/>
      <c r="CG32" s="155"/>
      <c r="CH32" s="155"/>
      <c r="CI32" s="155"/>
      <c r="CJ32" s="155"/>
      <c r="CK32" s="155"/>
      <c r="CL32" s="155"/>
      <c r="CM32" s="155"/>
      <c r="CN32" s="155"/>
      <c r="CO32" s="155"/>
      <c r="CP32" s="155"/>
      <c r="CQ32" s="160"/>
      <c r="CR32" s="25"/>
      <c r="CT32" s="156"/>
      <c r="CU32" s="155"/>
      <c r="CV32" s="155"/>
      <c r="CW32" s="155"/>
      <c r="CX32" s="155"/>
      <c r="CY32" s="155"/>
      <c r="CZ32" s="155"/>
      <c r="DA32" s="155"/>
      <c r="DB32" s="155"/>
      <c r="DC32" s="155"/>
      <c r="DD32" s="155"/>
      <c r="DE32" s="155"/>
      <c r="DF32" s="155"/>
      <c r="DG32" s="155"/>
      <c r="DH32" s="155"/>
      <c r="DI32" s="155"/>
      <c r="DJ32" s="155"/>
      <c r="DK32" s="155"/>
      <c r="DL32" s="155"/>
      <c r="DM32" s="155"/>
      <c r="DN32" s="155"/>
      <c r="DO32" s="155"/>
      <c r="DP32" s="160"/>
      <c r="DQ32" s="109"/>
      <c r="DR32" s="108"/>
      <c r="DS32" s="108"/>
      <c r="DT32" s="108"/>
      <c r="DU32" s="108"/>
      <c r="DV32" s="108"/>
      <c r="DW32" s="108"/>
      <c r="DX32" s="108"/>
      <c r="DY32" s="108"/>
      <c r="DZ32" s="108"/>
      <c r="EA32" s="108"/>
      <c r="EB32" s="108"/>
      <c r="EC32" s="108"/>
      <c r="ED32" s="108"/>
      <c r="EE32" s="108"/>
      <c r="EF32" s="108"/>
      <c r="EG32" s="108"/>
      <c r="EH32" s="108"/>
      <c r="EI32" s="108"/>
      <c r="EJ32" s="108"/>
      <c r="EK32" s="108"/>
      <c r="EL32" s="108"/>
      <c r="EM32" s="113"/>
      <c r="EP32" s="109"/>
      <c r="EQ32" s="108"/>
      <c r="ER32" s="108"/>
      <c r="ES32" s="108"/>
      <c r="ET32" s="108"/>
      <c r="EU32" s="108"/>
      <c r="EV32" s="108"/>
      <c r="EW32" s="108"/>
      <c r="EX32" s="108"/>
      <c r="EY32" s="108"/>
      <c r="EZ32" s="108"/>
      <c r="FA32" s="108"/>
      <c r="FB32" s="108"/>
      <c r="FC32" s="108"/>
      <c r="FD32" s="108"/>
      <c r="FE32" s="108"/>
      <c r="FF32" s="108"/>
      <c r="FG32" s="108"/>
      <c r="FH32" s="108"/>
      <c r="FI32" s="108"/>
      <c r="FJ32" s="108"/>
      <c r="FK32" s="108"/>
      <c r="FL32" s="113"/>
      <c r="FM32" s="109"/>
      <c r="FN32" s="108"/>
      <c r="FO32" s="108"/>
      <c r="FP32" s="108"/>
      <c r="FQ32" s="108"/>
      <c r="FR32" s="108"/>
      <c r="FS32" s="108"/>
      <c r="FT32" s="108"/>
      <c r="FU32" s="108"/>
      <c r="FV32" s="108"/>
      <c r="FW32" s="108"/>
      <c r="FX32" s="108"/>
      <c r="FY32" s="108"/>
      <c r="FZ32" s="108"/>
      <c r="GA32" s="108"/>
      <c r="GB32" s="108"/>
      <c r="GC32" s="108"/>
      <c r="GD32" s="108"/>
      <c r="GE32" s="108"/>
      <c r="GF32" s="108"/>
      <c r="GG32" s="108"/>
      <c r="GH32" s="108"/>
      <c r="GI32" s="113"/>
      <c r="GL32" s="109"/>
      <c r="GM32" s="108"/>
      <c r="GN32" s="108"/>
      <c r="GO32" s="108"/>
      <c r="GP32" s="108"/>
      <c r="GQ32" s="108"/>
      <c r="GR32" s="108"/>
      <c r="GS32" s="108"/>
      <c r="GT32" s="108"/>
      <c r="GU32" s="108"/>
      <c r="GV32" s="108"/>
      <c r="GW32" s="108"/>
      <c r="GX32" s="108"/>
      <c r="GY32" s="108"/>
      <c r="GZ32" s="108"/>
      <c r="HA32" s="108"/>
      <c r="HB32" s="108"/>
      <c r="HC32" s="108"/>
      <c r="HD32" s="108"/>
      <c r="HE32" s="108"/>
      <c r="HF32" s="108"/>
      <c r="HG32" s="108"/>
      <c r="HH32" s="113"/>
      <c r="HI32" s="156"/>
      <c r="HJ32" s="155"/>
      <c r="HK32" s="155"/>
      <c r="HL32" s="155"/>
      <c r="HM32" s="155"/>
      <c r="HN32" s="155"/>
      <c r="HO32" s="155"/>
      <c r="HP32" s="155"/>
      <c r="HQ32" s="155"/>
      <c r="HR32" s="155"/>
      <c r="HS32" s="155"/>
      <c r="HT32" s="155"/>
      <c r="HU32" s="155"/>
      <c r="HV32" s="155"/>
      <c r="HW32" s="155"/>
      <c r="HX32" s="155"/>
      <c r="HY32" s="155"/>
      <c r="HZ32" s="155"/>
      <c r="IA32" s="155"/>
      <c r="IB32" s="155"/>
      <c r="IC32" s="155"/>
      <c r="ID32" s="155"/>
      <c r="IE32" s="160"/>
      <c r="IH32" s="109"/>
      <c r="II32" s="108"/>
      <c r="IJ32" s="108"/>
      <c r="IK32" s="108"/>
      <c r="IL32" s="108"/>
      <c r="IM32" s="108"/>
      <c r="IN32" s="108"/>
      <c r="IO32" s="108"/>
      <c r="IP32" s="108"/>
      <c r="IQ32" s="108"/>
      <c r="IR32" s="108"/>
      <c r="IS32" s="108"/>
      <c r="IT32" s="108"/>
      <c r="IU32" s="108"/>
      <c r="IV32" s="108"/>
      <c r="IW32" s="108"/>
      <c r="IX32" s="108"/>
      <c r="IY32" s="108"/>
      <c r="IZ32" s="108"/>
      <c r="JA32" s="108"/>
      <c r="JB32" s="108"/>
      <c r="JC32" s="108"/>
      <c r="JD32" s="113"/>
      <c r="JE32" s="109"/>
      <c r="JF32" s="108"/>
      <c r="JG32" s="108"/>
      <c r="JH32" s="108"/>
      <c r="JI32" s="108"/>
      <c r="JJ32" s="108"/>
      <c r="JK32" s="108"/>
      <c r="JL32" s="108"/>
      <c r="JM32" s="108"/>
      <c r="JN32" s="108"/>
      <c r="JO32" s="108"/>
      <c r="JP32" s="108"/>
      <c r="JQ32" s="155"/>
      <c r="JR32" s="155"/>
      <c r="JS32" s="155"/>
      <c r="JT32" s="155"/>
      <c r="JU32" s="155"/>
      <c r="JV32" s="155"/>
      <c r="JW32" s="155"/>
      <c r="JX32" s="155"/>
      <c r="JY32" s="155"/>
      <c r="JZ32" s="155"/>
      <c r="KA32" s="160"/>
      <c r="KD32" s="109"/>
      <c r="KE32" s="108"/>
      <c r="KF32" s="108"/>
      <c r="KG32" s="108"/>
      <c r="KH32" s="108"/>
      <c r="KI32" s="108"/>
      <c r="KJ32" s="108"/>
      <c r="KK32" s="108"/>
      <c r="KL32" s="108"/>
      <c r="KM32" s="108"/>
      <c r="KN32" s="108"/>
      <c r="KO32" s="108"/>
      <c r="KP32" s="108"/>
      <c r="KQ32" s="108"/>
      <c r="KR32" s="108"/>
      <c r="KS32" s="108"/>
      <c r="KT32" s="108"/>
      <c r="KU32" s="108"/>
      <c r="KV32" s="108"/>
      <c r="KW32" s="108"/>
      <c r="KX32" s="108"/>
      <c r="KY32" s="108"/>
      <c r="KZ32" s="113"/>
      <c r="LA32" s="156"/>
      <c r="LB32" s="155"/>
      <c r="LC32" s="155"/>
      <c r="LD32" s="155"/>
      <c r="LE32" s="155"/>
      <c r="LF32" s="155"/>
      <c r="LG32" s="155"/>
      <c r="LH32" s="155"/>
      <c r="LI32" s="155"/>
      <c r="LJ32" s="155"/>
      <c r="LK32" s="155"/>
      <c r="LL32" s="155"/>
      <c r="LM32" s="155"/>
      <c r="LN32" s="155"/>
      <c r="LO32" s="155"/>
      <c r="LP32" s="155"/>
      <c r="LQ32" s="155"/>
      <c r="LR32" s="155"/>
      <c r="LS32" s="155"/>
      <c r="LT32" s="155"/>
      <c r="LU32" s="155"/>
      <c r="LV32" s="155"/>
      <c r="LW32" s="160"/>
      <c r="LZ32" s="109"/>
      <c r="MA32" s="108"/>
      <c r="MB32" s="108"/>
      <c r="MC32" s="108"/>
      <c r="MD32" s="108"/>
      <c r="ME32" s="108"/>
      <c r="MF32" s="108"/>
      <c r="MG32" s="108"/>
      <c r="MH32" s="108"/>
      <c r="MI32" s="108"/>
      <c r="MJ32" s="108"/>
      <c r="MK32" s="108"/>
      <c r="ML32" s="108"/>
      <c r="MM32" s="108"/>
      <c r="MN32" s="108"/>
      <c r="MO32" s="108"/>
      <c r="MP32" s="108"/>
      <c r="MQ32" s="108"/>
      <c r="MR32" s="108"/>
      <c r="MS32" s="108"/>
      <c r="MT32" s="108"/>
      <c r="MU32" s="108"/>
      <c r="MV32" s="113"/>
      <c r="MW32" s="109"/>
      <c r="MX32" s="108"/>
      <c r="MY32" s="108"/>
      <c r="MZ32" s="108"/>
      <c r="NA32" s="108"/>
      <c r="NB32" s="108"/>
      <c r="NC32" s="108"/>
      <c r="ND32" s="108"/>
      <c r="NE32" s="108"/>
      <c r="NF32" s="108"/>
      <c r="NG32" s="108"/>
      <c r="NH32" s="108"/>
      <c r="NI32" s="108"/>
      <c r="NJ32" s="108"/>
      <c r="NK32" s="108"/>
      <c r="NL32" s="108"/>
      <c r="NM32" s="108"/>
      <c r="NN32" s="108"/>
      <c r="NO32" s="108"/>
      <c r="NP32" s="108"/>
      <c r="NQ32" s="108"/>
      <c r="NR32" s="108"/>
      <c r="NS32" s="113"/>
    </row>
    <row r="33" spans="2:383" ht="24" customHeight="1" thickBot="1" x14ac:dyDescent="0.45">
      <c r="B33" s="110"/>
      <c r="C33" s="111"/>
      <c r="D33" s="111"/>
      <c r="E33" s="111"/>
      <c r="F33" s="111"/>
      <c r="G33" s="111"/>
      <c r="H33" s="111"/>
      <c r="I33" s="111"/>
      <c r="J33" s="111"/>
      <c r="K33" s="111"/>
      <c r="L33" s="111"/>
      <c r="M33" s="111"/>
      <c r="N33" s="111"/>
      <c r="O33" s="111"/>
      <c r="P33" s="111"/>
      <c r="Q33" s="111"/>
      <c r="R33" s="111"/>
      <c r="S33" s="111"/>
      <c r="T33" s="111"/>
      <c r="U33" s="111"/>
      <c r="V33" s="111"/>
      <c r="W33" s="111"/>
      <c r="X33" s="114"/>
      <c r="Y33" s="202"/>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6"/>
      <c r="AV33" s="26"/>
      <c r="AX33" s="110"/>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4"/>
      <c r="BU33" s="202"/>
      <c r="BV33" s="203"/>
      <c r="BW33" s="203"/>
      <c r="BX33" s="203"/>
      <c r="BY33" s="203"/>
      <c r="BZ33" s="203"/>
      <c r="CA33" s="203"/>
      <c r="CB33" s="203"/>
      <c r="CC33" s="203"/>
      <c r="CD33" s="203"/>
      <c r="CE33" s="203"/>
      <c r="CF33" s="203"/>
      <c r="CG33" s="158"/>
      <c r="CH33" s="158"/>
      <c r="CI33" s="158"/>
      <c r="CJ33" s="158"/>
      <c r="CK33" s="158"/>
      <c r="CL33" s="158"/>
      <c r="CM33" s="158"/>
      <c r="CN33" s="158"/>
      <c r="CO33" s="158"/>
      <c r="CP33" s="158"/>
      <c r="CQ33" s="161"/>
      <c r="CR33" s="25"/>
      <c r="CT33" s="157"/>
      <c r="CU33" s="158"/>
      <c r="CV33" s="158"/>
      <c r="CW33" s="158"/>
      <c r="CX33" s="158"/>
      <c r="CY33" s="158"/>
      <c r="CZ33" s="158"/>
      <c r="DA33" s="158"/>
      <c r="DB33" s="158"/>
      <c r="DC33" s="158"/>
      <c r="DD33" s="158"/>
      <c r="DE33" s="158"/>
      <c r="DF33" s="158"/>
      <c r="DG33" s="158"/>
      <c r="DH33" s="158"/>
      <c r="DI33" s="158"/>
      <c r="DJ33" s="158"/>
      <c r="DK33" s="158"/>
      <c r="DL33" s="158"/>
      <c r="DM33" s="158"/>
      <c r="DN33" s="158"/>
      <c r="DO33" s="158"/>
      <c r="DP33" s="161"/>
      <c r="DQ33" s="110"/>
      <c r="DR33" s="111"/>
      <c r="DS33" s="111"/>
      <c r="DT33" s="111"/>
      <c r="DU33" s="111"/>
      <c r="DV33" s="111"/>
      <c r="DW33" s="111"/>
      <c r="DX33" s="111"/>
      <c r="DY33" s="111"/>
      <c r="DZ33" s="111"/>
      <c r="EA33" s="111"/>
      <c r="EB33" s="111"/>
      <c r="EC33" s="111"/>
      <c r="ED33" s="111"/>
      <c r="EE33" s="111"/>
      <c r="EF33" s="111"/>
      <c r="EG33" s="111"/>
      <c r="EH33" s="111"/>
      <c r="EI33" s="111"/>
      <c r="EJ33" s="111"/>
      <c r="EK33" s="111"/>
      <c r="EL33" s="111"/>
      <c r="EM33" s="114"/>
      <c r="EP33" s="110"/>
      <c r="EQ33" s="111"/>
      <c r="ER33" s="111"/>
      <c r="ES33" s="111"/>
      <c r="ET33" s="111"/>
      <c r="EU33" s="111"/>
      <c r="EV33" s="111"/>
      <c r="EW33" s="111"/>
      <c r="EX33" s="111"/>
      <c r="EY33" s="111"/>
      <c r="EZ33" s="111"/>
      <c r="FA33" s="111"/>
      <c r="FB33" s="111"/>
      <c r="FC33" s="111"/>
      <c r="FD33" s="111"/>
      <c r="FE33" s="111"/>
      <c r="FF33" s="111"/>
      <c r="FG33" s="111"/>
      <c r="FH33" s="111"/>
      <c r="FI33" s="111"/>
      <c r="FJ33" s="111"/>
      <c r="FK33" s="111"/>
      <c r="FL33" s="114"/>
      <c r="FM33" s="110"/>
      <c r="FN33" s="111"/>
      <c r="FO33" s="111"/>
      <c r="FP33" s="111"/>
      <c r="FQ33" s="111"/>
      <c r="FR33" s="111"/>
      <c r="FS33" s="111"/>
      <c r="FT33" s="111"/>
      <c r="FU33" s="111"/>
      <c r="FV33" s="111"/>
      <c r="FW33" s="111"/>
      <c r="FX33" s="111"/>
      <c r="FY33" s="111"/>
      <c r="FZ33" s="111"/>
      <c r="GA33" s="111"/>
      <c r="GB33" s="111"/>
      <c r="GC33" s="111"/>
      <c r="GD33" s="111"/>
      <c r="GE33" s="111"/>
      <c r="GF33" s="111"/>
      <c r="GG33" s="111"/>
      <c r="GH33" s="111"/>
      <c r="GI33" s="114"/>
      <c r="GL33" s="110"/>
      <c r="GM33" s="111"/>
      <c r="GN33" s="111"/>
      <c r="GO33" s="111"/>
      <c r="GP33" s="111"/>
      <c r="GQ33" s="111"/>
      <c r="GR33" s="111"/>
      <c r="GS33" s="111"/>
      <c r="GT33" s="111"/>
      <c r="GU33" s="111"/>
      <c r="GV33" s="111"/>
      <c r="GW33" s="111"/>
      <c r="GX33" s="111"/>
      <c r="GY33" s="111"/>
      <c r="GZ33" s="111"/>
      <c r="HA33" s="111"/>
      <c r="HB33" s="111"/>
      <c r="HC33" s="111"/>
      <c r="HD33" s="111"/>
      <c r="HE33" s="111"/>
      <c r="HF33" s="111"/>
      <c r="HG33" s="111"/>
      <c r="HH33" s="114"/>
      <c r="HI33" s="157"/>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61"/>
      <c r="IH33" s="110"/>
      <c r="II33" s="111"/>
      <c r="IJ33" s="111"/>
      <c r="IK33" s="111"/>
      <c r="IL33" s="111"/>
      <c r="IM33" s="111"/>
      <c r="IN33" s="111"/>
      <c r="IO33" s="111"/>
      <c r="IP33" s="111"/>
      <c r="IQ33" s="111"/>
      <c r="IR33" s="111"/>
      <c r="IS33" s="111"/>
      <c r="IT33" s="111"/>
      <c r="IU33" s="111"/>
      <c r="IV33" s="111"/>
      <c r="IW33" s="111"/>
      <c r="IX33" s="111"/>
      <c r="IY33" s="111"/>
      <c r="IZ33" s="111"/>
      <c r="JA33" s="111"/>
      <c r="JB33" s="111"/>
      <c r="JC33" s="111"/>
      <c r="JD33" s="114"/>
      <c r="JE33" s="110"/>
      <c r="JF33" s="111"/>
      <c r="JG33" s="111"/>
      <c r="JH33" s="111"/>
      <c r="JI33" s="111"/>
      <c r="JJ33" s="111"/>
      <c r="JK33" s="111"/>
      <c r="JL33" s="111"/>
      <c r="JM33" s="111"/>
      <c r="JN33" s="111"/>
      <c r="JO33" s="111"/>
      <c r="JP33" s="111"/>
      <c r="JQ33" s="158"/>
      <c r="JR33" s="158"/>
      <c r="JS33" s="158"/>
      <c r="JT33" s="158"/>
      <c r="JU33" s="158"/>
      <c r="JV33" s="158"/>
      <c r="JW33" s="158"/>
      <c r="JX33" s="158"/>
      <c r="JY33" s="158"/>
      <c r="JZ33" s="158"/>
      <c r="KA33" s="161"/>
      <c r="KD33" s="110"/>
      <c r="KE33" s="111"/>
      <c r="KF33" s="111"/>
      <c r="KG33" s="111"/>
      <c r="KH33" s="111"/>
      <c r="KI33" s="111"/>
      <c r="KJ33" s="111"/>
      <c r="KK33" s="111"/>
      <c r="KL33" s="111"/>
      <c r="KM33" s="111"/>
      <c r="KN33" s="111"/>
      <c r="KO33" s="111"/>
      <c r="KP33" s="111"/>
      <c r="KQ33" s="111"/>
      <c r="KR33" s="111"/>
      <c r="KS33" s="111"/>
      <c r="KT33" s="111"/>
      <c r="KU33" s="111"/>
      <c r="KV33" s="111"/>
      <c r="KW33" s="111"/>
      <c r="KX33" s="111"/>
      <c r="KY33" s="111"/>
      <c r="KZ33" s="114"/>
      <c r="LA33" s="157"/>
      <c r="LB33" s="158"/>
      <c r="LC33" s="158"/>
      <c r="LD33" s="158"/>
      <c r="LE33" s="158"/>
      <c r="LF33" s="158"/>
      <c r="LG33" s="158"/>
      <c r="LH33" s="158"/>
      <c r="LI33" s="158"/>
      <c r="LJ33" s="158"/>
      <c r="LK33" s="158"/>
      <c r="LL33" s="158"/>
      <c r="LM33" s="158"/>
      <c r="LN33" s="158"/>
      <c r="LO33" s="158"/>
      <c r="LP33" s="158"/>
      <c r="LQ33" s="158"/>
      <c r="LR33" s="158"/>
      <c r="LS33" s="158"/>
      <c r="LT33" s="158"/>
      <c r="LU33" s="158"/>
      <c r="LV33" s="158"/>
      <c r="LW33" s="161"/>
      <c r="LZ33" s="110"/>
      <c r="MA33" s="111"/>
      <c r="MB33" s="111"/>
      <c r="MC33" s="111"/>
      <c r="MD33" s="111"/>
      <c r="ME33" s="111"/>
      <c r="MF33" s="111"/>
      <c r="MG33" s="111"/>
      <c r="MH33" s="111"/>
      <c r="MI33" s="111"/>
      <c r="MJ33" s="111"/>
      <c r="MK33" s="111"/>
      <c r="ML33" s="111"/>
      <c r="MM33" s="111"/>
      <c r="MN33" s="111"/>
      <c r="MO33" s="111"/>
      <c r="MP33" s="111"/>
      <c r="MQ33" s="111"/>
      <c r="MR33" s="111"/>
      <c r="MS33" s="111"/>
      <c r="MT33" s="111"/>
      <c r="MU33" s="111"/>
      <c r="MV33" s="114"/>
      <c r="MW33" s="110"/>
      <c r="MX33" s="111"/>
      <c r="MY33" s="111"/>
      <c r="MZ33" s="111"/>
      <c r="NA33" s="111"/>
      <c r="NB33" s="111"/>
      <c r="NC33" s="111"/>
      <c r="ND33" s="111"/>
      <c r="NE33" s="111"/>
      <c r="NF33" s="111"/>
      <c r="NG33" s="111"/>
      <c r="NH33" s="111"/>
      <c r="NI33" s="111"/>
      <c r="NJ33" s="111"/>
      <c r="NK33" s="111"/>
      <c r="NL33" s="111"/>
      <c r="NM33" s="111"/>
      <c r="NN33" s="111"/>
      <c r="NO33" s="111"/>
      <c r="NP33" s="111"/>
      <c r="NQ33" s="111"/>
      <c r="NR33" s="111"/>
      <c r="NS33" s="114"/>
    </row>
  </sheetData>
  <mergeCells count="928">
    <mergeCell ref="AQ4:AU4"/>
    <mergeCell ref="T4:X4"/>
    <mergeCell ref="DL21:DP21"/>
    <mergeCell ref="GE4:GI4"/>
    <mergeCell ref="HD21:HH21"/>
    <mergeCell ref="KD29:KO33"/>
    <mergeCell ref="JJ21:JO21"/>
    <mergeCell ref="JP21:JQ21"/>
    <mergeCell ref="JR21:JS21"/>
    <mergeCell ref="IZ21:JD21"/>
    <mergeCell ref="JS20:JT20"/>
    <mergeCell ref="JT21:JV21"/>
    <mergeCell ref="JU19:KA19"/>
    <mergeCell ref="KI19:KQ19"/>
    <mergeCell ref="KQ21:KR21"/>
    <mergeCell ref="KD7:KZ11"/>
    <mergeCell ref="IH22:II22"/>
    <mergeCell ref="IL22:IM22"/>
    <mergeCell ref="IN22:IR22"/>
    <mergeCell ref="IS22:IV22"/>
    <mergeCell ref="IW22:JD22"/>
    <mergeCell ref="KP29:KZ33"/>
    <mergeCell ref="KR19:KS19"/>
    <mergeCell ref="KT19:KZ19"/>
    <mergeCell ref="LA29:LL33"/>
    <mergeCell ref="LM29:LW33"/>
    <mergeCell ref="LL22:LO22"/>
    <mergeCell ref="LP22:LW22"/>
    <mergeCell ref="KD23:KF23"/>
    <mergeCell ref="KG23:KZ23"/>
    <mergeCell ref="LA23:LC23"/>
    <mergeCell ref="LD23:LW23"/>
    <mergeCell ref="KD22:KE22"/>
    <mergeCell ref="KH22:KI22"/>
    <mergeCell ref="KJ22:KN22"/>
    <mergeCell ref="KO22:KR22"/>
    <mergeCell ref="KS22:KZ22"/>
    <mergeCell ref="LA22:LB22"/>
    <mergeCell ref="LE22:LF22"/>
    <mergeCell ref="LG22:LK22"/>
    <mergeCell ref="LJ18:LW18"/>
    <mergeCell ref="KD19:KE19"/>
    <mergeCell ref="KG19:KH19"/>
    <mergeCell ref="LQ20:LW20"/>
    <mergeCell ref="LD19:LE19"/>
    <mergeCell ref="LF19:LN19"/>
    <mergeCell ref="FH4:FL4"/>
    <mergeCell ref="KD24:KZ28"/>
    <mergeCell ref="LA24:LW28"/>
    <mergeCell ref="KE18:KL18"/>
    <mergeCell ref="KM18:KZ18"/>
    <mergeCell ref="LB18:LI18"/>
    <mergeCell ref="JW4:KA4"/>
    <mergeCell ref="KV4:KZ4"/>
    <mergeCell ref="KG6:KZ6"/>
    <mergeCell ref="LA6:LC6"/>
    <mergeCell ref="LD6:LW6"/>
    <mergeCell ref="KD5:KE5"/>
    <mergeCell ref="KH5:KI5"/>
    <mergeCell ref="KJ5:KN5"/>
    <mergeCell ref="KO5:KR5"/>
    <mergeCell ref="KS5:KZ5"/>
    <mergeCell ref="LA5:LB5"/>
    <mergeCell ref="LE5:LF5"/>
    <mergeCell ref="LP21:LR21"/>
    <mergeCell ref="KD21:KH21"/>
    <mergeCell ref="KI21:KN21"/>
    <mergeCell ref="KO21:KP21"/>
    <mergeCell ref="KT20:KZ20"/>
    <mergeCell ref="KV21:KZ21"/>
    <mergeCell ref="LS21:LW21"/>
    <mergeCell ref="KD20:KE20"/>
    <mergeCell ref="KF20:KJ20"/>
    <mergeCell ref="KK20:KL20"/>
    <mergeCell ref="KM20:KQ20"/>
    <mergeCell ref="KR20:KS20"/>
    <mergeCell ref="LA21:LE21"/>
    <mergeCell ref="LF21:LK21"/>
    <mergeCell ref="LL21:LM21"/>
    <mergeCell ref="LN21:LO21"/>
    <mergeCell ref="LA20:LB20"/>
    <mergeCell ref="KS21:KU21"/>
    <mergeCell ref="LJ1:LW1"/>
    <mergeCell ref="KD2:KE2"/>
    <mergeCell ref="KG2:KH2"/>
    <mergeCell ref="KI2:KQ2"/>
    <mergeCell ref="KR2:KS2"/>
    <mergeCell ref="KT2:KZ2"/>
    <mergeCell ref="LA2:LB2"/>
    <mergeCell ref="KD3:KE3"/>
    <mergeCell ref="KF3:KJ3"/>
    <mergeCell ref="KK3:KL3"/>
    <mergeCell ref="KM3:KQ3"/>
    <mergeCell ref="KE1:KL1"/>
    <mergeCell ref="KM1:KZ1"/>
    <mergeCell ref="LD2:LE2"/>
    <mergeCell ref="LF2:LN2"/>
    <mergeCell ref="LO2:LP2"/>
    <mergeCell ref="LQ2:LW2"/>
    <mergeCell ref="LH3:LI3"/>
    <mergeCell ref="LJ3:LN3"/>
    <mergeCell ref="LO3:LP3"/>
    <mergeCell ref="LQ3:LW3"/>
    <mergeCell ref="KR3:KS3"/>
    <mergeCell ref="KT3:KZ3"/>
    <mergeCell ref="LA7:LW11"/>
    <mergeCell ref="KD12:KO16"/>
    <mergeCell ref="KP12:KZ16"/>
    <mergeCell ref="LA12:LL16"/>
    <mergeCell ref="LM12:LW16"/>
    <mergeCell ref="KD4:KH4"/>
    <mergeCell ref="KI4:KN4"/>
    <mergeCell ref="KO4:KP4"/>
    <mergeCell ref="KQ4:KR4"/>
    <mergeCell ref="KS4:KU4"/>
    <mergeCell ref="LL5:LO5"/>
    <mergeCell ref="LP5:LW5"/>
    <mergeCell ref="KD6:KF6"/>
    <mergeCell ref="LA4:LE4"/>
    <mergeCell ref="LF4:LK4"/>
    <mergeCell ref="LL4:LM4"/>
    <mergeCell ref="LN4:LO4"/>
    <mergeCell ref="LP4:LR4"/>
    <mergeCell ref="LS4:LW4"/>
    <mergeCell ref="LG5:LK5"/>
    <mergeCell ref="IH24:JD28"/>
    <mergeCell ref="JE24:KA28"/>
    <mergeCell ref="JI22:JJ22"/>
    <mergeCell ref="JK22:JO22"/>
    <mergeCell ref="JH6:KA6"/>
    <mergeCell ref="IH5:II5"/>
    <mergeCell ref="IL5:IM5"/>
    <mergeCell ref="IN5:IR5"/>
    <mergeCell ref="IS5:IV5"/>
    <mergeCell ref="IW5:JD5"/>
    <mergeCell ref="JE5:JF5"/>
    <mergeCell ref="JI5:JJ5"/>
    <mergeCell ref="JK5:JO5"/>
    <mergeCell ref="JP5:JS5"/>
    <mergeCell ref="JT5:KA5"/>
    <mergeCell ref="JW21:KA21"/>
    <mergeCell ref="IH21:IL21"/>
    <mergeCell ref="IM21:IR21"/>
    <mergeCell ref="IS21:IT21"/>
    <mergeCell ref="IU21:IV21"/>
    <mergeCell ref="IW21:IY21"/>
    <mergeCell ref="JE20:JF20"/>
    <mergeCell ref="JG20:JK20"/>
    <mergeCell ref="JL20:JM20"/>
    <mergeCell ref="HY3:IE3"/>
    <mergeCell ref="HX21:HZ21"/>
    <mergeCell ref="HB3:HH3"/>
    <mergeCell ref="HT5:HW5"/>
    <mergeCell ref="HX5:IE5"/>
    <mergeCell ref="IH6:IJ6"/>
    <mergeCell ref="IK6:JD6"/>
    <mergeCell ref="JE6:JG6"/>
    <mergeCell ref="IH19:II19"/>
    <mergeCell ref="IK19:IL19"/>
    <mergeCell ref="IM19:IU19"/>
    <mergeCell ref="IV19:IW19"/>
    <mergeCell ref="IX19:JD19"/>
    <mergeCell ref="JE19:JF19"/>
    <mergeCell ref="HT21:HU21"/>
    <mergeCell ref="HV21:HW21"/>
    <mergeCell ref="GU18:HH18"/>
    <mergeCell ref="HJ18:HQ18"/>
    <mergeCell ref="HA21:HC21"/>
    <mergeCell ref="HI20:HJ20"/>
    <mergeCell ref="HI21:HM21"/>
    <mergeCell ref="HN21:HS21"/>
    <mergeCell ref="HW3:HX3"/>
    <mergeCell ref="HD4:HH4"/>
    <mergeCell ref="II1:IP1"/>
    <mergeCell ref="IQ1:JD1"/>
    <mergeCell ref="JF1:JM1"/>
    <mergeCell ref="JE3:JF3"/>
    <mergeCell ref="JG3:JK3"/>
    <mergeCell ref="JL3:JM3"/>
    <mergeCell ref="JH2:JI2"/>
    <mergeCell ref="JJ2:JR2"/>
    <mergeCell ref="HY19:IE19"/>
    <mergeCell ref="IH7:JD11"/>
    <mergeCell ref="JE7:KA11"/>
    <mergeCell ref="IH12:IS16"/>
    <mergeCell ref="IT12:JD16"/>
    <mergeCell ref="JE12:JP16"/>
    <mergeCell ref="JQ12:KA16"/>
    <mergeCell ref="II18:IP18"/>
    <mergeCell ref="IQ18:JD18"/>
    <mergeCell ref="JF18:JM18"/>
    <mergeCell ref="JN18:KA18"/>
    <mergeCell ref="JH19:JI19"/>
    <mergeCell ref="JJ19:JR19"/>
    <mergeCell ref="JS19:JT19"/>
    <mergeCell ref="JE4:JI4"/>
    <mergeCell ref="JJ4:JO4"/>
    <mergeCell ref="JP4:JQ4"/>
    <mergeCell ref="JR4:JS4"/>
    <mergeCell ref="JT4:JV4"/>
    <mergeCell ref="IH4:IL4"/>
    <mergeCell ref="IM4:IR4"/>
    <mergeCell ref="IS4:IT4"/>
    <mergeCell ref="IU4:IV4"/>
    <mergeCell ref="IW4:IY4"/>
    <mergeCell ref="HT22:HW22"/>
    <mergeCell ref="HX22:IE22"/>
    <mergeCell ref="HR18:IE18"/>
    <mergeCell ref="JE22:JF22"/>
    <mergeCell ref="IA21:IE21"/>
    <mergeCell ref="IZ4:JD4"/>
    <mergeCell ref="JN20:JR20"/>
    <mergeCell ref="IH20:II20"/>
    <mergeCell ref="IJ20:IN20"/>
    <mergeCell ref="IO20:IP20"/>
    <mergeCell ref="IQ20:IU20"/>
    <mergeCell ref="IV20:IW20"/>
    <mergeCell ref="IX20:JD20"/>
    <mergeCell ref="JE21:JI21"/>
    <mergeCell ref="GL23:GN23"/>
    <mergeCell ref="GO23:HH23"/>
    <mergeCell ref="HI23:HK23"/>
    <mergeCell ref="HL23:IE23"/>
    <mergeCell ref="GL22:GM22"/>
    <mergeCell ref="GP22:GQ22"/>
    <mergeCell ref="GR22:GV22"/>
    <mergeCell ref="GW22:GZ22"/>
    <mergeCell ref="HA22:HH22"/>
    <mergeCell ref="HI22:HJ22"/>
    <mergeCell ref="HM22:HN22"/>
    <mergeCell ref="HO22:HS22"/>
    <mergeCell ref="GO6:HH6"/>
    <mergeCell ref="HI6:HK6"/>
    <mergeCell ref="HL6:IE6"/>
    <mergeCell ref="GL5:GM5"/>
    <mergeCell ref="GP5:GQ5"/>
    <mergeCell ref="GR5:GV5"/>
    <mergeCell ref="GW5:GZ5"/>
    <mergeCell ref="HA5:HH5"/>
    <mergeCell ref="HI5:HJ5"/>
    <mergeCell ref="HM5:HN5"/>
    <mergeCell ref="HO5:HS5"/>
    <mergeCell ref="GL4:GP4"/>
    <mergeCell ref="GQ4:GV4"/>
    <mergeCell ref="HI4:HM4"/>
    <mergeCell ref="HN4:HS4"/>
    <mergeCell ref="HT4:HU4"/>
    <mergeCell ref="HV4:HW4"/>
    <mergeCell ref="HX4:HZ4"/>
    <mergeCell ref="GW4:GX4"/>
    <mergeCell ref="GY4:GZ4"/>
    <mergeCell ref="HA4:HC4"/>
    <mergeCell ref="GM1:GT1"/>
    <mergeCell ref="GU1:HH1"/>
    <mergeCell ref="HJ1:HQ1"/>
    <mergeCell ref="HR1:IE1"/>
    <mergeCell ref="GL2:GM2"/>
    <mergeCell ref="GO2:GP2"/>
    <mergeCell ref="GQ2:GY2"/>
    <mergeCell ref="GZ2:HA2"/>
    <mergeCell ref="HB2:HH2"/>
    <mergeCell ref="HI2:HJ2"/>
    <mergeCell ref="HL2:HM2"/>
    <mergeCell ref="HN2:HV2"/>
    <mergeCell ref="HW2:HX2"/>
    <mergeCell ref="HY2:IE2"/>
    <mergeCell ref="GL3:GM3"/>
    <mergeCell ref="GN3:GR3"/>
    <mergeCell ref="GS3:GT3"/>
    <mergeCell ref="GU3:GY3"/>
    <mergeCell ref="GZ3:HA3"/>
    <mergeCell ref="HI3:HJ3"/>
    <mergeCell ref="HK3:HO3"/>
    <mergeCell ref="HP3:HQ3"/>
    <mergeCell ref="HR3:HV3"/>
    <mergeCell ref="CT29:DE33"/>
    <mergeCell ref="DF29:DP33"/>
    <mergeCell ref="DQ29:EB33"/>
    <mergeCell ref="EC29:EM33"/>
    <mergeCell ref="EB22:EE22"/>
    <mergeCell ref="EF22:EM22"/>
    <mergeCell ref="CT23:CV23"/>
    <mergeCell ref="CW23:DP23"/>
    <mergeCell ref="DQ23:DS23"/>
    <mergeCell ref="DT23:EM23"/>
    <mergeCell ref="CT22:CU22"/>
    <mergeCell ref="CX22:CY22"/>
    <mergeCell ref="CZ22:DD22"/>
    <mergeCell ref="DE22:DH22"/>
    <mergeCell ref="DI22:DP22"/>
    <mergeCell ref="DQ22:DR22"/>
    <mergeCell ref="DU22:DV22"/>
    <mergeCell ref="DW22:EA22"/>
    <mergeCell ref="CT24:DP28"/>
    <mergeCell ref="DQ24:EM28"/>
    <mergeCell ref="ER3:EV3"/>
    <mergeCell ref="EW3:EX3"/>
    <mergeCell ref="EY3:FC3"/>
    <mergeCell ref="FD3:FE3"/>
    <mergeCell ref="FR4:FW4"/>
    <mergeCell ref="ES6:FL6"/>
    <mergeCell ref="FM6:FO6"/>
    <mergeCell ref="FP6:GI6"/>
    <mergeCell ref="ET5:EU5"/>
    <mergeCell ref="EV5:EZ5"/>
    <mergeCell ref="EP4:ET4"/>
    <mergeCell ref="EU4:EZ4"/>
    <mergeCell ref="EP6:ER6"/>
    <mergeCell ref="EP5:EQ5"/>
    <mergeCell ref="FA5:FD5"/>
    <mergeCell ref="FE5:FL5"/>
    <mergeCell ref="FM5:FN5"/>
    <mergeCell ref="FQ5:FR5"/>
    <mergeCell ref="FS5:FW5"/>
    <mergeCell ref="FM4:FQ4"/>
    <mergeCell ref="CT21:CX21"/>
    <mergeCell ref="CY21:DD21"/>
    <mergeCell ref="DE21:DF21"/>
    <mergeCell ref="FT3:FU3"/>
    <mergeCell ref="EP7:FL11"/>
    <mergeCell ref="EQ1:EX1"/>
    <mergeCell ref="EY1:FL1"/>
    <mergeCell ref="FN1:FU1"/>
    <mergeCell ref="FV1:GI1"/>
    <mergeCell ref="EP2:EQ2"/>
    <mergeCell ref="ES2:ET2"/>
    <mergeCell ref="EU2:FC2"/>
    <mergeCell ref="FD2:FE2"/>
    <mergeCell ref="FF2:FL2"/>
    <mergeCell ref="FM2:FN2"/>
    <mergeCell ref="DG21:DH21"/>
    <mergeCell ref="DI21:DK21"/>
    <mergeCell ref="GC3:GI3"/>
    <mergeCell ref="FP2:FQ2"/>
    <mergeCell ref="FR2:FZ2"/>
    <mergeCell ref="FF3:FL3"/>
    <mergeCell ref="FA4:FB4"/>
    <mergeCell ref="FM3:FN3"/>
    <mergeCell ref="GA2:GB2"/>
    <mergeCell ref="GC2:GI2"/>
    <mergeCell ref="EP3:EQ3"/>
    <mergeCell ref="FX4:FY4"/>
    <mergeCell ref="FZ4:GA4"/>
    <mergeCell ref="GB4:GD4"/>
    <mergeCell ref="EG19:EM19"/>
    <mergeCell ref="FV20:FZ20"/>
    <mergeCell ref="GA20:GB20"/>
    <mergeCell ref="GC20:GI20"/>
    <mergeCell ref="FV3:FZ3"/>
    <mergeCell ref="FM7:GI11"/>
    <mergeCell ref="EP12:FA16"/>
    <mergeCell ref="FO3:FS3"/>
    <mergeCell ref="EP20:EQ20"/>
    <mergeCell ref="ER20:EV20"/>
    <mergeCell ref="EW20:EX20"/>
    <mergeCell ref="EY20:FC20"/>
    <mergeCell ref="FD20:FE20"/>
    <mergeCell ref="FF20:FL20"/>
    <mergeCell ref="EQ18:EX18"/>
    <mergeCell ref="EY18:FL18"/>
    <mergeCell ref="FN18:FU18"/>
    <mergeCell ref="FM20:FN20"/>
    <mergeCell ref="GA3:GB3"/>
    <mergeCell ref="EB4:EC4"/>
    <mergeCell ref="FC4:FD4"/>
    <mergeCell ref="FE4:FG4"/>
    <mergeCell ref="EI4:EM4"/>
    <mergeCell ref="FB12:FL16"/>
    <mergeCell ref="FM12:FX16"/>
    <mergeCell ref="FY12:GI16"/>
    <mergeCell ref="GA19:GB19"/>
    <mergeCell ref="GC19:GI19"/>
    <mergeCell ref="FF19:FL19"/>
    <mergeCell ref="FM19:FN19"/>
    <mergeCell ref="EP19:EQ19"/>
    <mergeCell ref="ES19:ET19"/>
    <mergeCell ref="EU19:FC19"/>
    <mergeCell ref="FX5:GA5"/>
    <mergeCell ref="GB5:GI5"/>
    <mergeCell ref="DA20:DB20"/>
    <mergeCell ref="DC20:DG20"/>
    <mergeCell ref="DH20:DI20"/>
    <mergeCell ref="CU18:DB18"/>
    <mergeCell ref="DC18:DP18"/>
    <mergeCell ref="DR18:DY18"/>
    <mergeCell ref="DT19:DU19"/>
    <mergeCell ref="DV19:ED19"/>
    <mergeCell ref="EE19:EF19"/>
    <mergeCell ref="CT6:CV6"/>
    <mergeCell ref="CW6:DP6"/>
    <mergeCell ref="DQ6:DS6"/>
    <mergeCell ref="DT6:EM6"/>
    <mergeCell ref="DQ20:DR20"/>
    <mergeCell ref="DS20:DW20"/>
    <mergeCell ref="DX20:DY20"/>
    <mergeCell ref="DZ20:ED20"/>
    <mergeCell ref="EE20:EF20"/>
    <mergeCell ref="DZ18:EM18"/>
    <mergeCell ref="CT19:CU19"/>
    <mergeCell ref="CW19:CX19"/>
    <mergeCell ref="CY19:DG19"/>
    <mergeCell ref="DH19:DI19"/>
    <mergeCell ref="DJ19:DP19"/>
    <mergeCell ref="DQ19:DR19"/>
    <mergeCell ref="CT7:DP11"/>
    <mergeCell ref="DQ7:EM11"/>
    <mergeCell ref="CT12:DE16"/>
    <mergeCell ref="DF12:DP16"/>
    <mergeCell ref="DQ12:EB16"/>
    <mergeCell ref="EC12:EM16"/>
    <mergeCell ref="CT20:CU20"/>
    <mergeCell ref="CV20:CZ20"/>
    <mergeCell ref="CT5:CU5"/>
    <mergeCell ref="CX5:CY5"/>
    <mergeCell ref="CZ5:DD5"/>
    <mergeCell ref="DE5:DH5"/>
    <mergeCell ref="DI5:DP5"/>
    <mergeCell ref="DQ5:DR5"/>
    <mergeCell ref="DU5:DV5"/>
    <mergeCell ref="DW5:EA5"/>
    <mergeCell ref="DQ4:DU4"/>
    <mergeCell ref="DV4:EA4"/>
    <mergeCell ref="DL4:DP4"/>
    <mergeCell ref="BC4:BH4"/>
    <mergeCell ref="ED4:EE4"/>
    <mergeCell ref="EF4:EH4"/>
    <mergeCell ref="EB5:EE5"/>
    <mergeCell ref="EF5:EM5"/>
    <mergeCell ref="CY4:DD4"/>
    <mergeCell ref="AX3:AY3"/>
    <mergeCell ref="BL3:BM3"/>
    <mergeCell ref="EG3:EM3"/>
    <mergeCell ref="DQ3:DR3"/>
    <mergeCell ref="DS3:DW3"/>
    <mergeCell ref="DX3:DY3"/>
    <mergeCell ref="DZ3:ED3"/>
    <mergeCell ref="EE3:EF3"/>
    <mergeCell ref="BU4:BY4"/>
    <mergeCell ref="BM4:BO4"/>
    <mergeCell ref="BK4:BL4"/>
    <mergeCell ref="BI4:BJ4"/>
    <mergeCell ref="BE3:BF3"/>
    <mergeCell ref="AZ3:BD3"/>
    <mergeCell ref="CT3:CU3"/>
    <mergeCell ref="CV3:CZ3"/>
    <mergeCell ref="DA3:DB3"/>
    <mergeCell ref="DC3:DG3"/>
    <mergeCell ref="BX2:BY2"/>
    <mergeCell ref="BU2:BV2"/>
    <mergeCell ref="BN2:BT2"/>
    <mergeCell ref="CU1:DB1"/>
    <mergeCell ref="DC1:DP1"/>
    <mergeCell ref="DH3:DI3"/>
    <mergeCell ref="DJ3:DP3"/>
    <mergeCell ref="BG3:BK3"/>
    <mergeCell ref="CT4:CX4"/>
    <mergeCell ref="DE4:DF4"/>
    <mergeCell ref="DG4:DH4"/>
    <mergeCell ref="DI4:DK4"/>
    <mergeCell ref="CK3:CQ3"/>
    <mergeCell ref="CI3:CJ3"/>
    <mergeCell ref="CD3:CH3"/>
    <mergeCell ref="CB3:CC3"/>
    <mergeCell ref="BW3:CA3"/>
    <mergeCell ref="BU3:BV3"/>
    <mergeCell ref="BN3:BT3"/>
    <mergeCell ref="BP4:BT4"/>
    <mergeCell ref="CJ4:CL4"/>
    <mergeCell ref="CH4:CI4"/>
    <mergeCell ref="CF4:CG4"/>
    <mergeCell ref="BZ4:CE4"/>
    <mergeCell ref="BM5:BT5"/>
    <mergeCell ref="BI5:BL5"/>
    <mergeCell ref="BD5:BH5"/>
    <mergeCell ref="BB5:BC5"/>
    <mergeCell ref="AX5:AY5"/>
    <mergeCell ref="AY1:BF1"/>
    <mergeCell ref="DR1:DY1"/>
    <mergeCell ref="DZ1:EM1"/>
    <mergeCell ref="CT2:CU2"/>
    <mergeCell ref="CW2:CX2"/>
    <mergeCell ref="CY2:DG2"/>
    <mergeCell ref="DH2:DI2"/>
    <mergeCell ref="DJ2:DP2"/>
    <mergeCell ref="DQ2:DR2"/>
    <mergeCell ref="DT2:DU2"/>
    <mergeCell ref="DV2:ED2"/>
    <mergeCell ref="EE2:EF2"/>
    <mergeCell ref="EG2:EM2"/>
    <mergeCell ref="BL2:BM2"/>
    <mergeCell ref="BC2:BK2"/>
    <mergeCell ref="BA2:BB2"/>
    <mergeCell ref="CK2:CQ2"/>
    <mergeCell ref="CI2:CJ2"/>
    <mergeCell ref="BZ2:CH2"/>
    <mergeCell ref="BV1:CC1"/>
    <mergeCell ref="BG1:BT1"/>
    <mergeCell ref="AX12:BI16"/>
    <mergeCell ref="BU7:CQ11"/>
    <mergeCell ref="AX7:BT11"/>
    <mergeCell ref="BL19:BM19"/>
    <mergeCell ref="BC19:BK19"/>
    <mergeCell ref="BA19:BB19"/>
    <mergeCell ref="AX19:AY19"/>
    <mergeCell ref="CD18:CQ18"/>
    <mergeCell ref="BV18:CC18"/>
    <mergeCell ref="CK19:CQ19"/>
    <mergeCell ref="CI19:CJ19"/>
    <mergeCell ref="BZ19:CH19"/>
    <mergeCell ref="BX19:BY19"/>
    <mergeCell ref="BU19:BV19"/>
    <mergeCell ref="BN19:BT19"/>
    <mergeCell ref="CG12:CQ16"/>
    <mergeCell ref="BU12:CF16"/>
    <mergeCell ref="BJ12:BT16"/>
    <mergeCell ref="BX6:CQ6"/>
    <mergeCell ref="BU6:BW6"/>
    <mergeCell ref="BA6:BT6"/>
    <mergeCell ref="AX6:AZ6"/>
    <mergeCell ref="BG18:BT18"/>
    <mergeCell ref="AY18:BF18"/>
    <mergeCell ref="CM4:CQ4"/>
    <mergeCell ref="CJ21:CL21"/>
    <mergeCell ref="CH21:CI21"/>
    <mergeCell ref="CF21:CG21"/>
    <mergeCell ref="BZ21:CE21"/>
    <mergeCell ref="BC21:BH21"/>
    <mergeCell ref="AX21:BB21"/>
    <mergeCell ref="CK20:CQ20"/>
    <mergeCell ref="CI20:CJ20"/>
    <mergeCell ref="CD20:CH20"/>
    <mergeCell ref="CB20:CC20"/>
    <mergeCell ref="BW20:CA20"/>
    <mergeCell ref="BU20:BV20"/>
    <mergeCell ref="BN20:BT20"/>
    <mergeCell ref="BL20:BM20"/>
    <mergeCell ref="BU21:BY21"/>
    <mergeCell ref="AX4:BB4"/>
    <mergeCell ref="CJ5:CQ5"/>
    <mergeCell ref="CF5:CI5"/>
    <mergeCell ref="CA5:CE5"/>
    <mergeCell ref="BY5:BZ5"/>
    <mergeCell ref="BU5:BV5"/>
    <mergeCell ref="BE20:BF20"/>
    <mergeCell ref="AZ20:BD20"/>
    <mergeCell ref="AX20:AY20"/>
    <mergeCell ref="CG29:CQ33"/>
    <mergeCell ref="BU29:CF33"/>
    <mergeCell ref="BJ29:BT33"/>
    <mergeCell ref="AX29:BI33"/>
    <mergeCell ref="BU24:CQ28"/>
    <mergeCell ref="AX24:BT28"/>
    <mergeCell ref="B29:M33"/>
    <mergeCell ref="N29:X33"/>
    <mergeCell ref="Y29:AJ33"/>
    <mergeCell ref="AK29:AU33"/>
    <mergeCell ref="BX23:CQ23"/>
    <mergeCell ref="BU23:BW23"/>
    <mergeCell ref="BA23:BT23"/>
    <mergeCell ref="AX23:AZ23"/>
    <mergeCell ref="CJ22:CQ22"/>
    <mergeCell ref="CF22:CI22"/>
    <mergeCell ref="CA22:CE22"/>
    <mergeCell ref="BY22:BZ22"/>
    <mergeCell ref="BU22:BV22"/>
    <mergeCell ref="BM22:BT22"/>
    <mergeCell ref="BI22:BL22"/>
    <mergeCell ref="BD22:BH22"/>
    <mergeCell ref="BB22:BC22"/>
    <mergeCell ref="AX22:AY22"/>
    <mergeCell ref="B24:X28"/>
    <mergeCell ref="G19:O19"/>
    <mergeCell ref="P19:Q19"/>
    <mergeCell ref="R19:X19"/>
    <mergeCell ref="Y7:AU11"/>
    <mergeCell ref="Y24:AU28"/>
    <mergeCell ref="AJ22:AM22"/>
    <mergeCell ref="AN22:AU22"/>
    <mergeCell ref="B23:D23"/>
    <mergeCell ref="E23:X23"/>
    <mergeCell ref="Y23:AA23"/>
    <mergeCell ref="AB23:AU23"/>
    <mergeCell ref="B22:C22"/>
    <mergeCell ref="F22:G22"/>
    <mergeCell ref="H22:L22"/>
    <mergeCell ref="M22:P22"/>
    <mergeCell ref="Q22:X22"/>
    <mergeCell ref="Y22:Z22"/>
    <mergeCell ref="AC22:AD22"/>
    <mergeCell ref="AE22:AI22"/>
    <mergeCell ref="Y21:AC21"/>
    <mergeCell ref="AD21:AI21"/>
    <mergeCell ref="AJ21:AK21"/>
    <mergeCell ref="B20:C20"/>
    <mergeCell ref="D20:H20"/>
    <mergeCell ref="Y19:Z19"/>
    <mergeCell ref="AL21:AM21"/>
    <mergeCell ref="AN21:AP21"/>
    <mergeCell ref="B21:F21"/>
    <mergeCell ref="G21:L21"/>
    <mergeCell ref="M21:N21"/>
    <mergeCell ref="O21:P21"/>
    <mergeCell ref="Q21:S21"/>
    <mergeCell ref="Y20:Z20"/>
    <mergeCell ref="AA20:AE20"/>
    <mergeCell ref="AF20:AG20"/>
    <mergeCell ref="AH20:AL20"/>
    <mergeCell ref="AM20:AN20"/>
    <mergeCell ref="AO20:AU20"/>
    <mergeCell ref="AB19:AC19"/>
    <mergeCell ref="AD19:AL19"/>
    <mergeCell ref="AM19:AN19"/>
    <mergeCell ref="AO19:AU19"/>
    <mergeCell ref="I20:J20"/>
    <mergeCell ref="K20:O20"/>
    <mergeCell ref="P20:Q20"/>
    <mergeCell ref="R20:X20"/>
    <mergeCell ref="B19:C19"/>
    <mergeCell ref="E19:F19"/>
    <mergeCell ref="B12:M16"/>
    <mergeCell ref="N12:X16"/>
    <mergeCell ref="Y12:AJ16"/>
    <mergeCell ref="AK12:AU16"/>
    <mergeCell ref="C18:J18"/>
    <mergeCell ref="K18:X18"/>
    <mergeCell ref="Z18:AG18"/>
    <mergeCell ref="AH18:AU18"/>
    <mergeCell ref="AJ5:AM5"/>
    <mergeCell ref="AN5:AU5"/>
    <mergeCell ref="B6:D6"/>
    <mergeCell ref="E6:X6"/>
    <mergeCell ref="Y6:AA6"/>
    <mergeCell ref="AB6:AU6"/>
    <mergeCell ref="B7:X11"/>
    <mergeCell ref="B5:C5"/>
    <mergeCell ref="F5:G5"/>
    <mergeCell ref="H5:L5"/>
    <mergeCell ref="M5:P5"/>
    <mergeCell ref="Q5:X5"/>
    <mergeCell ref="Y5:Z5"/>
    <mergeCell ref="AC5:AD5"/>
    <mergeCell ref="AE5:AI5"/>
    <mergeCell ref="Y4:AC4"/>
    <mergeCell ref="AD4:AI4"/>
    <mergeCell ref="AJ4:AK4"/>
    <mergeCell ref="AL4:AM4"/>
    <mergeCell ref="AN4:AP4"/>
    <mergeCell ref="B4:F4"/>
    <mergeCell ref="G4:L4"/>
    <mergeCell ref="M4:N4"/>
    <mergeCell ref="O4:P4"/>
    <mergeCell ref="Q4:S4"/>
    <mergeCell ref="B3:C3"/>
    <mergeCell ref="D3:H3"/>
    <mergeCell ref="I3:J3"/>
    <mergeCell ref="K3:O3"/>
    <mergeCell ref="P3:Q3"/>
    <mergeCell ref="R3:X3"/>
    <mergeCell ref="C1:J1"/>
    <mergeCell ref="K1:X1"/>
    <mergeCell ref="Z1:AG1"/>
    <mergeCell ref="Y3:Z3"/>
    <mergeCell ref="AA3:AE3"/>
    <mergeCell ref="AF3:AG3"/>
    <mergeCell ref="B2:C2"/>
    <mergeCell ref="E2:F2"/>
    <mergeCell ref="G2:O2"/>
    <mergeCell ref="P2:Q2"/>
    <mergeCell ref="R2:X2"/>
    <mergeCell ref="Y2:Z2"/>
    <mergeCell ref="AH3:AL3"/>
    <mergeCell ref="AM3:AN3"/>
    <mergeCell ref="AO3:AU3"/>
    <mergeCell ref="AB2:AC2"/>
    <mergeCell ref="AD2:AL2"/>
    <mergeCell ref="AM2:AN2"/>
    <mergeCell ref="AO2:AU2"/>
    <mergeCell ref="MX1:NE1"/>
    <mergeCell ref="NF1:NS1"/>
    <mergeCell ref="LZ2:MA2"/>
    <mergeCell ref="MC2:MD2"/>
    <mergeCell ref="ME2:MM2"/>
    <mergeCell ref="MN2:MO2"/>
    <mergeCell ref="MP2:MV2"/>
    <mergeCell ref="MW2:MX2"/>
    <mergeCell ref="MZ2:NA2"/>
    <mergeCell ref="NB2:NJ2"/>
    <mergeCell ref="NK2:NL2"/>
    <mergeCell ref="NM2:NS2"/>
    <mergeCell ref="AH1:AU1"/>
    <mergeCell ref="MA1:MH1"/>
    <mergeCell ref="MI1:MV1"/>
    <mergeCell ref="AX2:AY2"/>
    <mergeCell ref="CD1:CQ1"/>
    <mergeCell ref="JN1:KA1"/>
    <mergeCell ref="IH2:II2"/>
    <mergeCell ref="IK2:IL2"/>
    <mergeCell ref="IM2:IU2"/>
    <mergeCell ref="IV2:IW2"/>
    <mergeCell ref="IX2:JD2"/>
    <mergeCell ref="NF3:NJ3"/>
    <mergeCell ref="NK3:NL3"/>
    <mergeCell ref="NM3:NS3"/>
    <mergeCell ref="JS2:JT2"/>
    <mergeCell ref="JU2:KA2"/>
    <mergeCell ref="JE2:JF2"/>
    <mergeCell ref="IH3:II3"/>
    <mergeCell ref="IJ3:IN3"/>
    <mergeCell ref="IO3:IP3"/>
    <mergeCell ref="IQ3:IU3"/>
    <mergeCell ref="IV3:IW3"/>
    <mergeCell ref="IX3:JD3"/>
    <mergeCell ref="JN3:JR3"/>
    <mergeCell ref="JS3:JT3"/>
    <mergeCell ref="JU3:KA3"/>
    <mergeCell ref="LB1:LI1"/>
    <mergeCell ref="LA3:LB3"/>
    <mergeCell ref="LC3:LG3"/>
    <mergeCell ref="NJ4:NK4"/>
    <mergeCell ref="NL4:NN4"/>
    <mergeCell ref="NO4:NS4"/>
    <mergeCell ref="LZ3:MA3"/>
    <mergeCell ref="MB3:MF3"/>
    <mergeCell ref="MG3:MH3"/>
    <mergeCell ref="MI3:MM3"/>
    <mergeCell ref="MN3:MO3"/>
    <mergeCell ref="MP3:MV3"/>
    <mergeCell ref="MW3:MX3"/>
    <mergeCell ref="MY3:NC3"/>
    <mergeCell ref="ND3:NE3"/>
    <mergeCell ref="LZ4:MD4"/>
    <mergeCell ref="ME4:MJ4"/>
    <mergeCell ref="MK4:ML4"/>
    <mergeCell ref="MM4:MN4"/>
    <mergeCell ref="MO4:MQ4"/>
    <mergeCell ref="MR4:MV4"/>
    <mergeCell ref="MW4:NA4"/>
    <mergeCell ref="NB4:NG4"/>
    <mergeCell ref="NH4:NI4"/>
    <mergeCell ref="NC5:NG5"/>
    <mergeCell ref="NH5:NK5"/>
    <mergeCell ref="MC6:MV6"/>
    <mergeCell ref="MW6:MY6"/>
    <mergeCell ref="MZ6:NS6"/>
    <mergeCell ref="LZ7:MV11"/>
    <mergeCell ref="MW7:NS11"/>
    <mergeCell ref="LZ12:MK16"/>
    <mergeCell ref="ML12:MV16"/>
    <mergeCell ref="MW12:NH16"/>
    <mergeCell ref="NI12:NS16"/>
    <mergeCell ref="NL5:NS5"/>
    <mergeCell ref="LZ6:MB6"/>
    <mergeCell ref="FE22:FL22"/>
    <mergeCell ref="FM22:FN22"/>
    <mergeCell ref="LZ5:MA5"/>
    <mergeCell ref="MD5:ME5"/>
    <mergeCell ref="MF5:MJ5"/>
    <mergeCell ref="MK5:MN5"/>
    <mergeCell ref="MO5:MV5"/>
    <mergeCell ref="MW5:MX5"/>
    <mergeCell ref="NA5:NB5"/>
    <mergeCell ref="FO20:FS20"/>
    <mergeCell ref="FT20:FU20"/>
    <mergeCell ref="GL19:GM19"/>
    <mergeCell ref="GO19:GP19"/>
    <mergeCell ref="GQ19:GY19"/>
    <mergeCell ref="GZ19:HA19"/>
    <mergeCell ref="HB19:HH19"/>
    <mergeCell ref="HI19:HJ19"/>
    <mergeCell ref="GL7:HH11"/>
    <mergeCell ref="HI7:IE11"/>
    <mergeCell ref="GL12:GW16"/>
    <mergeCell ref="GX12:HH16"/>
    <mergeCell ref="HI12:HT16"/>
    <mergeCell ref="HU12:IE16"/>
    <mergeCell ref="GL6:GN6"/>
    <mergeCell ref="LZ21:MD21"/>
    <mergeCell ref="ME21:MJ21"/>
    <mergeCell ref="MK21:ML21"/>
    <mergeCell ref="MM21:MN21"/>
    <mergeCell ref="MO21:MQ21"/>
    <mergeCell ref="MR21:MV21"/>
    <mergeCell ref="LZ24:MV28"/>
    <mergeCell ref="EP29:FA33"/>
    <mergeCell ref="FB29:FL33"/>
    <mergeCell ref="FM29:FX33"/>
    <mergeCell ref="FY29:GI33"/>
    <mergeCell ref="FX22:GA22"/>
    <mergeCell ref="GB22:GI22"/>
    <mergeCell ref="EP23:ER23"/>
    <mergeCell ref="ES23:FL23"/>
    <mergeCell ref="FM23:FO23"/>
    <mergeCell ref="FP23:GI23"/>
    <mergeCell ref="EP24:FL28"/>
    <mergeCell ref="FM24:GI28"/>
    <mergeCell ref="FS22:FW22"/>
    <mergeCell ref="EP22:EQ22"/>
    <mergeCell ref="ET22:EU22"/>
    <mergeCell ref="EV22:EZ22"/>
    <mergeCell ref="FA22:FD22"/>
    <mergeCell ref="GL29:GW33"/>
    <mergeCell ref="GX29:HH33"/>
    <mergeCell ref="HI29:HT33"/>
    <mergeCell ref="HU29:IE33"/>
    <mergeCell ref="FQ22:FR22"/>
    <mergeCell ref="LZ29:MK33"/>
    <mergeCell ref="ML29:MV33"/>
    <mergeCell ref="LZ22:MA22"/>
    <mergeCell ref="MD22:ME22"/>
    <mergeCell ref="MF22:MJ22"/>
    <mergeCell ref="MK22:MN22"/>
    <mergeCell ref="MO22:MV22"/>
    <mergeCell ref="GL24:HH28"/>
    <mergeCell ref="HI24:IE28"/>
    <mergeCell ref="IH29:IS33"/>
    <mergeCell ref="IT29:JD33"/>
    <mergeCell ref="JE29:JP33"/>
    <mergeCell ref="JQ29:KA33"/>
    <mergeCell ref="JP22:JS22"/>
    <mergeCell ref="JT22:KA22"/>
    <mergeCell ref="IH23:IJ23"/>
    <mergeCell ref="IK23:JD23"/>
    <mergeCell ref="JE23:JG23"/>
    <mergeCell ref="JH23:KA23"/>
    <mergeCell ref="FA21:FB21"/>
    <mergeCell ref="FC21:FD21"/>
    <mergeCell ref="FE21:FG21"/>
    <mergeCell ref="GM18:GT18"/>
    <mergeCell ref="FR21:FW21"/>
    <mergeCell ref="FX21:FY21"/>
    <mergeCell ref="FZ21:GA21"/>
    <mergeCell ref="GB21:GD21"/>
    <mergeCell ref="GE21:GI21"/>
    <mergeCell ref="FH21:FL21"/>
    <mergeCell ref="EB21:EC21"/>
    <mergeCell ref="ED21:EE21"/>
    <mergeCell ref="MA18:MH18"/>
    <mergeCell ref="GL21:GP21"/>
    <mergeCell ref="GQ21:GV21"/>
    <mergeCell ref="GW21:GX21"/>
    <mergeCell ref="GL20:GM20"/>
    <mergeCell ref="GN20:GR20"/>
    <mergeCell ref="GS20:GT20"/>
    <mergeCell ref="GU20:GY20"/>
    <mergeCell ref="GZ20:HA20"/>
    <mergeCell ref="HB20:HH20"/>
    <mergeCell ref="GY21:GZ21"/>
    <mergeCell ref="EF21:EH21"/>
    <mergeCell ref="FP19:FQ19"/>
    <mergeCell ref="FR19:FZ19"/>
    <mergeCell ref="FV18:GI18"/>
    <mergeCell ref="FD19:FE19"/>
    <mergeCell ref="LZ19:MA19"/>
    <mergeCell ref="MC19:MD19"/>
    <mergeCell ref="ME19:MM19"/>
    <mergeCell ref="FM21:FQ21"/>
    <mergeCell ref="EP21:ET21"/>
    <mergeCell ref="EU21:EZ21"/>
    <mergeCell ref="MP19:MV19"/>
    <mergeCell ref="HW20:HX20"/>
    <mergeCell ref="HY20:IE20"/>
    <mergeCell ref="HL19:HM19"/>
    <mergeCell ref="HN19:HV19"/>
    <mergeCell ref="HW19:HX19"/>
    <mergeCell ref="JU20:KA20"/>
    <mergeCell ref="LC20:LG20"/>
    <mergeCell ref="LH20:LI20"/>
    <mergeCell ref="LJ20:LN20"/>
    <mergeCell ref="LO20:LP20"/>
    <mergeCell ref="HK20:HO20"/>
    <mergeCell ref="HP20:HQ20"/>
    <mergeCell ref="HR20:HV20"/>
    <mergeCell ref="LO19:LP19"/>
    <mergeCell ref="LQ19:LW19"/>
    <mergeCell ref="LA19:LB19"/>
    <mergeCell ref="AQ21:AU21"/>
    <mergeCell ref="BP21:BT21"/>
    <mergeCell ref="IA4:IE4"/>
    <mergeCell ref="T21:X21"/>
    <mergeCell ref="LZ20:MA20"/>
    <mergeCell ref="MB20:MF20"/>
    <mergeCell ref="LZ23:MB23"/>
    <mergeCell ref="MC23:MV23"/>
    <mergeCell ref="MG20:MH20"/>
    <mergeCell ref="MI20:MM20"/>
    <mergeCell ref="MN20:MO20"/>
    <mergeCell ref="MP20:MV20"/>
    <mergeCell ref="CM21:CQ21"/>
    <mergeCell ref="BM21:BO21"/>
    <mergeCell ref="BK21:BL21"/>
    <mergeCell ref="BI21:BJ21"/>
    <mergeCell ref="BG20:BK20"/>
    <mergeCell ref="DJ20:DP20"/>
    <mergeCell ref="EG20:EM20"/>
    <mergeCell ref="EI21:EM21"/>
    <mergeCell ref="DQ21:DU21"/>
    <mergeCell ref="DV21:EA21"/>
    <mergeCell ref="MI18:MV18"/>
    <mergeCell ref="MN19:MO19"/>
    <mergeCell ref="MX18:NE18"/>
    <mergeCell ref="NF18:NS18"/>
    <mergeCell ref="MW19:MX19"/>
    <mergeCell ref="MZ19:NA19"/>
    <mergeCell ref="NB19:NJ19"/>
    <mergeCell ref="NK19:NL19"/>
    <mergeCell ref="NM19:NS19"/>
    <mergeCell ref="MW20:MX20"/>
    <mergeCell ref="MY20:NC20"/>
    <mergeCell ref="ND20:NE20"/>
    <mergeCell ref="NF20:NJ20"/>
    <mergeCell ref="NK20:NL20"/>
    <mergeCell ref="NM20:NS20"/>
    <mergeCell ref="MW23:MY23"/>
    <mergeCell ref="MZ23:NS23"/>
    <mergeCell ref="MW24:NS28"/>
    <mergeCell ref="MW29:NH33"/>
    <mergeCell ref="NI29:NS33"/>
    <mergeCell ref="MW21:NA21"/>
    <mergeCell ref="NB21:NG21"/>
    <mergeCell ref="NH21:NI21"/>
    <mergeCell ref="NJ21:NK21"/>
    <mergeCell ref="NL21:NN21"/>
    <mergeCell ref="NO21:NS21"/>
    <mergeCell ref="MW22:MX22"/>
    <mergeCell ref="NA22:NB22"/>
    <mergeCell ref="NC22:NG22"/>
    <mergeCell ref="NH22:NK22"/>
    <mergeCell ref="NL22:NS22"/>
  </mergeCells>
  <phoneticPr fontI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4251-1FDC-4C5A-BDB1-CB827E2A6E40}">
  <sheetPr>
    <tabColor theme="8"/>
  </sheetPr>
  <dimension ref="A1:Z45"/>
  <sheetViews>
    <sheetView topLeftCell="A32" workbookViewId="0">
      <selection activeCell="F32" sqref="F32"/>
    </sheetView>
  </sheetViews>
  <sheetFormatPr defaultRowHeight="18.75" x14ac:dyDescent="0.4"/>
  <cols>
    <col min="10" max="10" width="9" style="41"/>
    <col min="13" max="15" width="9" style="41"/>
    <col min="16" max="16" width="9" customWidth="1"/>
    <col min="17" max="18" width="9" style="41"/>
    <col min="20" max="25" width="9" style="41"/>
  </cols>
  <sheetData>
    <row r="1" spans="1:25" ht="69" x14ac:dyDescent="0.4">
      <c r="A1" s="9"/>
      <c r="B1" s="10" t="s">
        <v>14</v>
      </c>
      <c r="C1" s="11"/>
      <c r="D1" s="11"/>
      <c r="E1" s="12"/>
      <c r="F1" s="12"/>
    </row>
    <row r="2" spans="1:25" ht="19.5" thickBot="1" x14ac:dyDescent="0.45">
      <c r="A2" s="9"/>
      <c r="B2" s="11"/>
      <c r="C2" s="11"/>
      <c r="D2" s="11"/>
      <c r="E2" s="12"/>
      <c r="F2" s="12"/>
    </row>
    <row r="3" spans="1:25" ht="35.25" thickBot="1" x14ac:dyDescent="0.45">
      <c r="A3" s="9"/>
      <c r="B3" s="13" t="s">
        <v>15</v>
      </c>
      <c r="C3" s="14" t="s">
        <v>154</v>
      </c>
      <c r="D3" s="11"/>
      <c r="E3" s="12"/>
      <c r="F3" s="12"/>
    </row>
    <row r="4" spans="1:25" x14ac:dyDescent="0.4">
      <c r="A4" s="9"/>
      <c r="B4" s="12"/>
      <c r="C4" s="11"/>
      <c r="D4" s="11"/>
      <c r="E4" s="12"/>
      <c r="F4" s="12"/>
    </row>
    <row r="5" spans="1:25" ht="18.75" customHeight="1" x14ac:dyDescent="0.4">
      <c r="A5" s="9"/>
      <c r="B5" s="214" t="s">
        <v>16</v>
      </c>
      <c r="C5" s="214" t="s">
        <v>34</v>
      </c>
      <c r="D5" s="214" t="s">
        <v>35</v>
      </c>
      <c r="E5" s="214" t="s">
        <v>17</v>
      </c>
      <c r="F5" s="215" t="s">
        <v>36</v>
      </c>
    </row>
    <row r="6" spans="1:25" ht="19.5" thickBot="1" x14ac:dyDescent="0.45">
      <c r="A6" s="9"/>
      <c r="B6" s="214"/>
      <c r="C6" s="214"/>
      <c r="D6" s="214"/>
      <c r="E6" s="214"/>
      <c r="F6" s="216"/>
      <c r="G6" t="s">
        <v>24</v>
      </c>
      <c r="H6" t="s">
        <v>25</v>
      </c>
      <c r="I6" t="s">
        <v>26</v>
      </c>
      <c r="J6" s="41" t="s">
        <v>8</v>
      </c>
      <c r="K6" t="s">
        <v>27</v>
      </c>
      <c r="L6" t="s">
        <v>10</v>
      </c>
      <c r="M6" s="41" t="s">
        <v>5</v>
      </c>
      <c r="N6" s="41" t="s">
        <v>28</v>
      </c>
      <c r="O6" s="41" t="s">
        <v>11</v>
      </c>
      <c r="P6" t="s">
        <v>29</v>
      </c>
      <c r="Q6" s="41" t="s">
        <v>33</v>
      </c>
      <c r="R6" s="41" t="s">
        <v>30</v>
      </c>
      <c r="S6" t="s">
        <v>1</v>
      </c>
      <c r="T6" s="41" t="s">
        <v>3</v>
      </c>
      <c r="U6" s="41" t="s">
        <v>6</v>
      </c>
      <c r="V6" s="41" t="s">
        <v>7</v>
      </c>
      <c r="W6" s="41" t="s">
        <v>31</v>
      </c>
      <c r="X6" s="41" t="s">
        <v>32</v>
      </c>
      <c r="Y6" s="41" t="s">
        <v>23</v>
      </c>
    </row>
    <row r="7" spans="1:25" ht="409.6" thickBot="1" x14ac:dyDescent="0.45">
      <c r="A7" s="9">
        <v>1</v>
      </c>
      <c r="B7" s="16" t="s">
        <v>37</v>
      </c>
      <c r="C7" s="16" t="s">
        <v>18</v>
      </c>
      <c r="D7" s="16" t="s">
        <v>19</v>
      </c>
      <c r="E7" s="15" t="s">
        <v>20</v>
      </c>
      <c r="F7" s="15">
        <v>60</v>
      </c>
      <c r="G7" s="17">
        <v>45175.42292824074</v>
      </c>
      <c r="H7" s="18" t="s">
        <v>356</v>
      </c>
      <c r="I7" s="18" t="s">
        <v>357</v>
      </c>
      <c r="J7" s="18" t="s">
        <v>358</v>
      </c>
      <c r="K7" s="18" t="s">
        <v>359</v>
      </c>
      <c r="L7" s="18" t="s">
        <v>360</v>
      </c>
      <c r="M7" s="18" t="s">
        <v>369</v>
      </c>
      <c r="N7" s="18" t="s">
        <v>361</v>
      </c>
      <c r="O7" s="49" t="s">
        <v>362</v>
      </c>
      <c r="P7" s="18" t="s">
        <v>363</v>
      </c>
      <c r="Q7" s="18" t="s">
        <v>364</v>
      </c>
      <c r="R7" s="18" t="s">
        <v>150</v>
      </c>
      <c r="S7" s="18" t="s">
        <v>365</v>
      </c>
      <c r="T7" s="51" t="s">
        <v>419</v>
      </c>
      <c r="U7" s="52" t="s">
        <v>261</v>
      </c>
      <c r="V7" s="51" t="s">
        <v>370</v>
      </c>
      <c r="W7" s="18" t="s">
        <v>366</v>
      </c>
      <c r="X7" s="18" t="s">
        <v>367</v>
      </c>
      <c r="Y7" s="50" t="s">
        <v>368</v>
      </c>
    </row>
    <row r="8" spans="1:25" ht="141" thickBot="1" x14ac:dyDescent="0.25">
      <c r="A8" s="9">
        <v>2</v>
      </c>
      <c r="B8" s="16" t="s">
        <v>42</v>
      </c>
      <c r="C8" s="16" t="s">
        <v>43</v>
      </c>
      <c r="D8" s="16" t="s">
        <v>44</v>
      </c>
      <c r="E8" s="15" t="s">
        <v>45</v>
      </c>
      <c r="F8" s="15">
        <v>15</v>
      </c>
      <c r="G8" s="17">
        <v>45146.57068287037</v>
      </c>
      <c r="H8" s="58" t="s">
        <v>43</v>
      </c>
      <c r="I8" s="18" t="s">
        <v>231</v>
      </c>
      <c r="J8" s="18" t="s">
        <v>232</v>
      </c>
      <c r="K8" s="18" t="s">
        <v>233</v>
      </c>
      <c r="L8" s="18" t="s">
        <v>234</v>
      </c>
      <c r="M8" s="18" t="s">
        <v>240</v>
      </c>
      <c r="N8" s="50" t="s">
        <v>235</v>
      </c>
      <c r="O8" s="18"/>
      <c r="P8" s="18" t="s">
        <v>148</v>
      </c>
      <c r="Q8" s="18" t="s">
        <v>149</v>
      </c>
      <c r="R8" s="18" t="s">
        <v>236</v>
      </c>
      <c r="S8" s="20">
        <v>15</v>
      </c>
      <c r="T8" s="18" t="s">
        <v>151</v>
      </c>
      <c r="U8" s="52" t="s">
        <v>241</v>
      </c>
      <c r="V8" s="51" t="s">
        <v>200</v>
      </c>
      <c r="W8" s="18" t="s">
        <v>237</v>
      </c>
      <c r="X8" s="18" t="s">
        <v>238</v>
      </c>
      <c r="Y8" s="50" t="s">
        <v>239</v>
      </c>
    </row>
    <row r="9" spans="1:25" ht="408.75" thickBot="1" x14ac:dyDescent="0.25">
      <c r="A9" s="9">
        <v>3</v>
      </c>
      <c r="B9" s="45" t="s">
        <v>46</v>
      </c>
      <c r="C9" s="45" t="s">
        <v>47</v>
      </c>
      <c r="D9" s="45" t="s">
        <v>48</v>
      </c>
      <c r="E9" s="46" t="s">
        <v>49</v>
      </c>
      <c r="F9" s="46">
        <v>15</v>
      </c>
      <c r="G9" s="69">
        <v>45685.970833333333</v>
      </c>
      <c r="H9" s="70" t="s">
        <v>47</v>
      </c>
      <c r="I9" s="70" t="s">
        <v>46</v>
      </c>
      <c r="J9" s="71">
        <v>8800930</v>
      </c>
      <c r="K9" s="70" t="s">
        <v>497</v>
      </c>
      <c r="L9" s="70" t="s">
        <v>498</v>
      </c>
      <c r="M9" s="70" t="s">
        <v>498</v>
      </c>
      <c r="N9" s="70" t="s">
        <v>499</v>
      </c>
      <c r="O9" s="72"/>
      <c r="P9" s="47" t="s">
        <v>148</v>
      </c>
      <c r="Q9" s="73" t="s">
        <v>149</v>
      </c>
      <c r="R9" s="70" t="s">
        <v>271</v>
      </c>
      <c r="S9" s="48">
        <v>15</v>
      </c>
      <c r="T9" s="73" t="s">
        <v>491</v>
      </c>
      <c r="U9" s="70" t="s">
        <v>492</v>
      </c>
      <c r="V9" s="70" t="s">
        <v>493</v>
      </c>
      <c r="W9" s="70" t="s">
        <v>500</v>
      </c>
      <c r="X9" s="70" t="s">
        <v>152</v>
      </c>
      <c r="Y9" s="74" t="s">
        <v>153</v>
      </c>
    </row>
    <row r="10" spans="1:25" ht="409.6" thickBot="1" x14ac:dyDescent="0.45">
      <c r="A10" s="9">
        <v>4</v>
      </c>
      <c r="B10" s="16" t="s">
        <v>50</v>
      </c>
      <c r="C10" s="16" t="s">
        <v>40</v>
      </c>
      <c r="D10" s="16" t="s">
        <v>51</v>
      </c>
      <c r="E10" s="15" t="s">
        <v>52</v>
      </c>
      <c r="F10" s="15">
        <v>20</v>
      </c>
      <c r="G10" s="17">
        <v>45166.800081018519</v>
      </c>
      <c r="H10" s="18" t="s">
        <v>40</v>
      </c>
      <c r="I10" s="18" t="s">
        <v>50</v>
      </c>
      <c r="J10" s="18" t="s">
        <v>156</v>
      </c>
      <c r="K10" s="18" t="s">
        <v>322</v>
      </c>
      <c r="L10" s="18" t="s">
        <v>323</v>
      </c>
      <c r="M10" s="18" t="s">
        <v>329</v>
      </c>
      <c r="N10" s="18" t="s">
        <v>324</v>
      </c>
      <c r="O10" s="49" t="s">
        <v>325</v>
      </c>
      <c r="P10" s="18" t="s">
        <v>148</v>
      </c>
      <c r="Q10" s="51" t="s">
        <v>330</v>
      </c>
      <c r="R10" s="18" t="s">
        <v>270</v>
      </c>
      <c r="S10" s="20">
        <v>20</v>
      </c>
      <c r="T10" s="18" t="s">
        <v>151</v>
      </c>
      <c r="U10" s="52" t="s">
        <v>185</v>
      </c>
      <c r="V10" s="51" t="s">
        <v>224</v>
      </c>
      <c r="W10" s="18" t="s">
        <v>326</v>
      </c>
      <c r="X10" s="18" t="s">
        <v>327</v>
      </c>
      <c r="Y10" s="50" t="s">
        <v>328</v>
      </c>
    </row>
    <row r="11" spans="1:25" ht="409.6" thickBot="1" x14ac:dyDescent="0.25">
      <c r="A11" s="9">
        <v>5</v>
      </c>
      <c r="B11" s="16" t="s">
        <v>53</v>
      </c>
      <c r="C11" s="16" t="s">
        <v>54</v>
      </c>
      <c r="D11" s="16" t="s">
        <v>55</v>
      </c>
      <c r="E11" s="15" t="s">
        <v>56</v>
      </c>
      <c r="F11" s="15">
        <v>20</v>
      </c>
      <c r="G11" s="80">
        <v>45686.473657407405</v>
      </c>
      <c r="H11" s="81" t="s">
        <v>275</v>
      </c>
      <c r="I11" s="81" t="s">
        <v>508</v>
      </c>
      <c r="J11" s="81" t="s">
        <v>276</v>
      </c>
      <c r="K11" s="81" t="s">
        <v>509</v>
      </c>
      <c r="L11" s="81" t="s">
        <v>277</v>
      </c>
      <c r="M11" s="81" t="s">
        <v>510</v>
      </c>
      <c r="N11" s="82" t="s">
        <v>278</v>
      </c>
      <c r="O11" s="83" t="s">
        <v>514</v>
      </c>
      <c r="P11" s="18" t="s">
        <v>148</v>
      </c>
      <c r="Q11" s="82" t="s">
        <v>279</v>
      </c>
      <c r="R11" s="81" t="s">
        <v>183</v>
      </c>
      <c r="S11" s="20">
        <v>20</v>
      </c>
      <c r="T11" s="82" t="s">
        <v>491</v>
      </c>
      <c r="U11" s="81" t="s">
        <v>492</v>
      </c>
      <c r="V11" s="81" t="s">
        <v>493</v>
      </c>
      <c r="W11" s="81" t="s">
        <v>511</v>
      </c>
      <c r="X11" s="81" t="s">
        <v>512</v>
      </c>
      <c r="Y11" s="84" t="s">
        <v>513</v>
      </c>
    </row>
    <row r="12" spans="1:25" ht="54.75" thickBot="1" x14ac:dyDescent="0.25">
      <c r="A12" s="9">
        <v>6</v>
      </c>
      <c r="B12" s="16" t="s">
        <v>57</v>
      </c>
      <c r="C12" s="16" t="s">
        <v>58</v>
      </c>
      <c r="D12" s="16" t="s">
        <v>59</v>
      </c>
      <c r="E12" s="15" t="s">
        <v>60</v>
      </c>
      <c r="F12" s="15">
        <v>20</v>
      </c>
      <c r="G12" s="17">
        <v>45164.469050925924</v>
      </c>
      <c r="H12" s="18" t="s">
        <v>58</v>
      </c>
      <c r="I12" s="18" t="s">
        <v>57</v>
      </c>
      <c r="J12" s="18" t="s">
        <v>295</v>
      </c>
      <c r="K12" s="18" t="s">
        <v>296</v>
      </c>
      <c r="L12" s="18" t="s">
        <v>297</v>
      </c>
      <c r="M12" s="18" t="s">
        <v>303</v>
      </c>
      <c r="N12" s="18" t="s">
        <v>298</v>
      </c>
      <c r="O12" s="18"/>
      <c r="P12" s="18" t="s">
        <v>148</v>
      </c>
      <c r="Q12" s="18" t="s">
        <v>271</v>
      </c>
      <c r="R12" s="18" t="s">
        <v>299</v>
      </c>
      <c r="S12" s="20">
        <v>20</v>
      </c>
      <c r="T12" s="51" t="s">
        <v>294</v>
      </c>
      <c r="U12" s="51" t="s">
        <v>185</v>
      </c>
      <c r="V12" s="51" t="s">
        <v>224</v>
      </c>
      <c r="W12" s="18" t="s">
        <v>300</v>
      </c>
      <c r="X12" s="18" t="s">
        <v>301</v>
      </c>
      <c r="Y12" s="50" t="s">
        <v>302</v>
      </c>
    </row>
    <row r="13" spans="1:25" ht="77.25" thickBot="1" x14ac:dyDescent="0.25">
      <c r="A13" s="9">
        <v>7</v>
      </c>
      <c r="B13" s="16" t="s">
        <v>61</v>
      </c>
      <c r="C13" s="16" t="s">
        <v>62</v>
      </c>
      <c r="D13" s="16" t="s">
        <v>63</v>
      </c>
      <c r="E13" s="15" t="s">
        <v>64</v>
      </c>
      <c r="F13" s="15">
        <v>20</v>
      </c>
      <c r="G13" s="64">
        <v>45685.695324074077</v>
      </c>
      <c r="H13" s="65" t="s">
        <v>181</v>
      </c>
      <c r="I13" s="65" t="s">
        <v>486</v>
      </c>
      <c r="J13" s="65" t="s">
        <v>182</v>
      </c>
      <c r="K13" s="65" t="s">
        <v>487</v>
      </c>
      <c r="L13" s="65" t="s">
        <v>64</v>
      </c>
      <c r="M13" s="65" t="s">
        <v>488</v>
      </c>
      <c r="N13" s="65" t="s">
        <v>489</v>
      </c>
      <c r="O13" s="66"/>
      <c r="P13" s="18" t="s">
        <v>148</v>
      </c>
      <c r="Q13" s="67" t="s">
        <v>490</v>
      </c>
      <c r="R13" s="65" t="s">
        <v>271</v>
      </c>
      <c r="S13" s="18" t="s">
        <v>184</v>
      </c>
      <c r="T13" s="67" t="s">
        <v>491</v>
      </c>
      <c r="U13" s="65" t="s">
        <v>492</v>
      </c>
      <c r="V13" s="65" t="s">
        <v>493</v>
      </c>
      <c r="W13" s="65" t="s">
        <v>494</v>
      </c>
      <c r="X13" s="65" t="s">
        <v>495</v>
      </c>
      <c r="Y13" s="68" t="s">
        <v>496</v>
      </c>
    </row>
    <row r="14" spans="1:25" ht="409.6" thickBot="1" x14ac:dyDescent="0.45">
      <c r="A14" s="9"/>
      <c r="B14" s="63" t="s">
        <v>65</v>
      </c>
      <c r="C14" s="16" t="s">
        <v>66</v>
      </c>
      <c r="D14" s="16" t="s">
        <v>67</v>
      </c>
      <c r="E14" s="15" t="s">
        <v>68</v>
      </c>
      <c r="F14" s="15">
        <v>10</v>
      </c>
      <c r="G14" s="17">
        <v>45142.66983796296</v>
      </c>
      <c r="H14" s="18" t="s">
        <v>190</v>
      </c>
      <c r="I14" s="18" t="s">
        <v>65</v>
      </c>
      <c r="J14" s="18" t="s">
        <v>156</v>
      </c>
      <c r="K14" s="18" t="s">
        <v>191</v>
      </c>
      <c r="L14" s="18" t="s">
        <v>192</v>
      </c>
      <c r="M14" s="18" t="s">
        <v>193</v>
      </c>
      <c r="N14" s="18" t="s">
        <v>194</v>
      </c>
      <c r="O14" s="49" t="s">
        <v>195</v>
      </c>
      <c r="P14" s="18" t="s">
        <v>196</v>
      </c>
      <c r="Q14" s="18" t="s">
        <v>197</v>
      </c>
      <c r="R14" s="18" t="s">
        <v>183</v>
      </c>
      <c r="S14" s="20">
        <v>20</v>
      </c>
      <c r="T14" s="51" t="s">
        <v>198</v>
      </c>
      <c r="U14" s="52" t="s">
        <v>199</v>
      </c>
      <c r="V14" s="51" t="s">
        <v>200</v>
      </c>
      <c r="W14" s="18" t="s">
        <v>201</v>
      </c>
      <c r="X14" s="18" t="s">
        <v>202</v>
      </c>
      <c r="Y14" s="50" t="s">
        <v>203</v>
      </c>
    </row>
    <row r="15" spans="1:25" ht="169.5" thickBot="1" x14ac:dyDescent="0.45">
      <c r="A15" s="9">
        <v>8</v>
      </c>
      <c r="B15" s="32" t="s">
        <v>69</v>
      </c>
      <c r="C15" s="32" t="s">
        <v>70</v>
      </c>
      <c r="D15" s="32" t="s">
        <v>71</v>
      </c>
      <c r="E15" s="33" t="s">
        <v>354</v>
      </c>
      <c r="F15" s="33">
        <v>20</v>
      </c>
      <c r="G15" s="17">
        <v>45170.76662037037</v>
      </c>
      <c r="H15" s="18" t="s">
        <v>70</v>
      </c>
      <c r="I15" s="18" t="s">
        <v>343</v>
      </c>
      <c r="J15" s="20" t="s">
        <v>352</v>
      </c>
      <c r="K15" s="18" t="s">
        <v>344</v>
      </c>
      <c r="L15" s="18" t="s">
        <v>355</v>
      </c>
      <c r="M15" s="18" t="s">
        <v>353</v>
      </c>
      <c r="N15" s="18" t="s">
        <v>345</v>
      </c>
      <c r="O15" s="49" t="s">
        <v>346</v>
      </c>
      <c r="P15" s="18" t="s">
        <v>148</v>
      </c>
      <c r="Q15" s="18" t="s">
        <v>347</v>
      </c>
      <c r="R15" s="18" t="s">
        <v>348</v>
      </c>
      <c r="S15" s="20">
        <v>20</v>
      </c>
      <c r="T15" s="18" t="s">
        <v>151</v>
      </c>
      <c r="U15" s="52" t="s">
        <v>241</v>
      </c>
      <c r="V15" s="51" t="s">
        <v>224</v>
      </c>
      <c r="W15" s="18" t="s">
        <v>349</v>
      </c>
      <c r="X15" s="18" t="s">
        <v>350</v>
      </c>
      <c r="Y15" s="50" t="s">
        <v>351</v>
      </c>
    </row>
    <row r="16" spans="1:25" ht="399" thickBot="1" x14ac:dyDescent="0.45">
      <c r="A16" s="9">
        <v>9</v>
      </c>
      <c r="B16" s="30" t="s">
        <v>72</v>
      </c>
      <c r="C16" s="30" t="s">
        <v>73</v>
      </c>
      <c r="D16" s="30" t="s">
        <v>74</v>
      </c>
      <c r="E16" s="29" t="s">
        <v>75</v>
      </c>
      <c r="F16" s="29">
        <v>14</v>
      </c>
      <c r="G16" s="17">
        <v>45338.555312500001</v>
      </c>
      <c r="H16" s="18" t="s">
        <v>382</v>
      </c>
      <c r="I16" s="18" t="s">
        <v>72</v>
      </c>
      <c r="J16" s="18" t="s">
        <v>383</v>
      </c>
      <c r="K16" s="18" t="s">
        <v>384</v>
      </c>
      <c r="L16" s="18" t="s">
        <v>391</v>
      </c>
      <c r="M16" s="18" t="s">
        <v>392</v>
      </c>
      <c r="N16" s="18" t="s">
        <v>385</v>
      </c>
      <c r="O16" s="49" t="s">
        <v>386</v>
      </c>
      <c r="P16" s="18" t="s">
        <v>148</v>
      </c>
      <c r="Q16" s="18" t="s">
        <v>387</v>
      </c>
      <c r="R16" s="18" t="s">
        <v>387</v>
      </c>
      <c r="S16" s="20">
        <v>14</v>
      </c>
      <c r="T16" s="52" t="s">
        <v>393</v>
      </c>
      <c r="U16" s="52" t="s">
        <v>393</v>
      </c>
      <c r="V16" s="51" t="s">
        <v>200</v>
      </c>
      <c r="W16" s="18" t="s">
        <v>388</v>
      </c>
      <c r="X16" s="18" t="s">
        <v>389</v>
      </c>
      <c r="Y16" s="50" t="s">
        <v>390</v>
      </c>
    </row>
    <row r="17" spans="1:26" ht="360.75" thickBot="1" x14ac:dyDescent="0.45">
      <c r="A17" s="9">
        <v>10</v>
      </c>
      <c r="B17" s="27" t="s">
        <v>76</v>
      </c>
      <c r="C17" s="27" t="s">
        <v>77</v>
      </c>
      <c r="D17" s="34" t="s">
        <v>78</v>
      </c>
      <c r="E17" s="35" t="s">
        <v>79</v>
      </c>
      <c r="F17" s="36">
        <v>11</v>
      </c>
      <c r="G17" s="17">
        <v>45166.823900462965</v>
      </c>
      <c r="H17" s="18" t="s">
        <v>40</v>
      </c>
      <c r="I17" s="18" t="s">
        <v>331</v>
      </c>
      <c r="J17" s="18" t="s">
        <v>156</v>
      </c>
      <c r="K17" s="18" t="s">
        <v>332</v>
      </c>
      <c r="L17" s="18" t="s">
        <v>333</v>
      </c>
      <c r="M17" s="18" t="s">
        <v>340</v>
      </c>
      <c r="N17" s="18" t="s">
        <v>334</v>
      </c>
      <c r="O17" s="49" t="s">
        <v>335</v>
      </c>
      <c r="P17" s="18" t="s">
        <v>148</v>
      </c>
      <c r="Q17" s="18" t="s">
        <v>336</v>
      </c>
      <c r="R17" s="60" t="s">
        <v>342</v>
      </c>
      <c r="S17" s="18" t="s">
        <v>337</v>
      </c>
      <c r="T17" s="18" t="s">
        <v>151</v>
      </c>
      <c r="U17" s="52" t="s">
        <v>241</v>
      </c>
      <c r="V17" s="51" t="s">
        <v>224</v>
      </c>
      <c r="W17" s="51" t="s">
        <v>341</v>
      </c>
      <c r="X17" s="18" t="s">
        <v>338</v>
      </c>
      <c r="Y17" s="50" t="s">
        <v>339</v>
      </c>
    </row>
    <row r="18" spans="1:26" ht="345" thickBot="1" x14ac:dyDescent="0.25">
      <c r="A18" s="9">
        <v>11</v>
      </c>
      <c r="B18" s="218" t="s">
        <v>80</v>
      </c>
      <c r="C18" s="30" t="s">
        <v>81</v>
      </c>
      <c r="D18" s="31" t="s">
        <v>82</v>
      </c>
      <c r="E18" s="37" t="s">
        <v>83</v>
      </c>
      <c r="F18" s="38">
        <v>10</v>
      </c>
      <c r="G18" s="17">
        <v>45135.743923611109</v>
      </c>
      <c r="H18" s="18" t="s">
        <v>167</v>
      </c>
      <c r="I18" s="18" t="s">
        <v>168</v>
      </c>
      <c r="J18" s="18" t="s">
        <v>169</v>
      </c>
      <c r="K18" s="18" t="s">
        <v>170</v>
      </c>
      <c r="L18" s="18" t="s">
        <v>171</v>
      </c>
      <c r="M18" s="18" t="s">
        <v>180</v>
      </c>
      <c r="N18" s="50" t="s">
        <v>172</v>
      </c>
      <c r="O18" s="18"/>
      <c r="P18" s="18" t="s">
        <v>173</v>
      </c>
      <c r="Q18" s="18" t="s">
        <v>174</v>
      </c>
      <c r="R18" s="18" t="s">
        <v>175</v>
      </c>
      <c r="S18" s="18" t="s">
        <v>176</v>
      </c>
      <c r="T18" s="18" t="s">
        <v>151</v>
      </c>
      <c r="U18" s="51" t="s">
        <v>476</v>
      </c>
      <c r="V18" s="51" t="s">
        <v>225</v>
      </c>
      <c r="W18" s="18" t="s">
        <v>177</v>
      </c>
      <c r="X18" s="18" t="s">
        <v>178</v>
      </c>
      <c r="Y18" s="50" t="s">
        <v>179</v>
      </c>
    </row>
    <row r="19" spans="1:26" ht="357.75" thickBot="1" x14ac:dyDescent="0.25">
      <c r="A19" s="9"/>
      <c r="B19" s="219" t="s">
        <v>84</v>
      </c>
      <c r="C19" s="39" t="s">
        <v>85</v>
      </c>
      <c r="D19" s="39" t="s">
        <v>86</v>
      </c>
      <c r="E19" s="38" t="s">
        <v>87</v>
      </c>
      <c r="F19" s="38">
        <v>20</v>
      </c>
      <c r="G19" s="17">
        <v>45161.60527777778</v>
      </c>
      <c r="H19" s="18" t="s">
        <v>284</v>
      </c>
      <c r="I19" s="18" t="s">
        <v>84</v>
      </c>
      <c r="J19" s="18" t="s">
        <v>285</v>
      </c>
      <c r="K19" s="18" t="s">
        <v>286</v>
      </c>
      <c r="L19" s="18" t="s">
        <v>287</v>
      </c>
      <c r="M19" s="18" t="s">
        <v>293</v>
      </c>
      <c r="N19" s="50" t="s">
        <v>288</v>
      </c>
      <c r="O19" s="18"/>
      <c r="P19" s="18" t="s">
        <v>148</v>
      </c>
      <c r="Q19" s="18" t="s">
        <v>161</v>
      </c>
      <c r="R19" s="18" t="s">
        <v>289</v>
      </c>
      <c r="S19" s="20">
        <v>20</v>
      </c>
      <c r="T19" s="51" t="s">
        <v>294</v>
      </c>
      <c r="U19" s="52" t="s">
        <v>185</v>
      </c>
      <c r="V19" s="51" t="s">
        <v>224</v>
      </c>
      <c r="W19" s="18" t="s">
        <v>290</v>
      </c>
      <c r="X19" s="18" t="s">
        <v>291</v>
      </c>
      <c r="Y19" s="50" t="s">
        <v>292</v>
      </c>
    </row>
    <row r="20" spans="1:26" ht="118.5" thickBot="1" x14ac:dyDescent="0.45">
      <c r="A20" s="9">
        <v>12</v>
      </c>
      <c r="B20" s="39" t="s">
        <v>88</v>
      </c>
      <c r="C20" s="11" t="s">
        <v>89</v>
      </c>
      <c r="D20" s="39" t="s">
        <v>90</v>
      </c>
      <c r="E20" s="38" t="s">
        <v>91</v>
      </c>
      <c r="F20" s="38">
        <v>20</v>
      </c>
      <c r="G20" s="17">
        <v>45338.560046296298</v>
      </c>
      <c r="H20" s="18" t="s">
        <v>394</v>
      </c>
      <c r="I20" s="18" t="s">
        <v>395</v>
      </c>
      <c r="J20" s="18" t="s">
        <v>396</v>
      </c>
      <c r="K20" s="18" t="s">
        <v>397</v>
      </c>
      <c r="L20" s="18" t="s">
        <v>398</v>
      </c>
      <c r="M20" s="18" t="s">
        <v>409</v>
      </c>
      <c r="N20" s="18" t="s">
        <v>399</v>
      </c>
      <c r="O20" s="49" t="s">
        <v>400</v>
      </c>
      <c r="P20" s="18" t="s">
        <v>148</v>
      </c>
      <c r="Q20" s="18" t="s">
        <v>401</v>
      </c>
      <c r="R20" s="18" t="s">
        <v>401</v>
      </c>
      <c r="S20" s="20">
        <v>20</v>
      </c>
      <c r="T20" s="51" t="s">
        <v>294</v>
      </c>
      <c r="U20" s="51" t="s">
        <v>406</v>
      </c>
      <c r="V20" s="52" t="s">
        <v>420</v>
      </c>
      <c r="W20" s="18" t="s">
        <v>402</v>
      </c>
      <c r="X20" s="18" t="s">
        <v>403</v>
      </c>
      <c r="Y20" s="50" t="s">
        <v>404</v>
      </c>
    </row>
    <row r="21" spans="1:26" ht="409.6" thickBot="1" x14ac:dyDescent="0.45">
      <c r="A21" s="9">
        <v>13</v>
      </c>
      <c r="B21" s="39" t="s">
        <v>92</v>
      </c>
      <c r="C21" s="39" t="s">
        <v>93</v>
      </c>
      <c r="D21" s="39" t="s">
        <v>94</v>
      </c>
      <c r="E21" s="38" t="s">
        <v>95</v>
      </c>
      <c r="F21" s="38">
        <v>20</v>
      </c>
      <c r="G21" s="17">
        <v>45128.629745370374</v>
      </c>
      <c r="H21" s="18" t="s">
        <v>155</v>
      </c>
      <c r="I21" s="18" t="s">
        <v>92</v>
      </c>
      <c r="J21" s="18" t="s">
        <v>156</v>
      </c>
      <c r="K21" s="18" t="s">
        <v>157</v>
      </c>
      <c r="L21" s="18" t="s">
        <v>158</v>
      </c>
      <c r="M21" s="18" t="s">
        <v>166</v>
      </c>
      <c r="N21" s="18" t="s">
        <v>159</v>
      </c>
      <c r="O21" s="49" t="s">
        <v>160</v>
      </c>
      <c r="P21" s="18" t="s">
        <v>148</v>
      </c>
      <c r="Q21" s="18" t="s">
        <v>161</v>
      </c>
      <c r="R21" s="18" t="s">
        <v>162</v>
      </c>
      <c r="S21" s="20">
        <v>20</v>
      </c>
      <c r="T21" s="52" t="s">
        <v>198</v>
      </c>
      <c r="U21" s="52" t="s">
        <v>185</v>
      </c>
      <c r="V21" s="52" t="s">
        <v>224</v>
      </c>
      <c r="W21" s="18" t="s">
        <v>163</v>
      </c>
      <c r="X21" s="18" t="s">
        <v>164</v>
      </c>
      <c r="Y21" s="50" t="s">
        <v>165</v>
      </c>
    </row>
    <row r="22" spans="1:26" ht="255.75" thickBot="1" x14ac:dyDescent="0.25">
      <c r="A22" s="9">
        <v>14</v>
      </c>
      <c r="B22" s="39" t="s">
        <v>96</v>
      </c>
      <c r="C22" s="39" t="s">
        <v>97</v>
      </c>
      <c r="D22" s="39" t="s">
        <v>98</v>
      </c>
      <c r="E22" s="38" t="s">
        <v>99</v>
      </c>
      <c r="F22" s="38">
        <v>10</v>
      </c>
      <c r="G22" s="17">
        <v>45166.479421296295</v>
      </c>
      <c r="H22" s="18" t="s">
        <v>304</v>
      </c>
      <c r="I22" s="18" t="s">
        <v>305</v>
      </c>
      <c r="J22" s="18" t="s">
        <v>306</v>
      </c>
      <c r="K22" s="18" t="s">
        <v>307</v>
      </c>
      <c r="L22" s="18" t="s">
        <v>308</v>
      </c>
      <c r="M22" s="18" t="s">
        <v>315</v>
      </c>
      <c r="N22" s="50" t="s">
        <v>309</v>
      </c>
      <c r="O22" s="18"/>
      <c r="P22" s="18" t="s">
        <v>148</v>
      </c>
      <c r="Q22" s="18" t="s">
        <v>310</v>
      </c>
      <c r="R22" s="18" t="s">
        <v>311</v>
      </c>
      <c r="S22" s="20">
        <v>10</v>
      </c>
      <c r="T22" s="52" t="s">
        <v>294</v>
      </c>
      <c r="U22" s="52" t="s">
        <v>185</v>
      </c>
      <c r="V22" s="52" t="s">
        <v>224</v>
      </c>
      <c r="W22" s="18" t="s">
        <v>312</v>
      </c>
      <c r="X22" s="18" t="s">
        <v>313</v>
      </c>
      <c r="Y22" s="50" t="s">
        <v>314</v>
      </c>
    </row>
    <row r="23" spans="1:26" ht="128.25" thickBot="1" x14ac:dyDescent="0.25">
      <c r="A23" s="9">
        <v>15</v>
      </c>
      <c r="B23" s="16" t="s">
        <v>100</v>
      </c>
      <c r="C23" s="16" t="s">
        <v>101</v>
      </c>
      <c r="D23" s="40" t="s">
        <v>102</v>
      </c>
      <c r="E23" s="15" t="s">
        <v>103</v>
      </c>
      <c r="F23" s="15">
        <v>14</v>
      </c>
      <c r="G23" s="17">
        <v>45338.56690972222</v>
      </c>
      <c r="H23" s="18" t="s">
        <v>101</v>
      </c>
      <c r="I23" s="18" t="s">
        <v>410</v>
      </c>
      <c r="J23" s="18" t="s">
        <v>411</v>
      </c>
      <c r="K23" s="18" t="s">
        <v>412</v>
      </c>
      <c r="L23" s="18" t="s">
        <v>413</v>
      </c>
      <c r="M23" s="18" t="s">
        <v>418</v>
      </c>
      <c r="N23" s="18" t="s">
        <v>414</v>
      </c>
      <c r="O23" s="18"/>
      <c r="P23" s="18" t="s">
        <v>148</v>
      </c>
      <c r="Q23" s="52" t="s">
        <v>407</v>
      </c>
      <c r="R23" s="51" t="s">
        <v>407</v>
      </c>
      <c r="S23" s="20">
        <v>14</v>
      </c>
      <c r="T23" s="51" t="s">
        <v>419</v>
      </c>
      <c r="U23" s="52" t="s">
        <v>406</v>
      </c>
      <c r="V23" s="52" t="s">
        <v>420</v>
      </c>
      <c r="W23" s="18" t="s">
        <v>415</v>
      </c>
      <c r="X23" s="18" t="s">
        <v>416</v>
      </c>
      <c r="Y23" s="18" t="s">
        <v>417</v>
      </c>
    </row>
    <row r="24" spans="1:26" ht="77.25" thickBot="1" x14ac:dyDescent="0.25">
      <c r="A24" s="9">
        <v>16</v>
      </c>
      <c r="B24" s="39" t="s">
        <v>104</v>
      </c>
      <c r="C24" s="39" t="s">
        <v>105</v>
      </c>
      <c r="D24" s="39" t="s">
        <v>106</v>
      </c>
      <c r="E24" s="38" t="s">
        <v>107</v>
      </c>
      <c r="F24" s="38">
        <v>15</v>
      </c>
      <c r="G24" s="17">
        <v>45187.534918981481</v>
      </c>
      <c r="H24" s="58" t="s">
        <v>463</v>
      </c>
      <c r="I24" s="18" t="s">
        <v>464</v>
      </c>
      <c r="J24" s="18" t="s">
        <v>256</v>
      </c>
      <c r="K24" s="18" t="s">
        <v>465</v>
      </c>
      <c r="L24" s="18" t="s">
        <v>466</v>
      </c>
      <c r="M24" s="18" t="s">
        <v>473</v>
      </c>
      <c r="N24" s="50" t="s">
        <v>467</v>
      </c>
      <c r="O24" s="18"/>
      <c r="P24" s="18" t="s">
        <v>321</v>
      </c>
      <c r="Q24" s="18" t="s">
        <v>468</v>
      </c>
      <c r="R24" s="18" t="s">
        <v>469</v>
      </c>
      <c r="S24" s="20">
        <v>30</v>
      </c>
      <c r="T24" s="51" t="s">
        <v>419</v>
      </c>
      <c r="U24" s="51" t="s">
        <v>474</v>
      </c>
      <c r="V24" s="51" t="s">
        <v>475</v>
      </c>
      <c r="W24" s="18" t="s">
        <v>470</v>
      </c>
      <c r="X24" s="18" t="s">
        <v>471</v>
      </c>
      <c r="Y24" s="50" t="s">
        <v>472</v>
      </c>
    </row>
    <row r="25" spans="1:26" ht="181.5" thickBot="1" x14ac:dyDescent="0.25">
      <c r="A25" s="9">
        <v>17</v>
      </c>
      <c r="B25" s="39" t="s">
        <v>108</v>
      </c>
      <c r="C25" s="39" t="s">
        <v>109</v>
      </c>
      <c r="D25" s="39" t="s">
        <v>110</v>
      </c>
      <c r="E25" s="38" t="s">
        <v>41</v>
      </c>
      <c r="F25" s="38">
        <v>10</v>
      </c>
      <c r="G25" s="17">
        <v>45148.347187500003</v>
      </c>
      <c r="H25" s="18" t="s">
        <v>242</v>
      </c>
      <c r="I25" s="18" t="s">
        <v>243</v>
      </c>
      <c r="J25" s="18" t="s">
        <v>244</v>
      </c>
      <c r="K25" s="18" t="s">
        <v>245</v>
      </c>
      <c r="L25" s="18" t="s">
        <v>246</v>
      </c>
      <c r="M25" s="18" t="s">
        <v>251</v>
      </c>
      <c r="N25" s="18" t="s">
        <v>247</v>
      </c>
      <c r="O25" s="18"/>
      <c r="P25" s="18" t="s">
        <v>173</v>
      </c>
      <c r="Q25" s="18" t="s">
        <v>161</v>
      </c>
      <c r="R25" s="18" t="s">
        <v>248</v>
      </c>
      <c r="S25" s="20">
        <v>10</v>
      </c>
      <c r="T25" s="52" t="s">
        <v>252</v>
      </c>
      <c r="U25" s="52" t="s">
        <v>253</v>
      </c>
      <c r="V25" s="51" t="s">
        <v>225</v>
      </c>
      <c r="W25" s="18" t="s">
        <v>249</v>
      </c>
      <c r="X25" s="51" t="s">
        <v>254</v>
      </c>
      <c r="Y25" s="50" t="s">
        <v>250</v>
      </c>
    </row>
    <row r="26" spans="1:26" ht="131.25" thickBot="1" x14ac:dyDescent="0.45">
      <c r="A26" s="9">
        <v>18</v>
      </c>
      <c r="B26" s="39" t="s">
        <v>111</v>
      </c>
      <c r="C26" s="39" t="s">
        <v>112</v>
      </c>
      <c r="D26" s="16" t="s">
        <v>113</v>
      </c>
      <c r="E26" s="15" t="s">
        <v>114</v>
      </c>
      <c r="F26" s="38">
        <v>14</v>
      </c>
      <c r="G26" s="17">
        <v>45338.571446759262</v>
      </c>
      <c r="H26" s="18" t="s">
        <v>422</v>
      </c>
      <c r="I26" s="18" t="s">
        <v>423</v>
      </c>
      <c r="J26" s="18" t="s">
        <v>156</v>
      </c>
      <c r="K26" s="18" t="s">
        <v>424</v>
      </c>
      <c r="L26" s="18" t="s">
        <v>425</v>
      </c>
      <c r="M26" s="18" t="s">
        <v>432</v>
      </c>
      <c r="N26" s="18" t="s">
        <v>426</v>
      </c>
      <c r="O26" s="49" t="s">
        <v>427</v>
      </c>
      <c r="P26" s="18" t="s">
        <v>428</v>
      </c>
      <c r="Q26" s="18" t="s">
        <v>270</v>
      </c>
      <c r="R26" s="18" t="s">
        <v>270</v>
      </c>
      <c r="S26" s="20">
        <v>14</v>
      </c>
      <c r="T26" s="51" t="s">
        <v>419</v>
      </c>
      <c r="U26" s="52" t="s">
        <v>406</v>
      </c>
      <c r="V26" s="52" t="s">
        <v>420</v>
      </c>
      <c r="W26" s="18" t="s">
        <v>429</v>
      </c>
      <c r="X26" s="18" t="s">
        <v>430</v>
      </c>
      <c r="Y26" s="50" t="s">
        <v>431</v>
      </c>
    </row>
    <row r="27" spans="1:26" ht="335.25" thickBot="1" x14ac:dyDescent="0.45">
      <c r="A27" s="9">
        <v>19</v>
      </c>
      <c r="B27" s="39" t="s">
        <v>115</v>
      </c>
      <c r="C27" s="39" t="s">
        <v>116</v>
      </c>
      <c r="D27" s="39" t="s">
        <v>117</v>
      </c>
      <c r="E27" s="38" t="s">
        <v>118</v>
      </c>
      <c r="F27" s="38">
        <v>20</v>
      </c>
      <c r="G27" s="17">
        <v>45338.556377314817</v>
      </c>
      <c r="H27" s="18" t="s">
        <v>453</v>
      </c>
      <c r="I27" s="18" t="s">
        <v>115</v>
      </c>
      <c r="J27" s="18" t="s">
        <v>206</v>
      </c>
      <c r="K27" s="18" t="s">
        <v>454</v>
      </c>
      <c r="L27" s="18" t="s">
        <v>455</v>
      </c>
      <c r="M27" s="18" t="s">
        <v>462</v>
      </c>
      <c r="N27" s="18" t="s">
        <v>456</v>
      </c>
      <c r="O27" s="49" t="s">
        <v>457</v>
      </c>
      <c r="P27" s="18" t="s">
        <v>148</v>
      </c>
      <c r="Q27" s="18" t="s">
        <v>458</v>
      </c>
      <c r="R27" s="18" t="s">
        <v>458</v>
      </c>
      <c r="S27" s="20">
        <v>20</v>
      </c>
      <c r="T27" s="52" t="s">
        <v>280</v>
      </c>
      <c r="U27" s="52" t="s">
        <v>406</v>
      </c>
      <c r="V27" s="51" t="s">
        <v>224</v>
      </c>
      <c r="W27" s="18" t="s">
        <v>459</v>
      </c>
      <c r="X27" s="18" t="s">
        <v>460</v>
      </c>
      <c r="Y27" s="18" t="s">
        <v>461</v>
      </c>
    </row>
    <row r="28" spans="1:26" ht="135" thickBot="1" x14ac:dyDescent="0.25">
      <c r="A28" s="9">
        <v>20</v>
      </c>
      <c r="B28" s="16" t="s">
        <v>119</v>
      </c>
      <c r="C28" s="16" t="s">
        <v>21</v>
      </c>
      <c r="D28" s="16" t="s">
        <v>38</v>
      </c>
      <c r="E28" s="15" t="s">
        <v>39</v>
      </c>
      <c r="F28" s="15">
        <v>10</v>
      </c>
      <c r="G28" s="17">
        <v>45151.829293981478</v>
      </c>
      <c r="H28" s="18" t="s">
        <v>21</v>
      </c>
      <c r="I28" s="18" t="s">
        <v>255</v>
      </c>
      <c r="J28" s="18" t="s">
        <v>256</v>
      </c>
      <c r="K28" s="18" t="s">
        <v>257</v>
      </c>
      <c r="L28" s="18" t="s">
        <v>258</v>
      </c>
      <c r="M28" s="18" t="s">
        <v>259</v>
      </c>
      <c r="N28" s="50" t="s">
        <v>260</v>
      </c>
      <c r="O28" s="18"/>
      <c r="P28" s="18" t="s">
        <v>173</v>
      </c>
      <c r="Q28" s="18" t="s">
        <v>150</v>
      </c>
      <c r="R28" s="18" t="s">
        <v>150</v>
      </c>
      <c r="S28" s="20">
        <v>20</v>
      </c>
      <c r="T28" s="18" t="s">
        <v>151</v>
      </c>
      <c r="U28" s="52" t="s">
        <v>261</v>
      </c>
      <c r="V28" s="51" t="s">
        <v>225</v>
      </c>
      <c r="W28" s="18" t="s">
        <v>262</v>
      </c>
      <c r="X28" s="60" t="s">
        <v>264</v>
      </c>
      <c r="Y28" s="50" t="s">
        <v>263</v>
      </c>
    </row>
    <row r="29" spans="1:26" ht="153.75" thickBot="1" x14ac:dyDescent="0.25">
      <c r="A29" s="9">
        <v>21</v>
      </c>
      <c r="B29" s="39" t="s">
        <v>120</v>
      </c>
      <c r="C29" s="39" t="s">
        <v>121</v>
      </c>
      <c r="D29" s="39" t="s">
        <v>122</v>
      </c>
      <c r="E29" s="38" t="s">
        <v>123</v>
      </c>
      <c r="F29" s="38">
        <v>20</v>
      </c>
      <c r="G29" s="17">
        <v>45338.577557870369</v>
      </c>
      <c r="H29" s="18" t="s">
        <v>433</v>
      </c>
      <c r="I29" s="18" t="s">
        <v>120</v>
      </c>
      <c r="J29" s="18" t="s">
        <v>285</v>
      </c>
      <c r="K29" s="18" t="s">
        <v>434</v>
      </c>
      <c r="L29" s="18" t="s">
        <v>435</v>
      </c>
      <c r="M29" s="18" t="s">
        <v>441</v>
      </c>
      <c r="N29" s="50" t="s">
        <v>436</v>
      </c>
      <c r="O29" s="18"/>
      <c r="P29" s="18" t="s">
        <v>148</v>
      </c>
      <c r="Q29" s="18" t="s">
        <v>437</v>
      </c>
      <c r="R29" s="18" t="s">
        <v>437</v>
      </c>
      <c r="S29" s="20">
        <v>20</v>
      </c>
      <c r="T29" s="18" t="s">
        <v>151</v>
      </c>
      <c r="U29" s="52" t="s">
        <v>393</v>
      </c>
      <c r="V29" s="51" t="s">
        <v>224</v>
      </c>
      <c r="W29" s="18" t="s">
        <v>438</v>
      </c>
      <c r="X29" s="18" t="s">
        <v>439</v>
      </c>
      <c r="Y29" s="50" t="s">
        <v>440</v>
      </c>
      <c r="Z29" s="18"/>
    </row>
    <row r="30" spans="1:26" ht="409.6" thickBot="1" x14ac:dyDescent="0.45">
      <c r="A30" s="9">
        <v>22</v>
      </c>
      <c r="B30" s="39" t="s">
        <v>124</v>
      </c>
      <c r="C30" s="39" t="s">
        <v>125</v>
      </c>
      <c r="D30" s="39" t="s">
        <v>126</v>
      </c>
      <c r="E30" s="38" t="s">
        <v>127</v>
      </c>
      <c r="F30" s="38">
        <v>15</v>
      </c>
      <c r="G30" s="17">
        <v>45145.468900462962</v>
      </c>
      <c r="H30" s="18" t="s">
        <v>204</v>
      </c>
      <c r="I30" s="18" t="s">
        <v>205</v>
      </c>
      <c r="J30" s="18" t="s">
        <v>206</v>
      </c>
      <c r="K30" s="18" t="s">
        <v>207</v>
      </c>
      <c r="L30" s="18" t="s">
        <v>208</v>
      </c>
      <c r="M30" s="18" t="s">
        <v>215</v>
      </c>
      <c r="N30" s="18" t="s">
        <v>209</v>
      </c>
      <c r="O30" s="49" t="s">
        <v>210</v>
      </c>
      <c r="P30" s="18" t="s">
        <v>148</v>
      </c>
      <c r="Q30" s="18" t="s">
        <v>211</v>
      </c>
      <c r="R30" s="18" t="s">
        <v>211</v>
      </c>
      <c r="S30" s="20">
        <v>15</v>
      </c>
      <c r="T30" s="18" t="s">
        <v>151</v>
      </c>
      <c r="U30" s="52" t="s">
        <v>185</v>
      </c>
      <c r="V30" s="52" t="s">
        <v>200</v>
      </c>
      <c r="W30" s="18" t="s">
        <v>212</v>
      </c>
      <c r="X30" s="18" t="s">
        <v>213</v>
      </c>
      <c r="Y30" s="50" t="s">
        <v>214</v>
      </c>
    </row>
    <row r="31" spans="1:26" ht="409.6" thickBot="1" x14ac:dyDescent="0.45">
      <c r="A31" s="9">
        <v>23</v>
      </c>
      <c r="B31" s="39" t="s">
        <v>128</v>
      </c>
      <c r="C31" s="39" t="s">
        <v>93</v>
      </c>
      <c r="D31" s="39" t="s">
        <v>129</v>
      </c>
      <c r="E31" s="38" t="s">
        <v>130</v>
      </c>
      <c r="F31" s="38">
        <v>20</v>
      </c>
      <c r="G31" s="17">
        <v>45128.629745370374</v>
      </c>
      <c r="H31" s="18" t="s">
        <v>155</v>
      </c>
      <c r="I31" s="18" t="s">
        <v>92</v>
      </c>
      <c r="J31" s="18" t="s">
        <v>156</v>
      </c>
      <c r="K31" s="18" t="s">
        <v>157</v>
      </c>
      <c r="L31" s="18" t="s">
        <v>158</v>
      </c>
      <c r="M31" s="18" t="s">
        <v>230</v>
      </c>
      <c r="N31" s="18" t="s">
        <v>159</v>
      </c>
      <c r="O31" s="49" t="s">
        <v>160</v>
      </c>
      <c r="P31" s="18" t="s">
        <v>148</v>
      </c>
      <c r="Q31" s="18" t="s">
        <v>161</v>
      </c>
      <c r="R31" s="18" t="s">
        <v>162</v>
      </c>
      <c r="S31" s="20">
        <v>20</v>
      </c>
      <c r="T31" s="52" t="s">
        <v>198</v>
      </c>
      <c r="U31" s="51" t="s">
        <v>185</v>
      </c>
      <c r="V31" s="51" t="s">
        <v>200</v>
      </c>
      <c r="W31" s="18" t="s">
        <v>163</v>
      </c>
      <c r="X31" s="18" t="s">
        <v>164</v>
      </c>
      <c r="Y31" s="50" t="s">
        <v>165</v>
      </c>
    </row>
    <row r="32" spans="1:26" ht="268.5" thickBot="1" x14ac:dyDescent="0.25">
      <c r="A32" s="9">
        <v>24</v>
      </c>
      <c r="B32" s="39" t="s">
        <v>131</v>
      </c>
      <c r="C32" s="39" t="s">
        <v>132</v>
      </c>
      <c r="D32" s="39" t="s">
        <v>133</v>
      </c>
      <c r="E32" s="38" t="s">
        <v>134</v>
      </c>
      <c r="F32" s="38">
        <v>20</v>
      </c>
      <c r="G32" s="75">
        <v>45686.40216435185</v>
      </c>
      <c r="H32" s="76" t="s">
        <v>501</v>
      </c>
      <c r="I32" s="76" t="s">
        <v>316</v>
      </c>
      <c r="J32" s="76" t="s">
        <v>317</v>
      </c>
      <c r="K32" s="76" t="s">
        <v>318</v>
      </c>
      <c r="L32" s="76" t="s">
        <v>319</v>
      </c>
      <c r="M32" s="76" t="s">
        <v>502</v>
      </c>
      <c r="N32" s="76" t="s">
        <v>320</v>
      </c>
      <c r="O32" s="77" t="s">
        <v>503</v>
      </c>
      <c r="P32" s="18" t="s">
        <v>321</v>
      </c>
      <c r="Q32" s="78" t="s">
        <v>248</v>
      </c>
      <c r="R32" s="76" t="s">
        <v>248</v>
      </c>
      <c r="S32" s="20">
        <v>40</v>
      </c>
      <c r="T32" s="78" t="s">
        <v>491</v>
      </c>
      <c r="U32" s="76" t="s">
        <v>504</v>
      </c>
      <c r="V32" s="76" t="s">
        <v>493</v>
      </c>
      <c r="W32" s="76" t="s">
        <v>505</v>
      </c>
      <c r="X32" s="76" t="s">
        <v>506</v>
      </c>
      <c r="Y32" s="79" t="s">
        <v>507</v>
      </c>
    </row>
    <row r="33" spans="1:25" ht="233.25" thickBot="1" x14ac:dyDescent="0.45">
      <c r="A33" s="9">
        <v>25</v>
      </c>
      <c r="B33" s="39" t="s">
        <v>135</v>
      </c>
      <c r="C33" s="39" t="s">
        <v>136</v>
      </c>
      <c r="D33" s="39" t="s">
        <v>137</v>
      </c>
      <c r="E33" s="38" t="s">
        <v>138</v>
      </c>
      <c r="F33" s="38">
        <v>10</v>
      </c>
      <c r="G33" s="17">
        <v>45231.714814814812</v>
      </c>
      <c r="H33" s="18" t="s">
        <v>371</v>
      </c>
      <c r="I33" s="18" t="s">
        <v>135</v>
      </c>
      <c r="J33" s="18" t="s">
        <v>372</v>
      </c>
      <c r="K33" s="18" t="s">
        <v>373</v>
      </c>
      <c r="L33" s="18" t="s">
        <v>374</v>
      </c>
      <c r="M33" s="18" t="s">
        <v>375</v>
      </c>
      <c r="N33" s="18" t="s">
        <v>376</v>
      </c>
      <c r="O33" s="49" t="s">
        <v>377</v>
      </c>
      <c r="P33" s="18" t="s">
        <v>196</v>
      </c>
      <c r="Q33" s="18" t="s">
        <v>150</v>
      </c>
      <c r="R33" s="18" t="s">
        <v>150</v>
      </c>
      <c r="S33" s="18" t="s">
        <v>378</v>
      </c>
      <c r="T33" s="52" t="s">
        <v>280</v>
      </c>
      <c r="U33" s="51" t="s">
        <v>241</v>
      </c>
      <c r="V33" s="51" t="s">
        <v>224</v>
      </c>
      <c r="W33" s="18" t="s">
        <v>379</v>
      </c>
      <c r="X33" s="18" t="s">
        <v>380</v>
      </c>
      <c r="Y33" s="50" t="s">
        <v>381</v>
      </c>
    </row>
    <row r="34" spans="1:25" ht="80.25" thickBot="1" x14ac:dyDescent="0.45">
      <c r="A34" s="9">
        <v>26</v>
      </c>
      <c r="B34" s="39" t="s">
        <v>139</v>
      </c>
      <c r="C34" s="39" t="s">
        <v>140</v>
      </c>
      <c r="D34" s="39" t="s">
        <v>141</v>
      </c>
      <c r="E34" s="38" t="s">
        <v>142</v>
      </c>
      <c r="F34" s="38">
        <v>20</v>
      </c>
      <c r="G34" s="17">
        <v>45338.606620370374</v>
      </c>
      <c r="H34" s="18" t="s">
        <v>442</v>
      </c>
      <c r="I34" s="18" t="s">
        <v>443</v>
      </c>
      <c r="J34" s="18" t="s">
        <v>444</v>
      </c>
      <c r="K34" s="18" t="s">
        <v>445</v>
      </c>
      <c r="L34" s="18" t="s">
        <v>446</v>
      </c>
      <c r="M34" s="18" t="s">
        <v>452</v>
      </c>
      <c r="N34" s="18" t="s">
        <v>447</v>
      </c>
      <c r="O34" s="49" t="s">
        <v>448</v>
      </c>
      <c r="P34" s="18" t="s">
        <v>148</v>
      </c>
      <c r="Q34" s="51" t="s">
        <v>407</v>
      </c>
      <c r="R34" s="52" t="s">
        <v>407</v>
      </c>
      <c r="S34" s="20">
        <v>20</v>
      </c>
      <c r="T34" s="51" t="s">
        <v>419</v>
      </c>
      <c r="U34" s="51" t="s">
        <v>261</v>
      </c>
      <c r="V34" s="51" t="s">
        <v>224</v>
      </c>
      <c r="W34" s="18" t="s">
        <v>449</v>
      </c>
      <c r="X34" s="18" t="s">
        <v>450</v>
      </c>
      <c r="Y34" s="50" t="s">
        <v>451</v>
      </c>
    </row>
    <row r="35" spans="1:25" ht="268.5" thickBot="1" x14ac:dyDescent="0.25">
      <c r="A35" s="9">
        <v>27</v>
      </c>
      <c r="B35" s="39" t="s">
        <v>143</v>
      </c>
      <c r="C35" s="39" t="s">
        <v>144</v>
      </c>
      <c r="D35" s="39" t="s">
        <v>145</v>
      </c>
      <c r="E35" s="38" t="s">
        <v>146</v>
      </c>
      <c r="F35" s="38">
        <v>20</v>
      </c>
      <c r="G35" s="17">
        <v>45145.509305555555</v>
      </c>
      <c r="H35" s="18" t="s">
        <v>216</v>
      </c>
      <c r="I35" s="18" t="s">
        <v>217</v>
      </c>
      <c r="J35" s="20" t="s">
        <v>222</v>
      </c>
      <c r="K35" s="18" t="s">
        <v>218</v>
      </c>
      <c r="L35" s="18" t="s">
        <v>219</v>
      </c>
      <c r="M35" s="18" t="s">
        <v>223</v>
      </c>
      <c r="N35" s="50" t="s">
        <v>220</v>
      </c>
      <c r="O35" s="18"/>
      <c r="P35" s="18" t="s">
        <v>148</v>
      </c>
      <c r="Q35" s="18" t="s">
        <v>161</v>
      </c>
      <c r="R35" s="18" t="s">
        <v>161</v>
      </c>
      <c r="S35" s="20">
        <v>20</v>
      </c>
      <c r="T35" s="51" t="s">
        <v>477</v>
      </c>
      <c r="U35" s="52" t="s">
        <v>185</v>
      </c>
      <c r="V35" s="52" t="s">
        <v>224</v>
      </c>
      <c r="W35" s="18" t="s">
        <v>221</v>
      </c>
      <c r="X35" s="18" t="s">
        <v>281</v>
      </c>
      <c r="Y35" s="50" t="s">
        <v>282</v>
      </c>
    </row>
    <row r="36" spans="1:25" ht="294" thickBot="1" x14ac:dyDescent="0.25">
      <c r="A36" s="9">
        <v>28</v>
      </c>
      <c r="B36" s="39" t="s">
        <v>478</v>
      </c>
      <c r="C36" s="39" t="s">
        <v>479</v>
      </c>
      <c r="D36" s="39" t="s">
        <v>480</v>
      </c>
      <c r="E36" s="38" t="s">
        <v>481</v>
      </c>
      <c r="F36" s="38">
        <v>10</v>
      </c>
      <c r="G36" s="85">
        <v>45687.461759259262</v>
      </c>
      <c r="H36" s="86" t="s">
        <v>515</v>
      </c>
      <c r="I36" s="86" t="s">
        <v>516</v>
      </c>
      <c r="J36" s="86" t="s">
        <v>517</v>
      </c>
      <c r="K36" s="86" t="s">
        <v>518</v>
      </c>
      <c r="L36" s="86" t="s">
        <v>519</v>
      </c>
      <c r="M36" s="86" t="s">
        <v>520</v>
      </c>
      <c r="N36" s="86" t="s">
        <v>521</v>
      </c>
      <c r="O36" s="87"/>
      <c r="P36" s="18"/>
      <c r="Q36" s="88" t="s">
        <v>150</v>
      </c>
      <c r="R36" s="86" t="s">
        <v>150</v>
      </c>
      <c r="S36" s="86" t="s">
        <v>522</v>
      </c>
      <c r="T36" s="90" t="s">
        <v>185</v>
      </c>
      <c r="U36" s="86" t="s">
        <v>492</v>
      </c>
      <c r="V36" s="86" t="s">
        <v>493</v>
      </c>
      <c r="W36" s="86" t="s">
        <v>523</v>
      </c>
      <c r="X36" s="86" t="s">
        <v>524</v>
      </c>
      <c r="Y36" s="89" t="s">
        <v>525</v>
      </c>
    </row>
    <row r="37" spans="1:25" ht="193.5" thickBot="1" x14ac:dyDescent="0.25">
      <c r="A37" s="9">
        <v>29</v>
      </c>
      <c r="B37" s="53" t="s">
        <v>482</v>
      </c>
      <c r="C37" s="53" t="s">
        <v>483</v>
      </c>
      <c r="D37" s="53" t="s">
        <v>484</v>
      </c>
      <c r="E37" s="28" t="s">
        <v>485</v>
      </c>
      <c r="F37" s="29">
        <v>10</v>
      </c>
      <c r="G37" s="17"/>
      <c r="H37" s="53" t="s">
        <v>483</v>
      </c>
      <c r="I37" s="53" t="s">
        <v>482</v>
      </c>
      <c r="J37" s="18" t="s">
        <v>526</v>
      </c>
      <c r="K37" s="53" t="s">
        <v>484</v>
      </c>
      <c r="L37" s="18" t="s">
        <v>485</v>
      </c>
      <c r="M37" s="18" t="s">
        <v>485</v>
      </c>
      <c r="N37" s="91" t="s">
        <v>527</v>
      </c>
      <c r="O37" s="18"/>
      <c r="P37" s="18"/>
      <c r="Q37" s="52" t="s">
        <v>528</v>
      </c>
      <c r="R37" s="52" t="s">
        <v>528</v>
      </c>
      <c r="S37" s="18">
        <v>10</v>
      </c>
      <c r="T37" s="52" t="s">
        <v>528</v>
      </c>
      <c r="U37" s="52" t="s">
        <v>528</v>
      </c>
      <c r="V37" s="52" t="s">
        <v>528</v>
      </c>
      <c r="W37" s="92" t="s">
        <v>529</v>
      </c>
      <c r="X37" s="52" t="s">
        <v>530</v>
      </c>
      <c r="Y37" s="93" t="s">
        <v>528</v>
      </c>
    </row>
    <row r="38" spans="1:25" ht="207.75" thickBot="1" x14ac:dyDescent="0.4">
      <c r="A38" s="9">
        <v>30</v>
      </c>
      <c r="B38" s="53" t="s">
        <v>186</v>
      </c>
      <c r="C38" s="53" t="s">
        <v>187</v>
      </c>
      <c r="D38" s="53" t="s">
        <v>188</v>
      </c>
      <c r="E38" s="28" t="s">
        <v>189</v>
      </c>
      <c r="F38" s="29">
        <v>20</v>
      </c>
      <c r="G38" s="17">
        <v>45157.505972222221</v>
      </c>
      <c r="H38" s="18" t="s">
        <v>265</v>
      </c>
      <c r="I38" s="18" t="s">
        <v>266</v>
      </c>
      <c r="J38" s="18" t="s">
        <v>267</v>
      </c>
      <c r="K38" s="18" t="s">
        <v>268</v>
      </c>
      <c r="L38" s="18" t="s">
        <v>189</v>
      </c>
      <c r="M38" s="18" t="s">
        <v>189</v>
      </c>
      <c r="N38" s="50" t="s">
        <v>269</v>
      </c>
      <c r="O38" s="18"/>
      <c r="P38" s="18" t="s">
        <v>148</v>
      </c>
      <c r="Q38" s="18" t="s">
        <v>270</v>
      </c>
      <c r="R38" s="18" t="s">
        <v>271</v>
      </c>
      <c r="S38" s="18" t="s">
        <v>184</v>
      </c>
      <c r="T38" s="18" t="s">
        <v>151</v>
      </c>
      <c r="U38" s="52" t="s">
        <v>274</v>
      </c>
      <c r="V38" s="52" t="s">
        <v>224</v>
      </c>
      <c r="W38" s="62" t="s">
        <v>283</v>
      </c>
      <c r="X38" s="18" t="s">
        <v>272</v>
      </c>
      <c r="Y38" s="50" t="s">
        <v>273</v>
      </c>
    </row>
    <row r="39" spans="1:25" x14ac:dyDescent="0.4">
      <c r="A39" s="9"/>
      <c r="B39" s="30"/>
      <c r="C39" s="30"/>
      <c r="D39" s="30"/>
      <c r="E39" s="29"/>
      <c r="F39" s="29"/>
    </row>
    <row r="40" spans="1:25" ht="19.5" thickBot="1" x14ac:dyDescent="0.45">
      <c r="A40" s="9"/>
      <c r="B40" s="30"/>
      <c r="C40" s="30"/>
      <c r="D40" s="30"/>
      <c r="E40" s="29"/>
      <c r="F40" s="29"/>
    </row>
    <row r="41" spans="1:25" ht="19.5" thickBot="1" x14ac:dyDescent="0.45">
      <c r="A41" s="9"/>
      <c r="B41" s="30"/>
      <c r="C41" s="30"/>
      <c r="D41" s="30"/>
      <c r="E41" s="29"/>
      <c r="F41" s="29"/>
      <c r="G41" s="17"/>
      <c r="H41" s="18"/>
      <c r="I41" s="18"/>
      <c r="J41" s="42"/>
      <c r="K41" s="18"/>
      <c r="L41" s="18"/>
      <c r="M41" s="43"/>
      <c r="N41" s="42"/>
      <c r="O41" s="44"/>
      <c r="P41" s="18"/>
      <c r="Q41" s="42"/>
      <c r="R41" s="42"/>
      <c r="S41" s="20"/>
      <c r="T41" s="43"/>
      <c r="U41" s="43"/>
      <c r="V41" s="42"/>
      <c r="W41" s="42"/>
      <c r="X41" s="42"/>
      <c r="Y41" s="42"/>
    </row>
    <row r="42" spans="1:25" x14ac:dyDescent="0.4">
      <c r="A42" s="9"/>
      <c r="B42" s="30"/>
      <c r="C42" s="30"/>
      <c r="D42" s="30"/>
      <c r="E42" s="29"/>
      <c r="F42" s="29"/>
    </row>
    <row r="43" spans="1:25" x14ac:dyDescent="0.4">
      <c r="A43" s="9"/>
      <c r="B43" s="16"/>
      <c r="C43" s="16"/>
      <c r="D43" s="16"/>
      <c r="E43" s="15"/>
      <c r="F43" s="29"/>
    </row>
    <row r="44" spans="1:25" x14ac:dyDescent="0.4">
      <c r="A44" s="9"/>
      <c r="B44" s="30"/>
      <c r="C44" s="30"/>
      <c r="D44" s="30"/>
      <c r="E44" s="29"/>
      <c r="F44" s="29"/>
    </row>
    <row r="45" spans="1:25" x14ac:dyDescent="0.4">
      <c r="A45" s="9"/>
      <c r="B45" s="30"/>
      <c r="C45" s="30"/>
      <c r="D45" s="30"/>
      <c r="E45" s="29"/>
      <c r="F45" s="29"/>
    </row>
  </sheetData>
  <mergeCells count="5">
    <mergeCell ref="B5:B6"/>
    <mergeCell ref="C5:C6"/>
    <mergeCell ref="D5:D6"/>
    <mergeCell ref="E5:E6"/>
    <mergeCell ref="F5:F6"/>
  </mergeCells>
  <phoneticPr fontId="1"/>
  <hyperlinks>
    <hyperlink ref="O21" r:id="rId1" xr:uid="{3E387C72-D544-43B8-9822-931FFD3F1AEE}"/>
    <hyperlink ref="O31" r:id="rId2" xr:uid="{966376B9-F896-46BD-8CA7-1D1BD39038BA}"/>
    <hyperlink ref="O14" r:id="rId3" xr:uid="{1A082246-5C3B-4195-9D07-B714570905D6}"/>
    <hyperlink ref="O30" r:id="rId4" xr:uid="{943DD0E2-89A8-46AC-8D31-E86BB524265A}"/>
    <hyperlink ref="O10" r:id="rId5" xr:uid="{836ADA8E-2E3D-429B-A8AA-FFF51B5130F0}"/>
    <hyperlink ref="O17" r:id="rId6" xr:uid="{4455478C-A619-4FE3-B2D4-0456918EB93E}"/>
    <hyperlink ref="O15" r:id="rId7" display="http://canbasnokai.jp/" xr:uid="{4A272D37-27AF-4D6C-8078-C4CD853829B0}"/>
    <hyperlink ref="O7" r:id="rId8" display="http://sakura-printec.com/" xr:uid="{D58D7274-84F0-45A6-B76F-B77EEF4C6E44}"/>
    <hyperlink ref="O33" r:id="rId9" xr:uid="{85D616CE-D1D6-4C1C-97E9-97D14719B8A0}"/>
    <hyperlink ref="O16" r:id="rId10" xr:uid="{FF23711D-613D-42F1-81B2-63F22AB10FAB}"/>
    <hyperlink ref="O20" r:id="rId11" display="https://waku2-shop.com/new_yumenohikari/" xr:uid="{9A43421E-900B-4C7E-B36D-DD0AAC87D531}"/>
    <hyperlink ref="O26" r:id="rId12" xr:uid="{BD9D415A-7477-4AC3-8298-1C12CA4EA407}"/>
    <hyperlink ref="O34" r:id="rId13" xr:uid="{4893B608-CF96-4481-B232-93E154DE8463}"/>
    <hyperlink ref="O27" r:id="rId14" xr:uid="{A700B779-EC36-4F5A-88D1-5BBCF8154C46}"/>
    <hyperlink ref="O32" r:id="rId15" display="https://sanplus.net/" xr:uid="{F13C339D-96DB-49B9-9C48-49893DD5605B}"/>
    <hyperlink ref="O11" r:id="rId16" xr:uid="{A3E3E9A8-C3D0-427F-919C-310B30F13284}"/>
    <hyperlink ref="N37" r:id="rId17" xr:uid="{97E328C1-232B-42EB-8CB4-CE897A9075E1}"/>
  </hyperlinks>
  <pageMargins left="0.7" right="0.7" top="0.75" bottom="0.75" header="0.3" footer="0.3"/>
  <pageSetup paperSize="9" orientation="portrait"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BB900-F4CB-45D8-B2D4-ED5F6721C0E0}">
  <sheetPr>
    <tabColor theme="8"/>
  </sheetPr>
  <dimension ref="A1:F35"/>
  <sheetViews>
    <sheetView workbookViewId="0">
      <selection activeCell="A12" sqref="A12:XFD12"/>
    </sheetView>
  </sheetViews>
  <sheetFormatPr defaultRowHeight="18.75" x14ac:dyDescent="0.4"/>
  <cols>
    <col min="1" max="1" width="3.5" bestFit="1" customWidth="1"/>
    <col min="2" max="2" width="37.75" customWidth="1"/>
    <col min="3" max="5" width="9" style="19"/>
  </cols>
  <sheetData>
    <row r="1" spans="1:6" x14ac:dyDescent="0.4">
      <c r="A1" s="102" t="s">
        <v>228</v>
      </c>
      <c r="B1" s="102"/>
      <c r="C1" s="102"/>
      <c r="D1" s="102"/>
      <c r="E1" s="217"/>
    </row>
    <row r="2" spans="1:6" x14ac:dyDescent="0.4">
      <c r="B2" s="54" t="s">
        <v>26</v>
      </c>
      <c r="C2" s="54" t="s">
        <v>226</v>
      </c>
      <c r="D2" s="54" t="s">
        <v>22</v>
      </c>
      <c r="E2" s="57" t="s">
        <v>229</v>
      </c>
      <c r="F2" s="59"/>
    </row>
    <row r="3" spans="1:6" hidden="1" x14ac:dyDescent="0.4">
      <c r="A3">
        <v>1</v>
      </c>
      <c r="B3" s="39" t="s">
        <v>37</v>
      </c>
      <c r="C3" s="54" t="s">
        <v>227</v>
      </c>
      <c r="D3" s="54" t="s">
        <v>227</v>
      </c>
      <c r="E3" s="57" t="s">
        <v>227</v>
      </c>
    </row>
    <row r="4" spans="1:6" ht="27" hidden="1" x14ac:dyDescent="0.4">
      <c r="A4">
        <v>2</v>
      </c>
      <c r="B4" s="39" t="s">
        <v>42</v>
      </c>
      <c r="C4" s="54" t="s">
        <v>227</v>
      </c>
      <c r="D4" s="54" t="s">
        <v>227</v>
      </c>
      <c r="E4" s="57" t="s">
        <v>227</v>
      </c>
    </row>
    <row r="5" spans="1:6" hidden="1" x14ac:dyDescent="0.4">
      <c r="A5">
        <v>3</v>
      </c>
      <c r="B5" s="39" t="s">
        <v>46</v>
      </c>
      <c r="C5" s="54" t="s">
        <v>227</v>
      </c>
      <c r="D5" s="54" t="s">
        <v>227</v>
      </c>
      <c r="E5" s="57" t="s">
        <v>227</v>
      </c>
    </row>
    <row r="6" spans="1:6" hidden="1" x14ac:dyDescent="0.4">
      <c r="A6">
        <v>4</v>
      </c>
      <c r="B6" s="39" t="s">
        <v>50</v>
      </c>
      <c r="C6" s="54" t="s">
        <v>227</v>
      </c>
      <c r="D6" s="54" t="s">
        <v>227</v>
      </c>
      <c r="E6" s="57" t="s">
        <v>227</v>
      </c>
    </row>
    <row r="7" spans="1:6" hidden="1" x14ac:dyDescent="0.4">
      <c r="A7">
        <v>5</v>
      </c>
      <c r="B7" s="39" t="s">
        <v>53</v>
      </c>
      <c r="C7" s="54" t="s">
        <v>227</v>
      </c>
      <c r="D7" s="54" t="s">
        <v>227</v>
      </c>
      <c r="E7" s="57" t="s">
        <v>227</v>
      </c>
    </row>
    <row r="8" spans="1:6" hidden="1" x14ac:dyDescent="0.4">
      <c r="A8">
        <v>6</v>
      </c>
      <c r="B8" s="39" t="s">
        <v>57</v>
      </c>
      <c r="C8" s="54" t="s">
        <v>227</v>
      </c>
      <c r="D8" s="54" t="s">
        <v>421</v>
      </c>
      <c r="E8" s="57" t="s">
        <v>227</v>
      </c>
      <c r="F8">
        <v>1</v>
      </c>
    </row>
    <row r="9" spans="1:6" hidden="1" x14ac:dyDescent="0.4">
      <c r="A9">
        <v>7</v>
      </c>
      <c r="B9" s="39" t="s">
        <v>61</v>
      </c>
      <c r="C9" s="54" t="s">
        <v>227</v>
      </c>
      <c r="D9" s="54" t="s">
        <v>227</v>
      </c>
      <c r="E9" s="57" t="s">
        <v>227</v>
      </c>
      <c r="F9">
        <v>2</v>
      </c>
    </row>
    <row r="10" spans="1:6" hidden="1" x14ac:dyDescent="0.4">
      <c r="A10">
        <v>8</v>
      </c>
      <c r="B10" s="39" t="s">
        <v>65</v>
      </c>
      <c r="C10" s="54" t="s">
        <v>227</v>
      </c>
      <c r="D10" s="54" t="s">
        <v>227</v>
      </c>
      <c r="E10" s="57" t="s">
        <v>227</v>
      </c>
    </row>
    <row r="11" spans="1:6" hidden="1" x14ac:dyDescent="0.4">
      <c r="A11">
        <v>9</v>
      </c>
      <c r="B11" s="39" t="s">
        <v>69</v>
      </c>
      <c r="C11" s="54" t="s">
        <v>227</v>
      </c>
      <c r="D11" s="54" t="s">
        <v>227</v>
      </c>
      <c r="E11" s="57" t="s">
        <v>227</v>
      </c>
    </row>
    <row r="12" spans="1:6" hidden="1" x14ac:dyDescent="0.4">
      <c r="A12">
        <v>10</v>
      </c>
      <c r="B12" s="39" t="s">
        <v>72</v>
      </c>
      <c r="C12" s="54" t="s">
        <v>227</v>
      </c>
      <c r="D12" s="54" t="s">
        <v>421</v>
      </c>
      <c r="E12" s="57" t="s">
        <v>227</v>
      </c>
      <c r="F12">
        <v>3</v>
      </c>
    </row>
    <row r="13" spans="1:6" hidden="1" x14ac:dyDescent="0.4">
      <c r="A13">
        <v>11</v>
      </c>
      <c r="B13" s="55" t="s">
        <v>76</v>
      </c>
      <c r="C13" s="54" t="s">
        <v>227</v>
      </c>
      <c r="D13" s="54" t="s">
        <v>227</v>
      </c>
      <c r="E13" s="57" t="s">
        <v>227</v>
      </c>
    </row>
    <row r="14" spans="1:6" hidden="1" x14ac:dyDescent="0.4">
      <c r="A14">
        <v>12</v>
      </c>
      <c r="B14" s="39" t="s">
        <v>80</v>
      </c>
      <c r="C14" s="54" t="s">
        <v>227</v>
      </c>
      <c r="D14" s="54" t="s">
        <v>227</v>
      </c>
      <c r="E14" s="57" t="s">
        <v>227</v>
      </c>
    </row>
    <row r="15" spans="1:6" hidden="1" x14ac:dyDescent="0.4">
      <c r="A15">
        <v>13</v>
      </c>
      <c r="B15" s="39" t="s">
        <v>84</v>
      </c>
      <c r="C15" s="54" t="s">
        <v>227</v>
      </c>
      <c r="D15" s="54" t="s">
        <v>227</v>
      </c>
      <c r="E15" s="57" t="s">
        <v>227</v>
      </c>
    </row>
    <row r="16" spans="1:6" hidden="1" x14ac:dyDescent="0.4">
      <c r="A16">
        <v>14</v>
      </c>
      <c r="B16" s="39" t="s">
        <v>88</v>
      </c>
      <c r="C16" s="54" t="s">
        <v>227</v>
      </c>
      <c r="D16" s="54" t="s">
        <v>421</v>
      </c>
      <c r="E16" s="57" t="s">
        <v>227</v>
      </c>
      <c r="F16">
        <v>4</v>
      </c>
    </row>
    <row r="17" spans="1:6" hidden="1" x14ac:dyDescent="0.4">
      <c r="A17">
        <v>15</v>
      </c>
      <c r="B17" s="39" t="s">
        <v>92</v>
      </c>
      <c r="C17" s="54" t="s">
        <v>227</v>
      </c>
      <c r="D17" s="54" t="s">
        <v>227</v>
      </c>
      <c r="E17" s="57" t="s">
        <v>227</v>
      </c>
    </row>
    <row r="18" spans="1:6" hidden="1" x14ac:dyDescent="0.4">
      <c r="A18">
        <v>16</v>
      </c>
      <c r="B18" s="39" t="s">
        <v>96</v>
      </c>
      <c r="C18" s="54" t="s">
        <v>227</v>
      </c>
      <c r="D18" s="54" t="s">
        <v>227</v>
      </c>
      <c r="E18" s="57" t="s">
        <v>227</v>
      </c>
    </row>
    <row r="19" spans="1:6" hidden="1" x14ac:dyDescent="0.4">
      <c r="A19">
        <v>17</v>
      </c>
      <c r="B19" s="39" t="s">
        <v>100</v>
      </c>
      <c r="C19" s="54" t="s">
        <v>227</v>
      </c>
      <c r="D19" s="54" t="s">
        <v>227</v>
      </c>
      <c r="E19" s="57" t="s">
        <v>227</v>
      </c>
      <c r="F19">
        <v>5</v>
      </c>
    </row>
    <row r="20" spans="1:6" x14ac:dyDescent="0.4">
      <c r="A20">
        <v>18</v>
      </c>
      <c r="B20" s="39" t="s">
        <v>104</v>
      </c>
      <c r="C20" s="54"/>
      <c r="D20" s="54"/>
      <c r="E20" s="57"/>
      <c r="F20">
        <v>6</v>
      </c>
    </row>
    <row r="21" spans="1:6" hidden="1" x14ac:dyDescent="0.4">
      <c r="A21">
        <v>19</v>
      </c>
      <c r="B21" s="39" t="s">
        <v>108</v>
      </c>
      <c r="C21" s="54" t="s">
        <v>227</v>
      </c>
      <c r="D21" s="54" t="s">
        <v>227</v>
      </c>
      <c r="E21" s="57" t="s">
        <v>227</v>
      </c>
    </row>
    <row r="22" spans="1:6" hidden="1" x14ac:dyDescent="0.4">
      <c r="A22">
        <v>20</v>
      </c>
      <c r="B22" s="39" t="s">
        <v>111</v>
      </c>
      <c r="C22" s="54" t="s">
        <v>227</v>
      </c>
      <c r="D22" s="54" t="s">
        <v>421</v>
      </c>
      <c r="E22" s="57" t="s">
        <v>227</v>
      </c>
      <c r="F22">
        <v>7</v>
      </c>
    </row>
    <row r="23" spans="1:6" hidden="1" x14ac:dyDescent="0.4">
      <c r="A23">
        <v>21</v>
      </c>
      <c r="B23" s="39" t="s">
        <v>115</v>
      </c>
      <c r="C23" s="54" t="s">
        <v>227</v>
      </c>
      <c r="D23" s="54" t="s">
        <v>227</v>
      </c>
      <c r="E23" s="57" t="s">
        <v>227</v>
      </c>
      <c r="F23">
        <v>8</v>
      </c>
    </row>
    <row r="24" spans="1:6" hidden="1" x14ac:dyDescent="0.4">
      <c r="A24">
        <v>22</v>
      </c>
      <c r="B24" s="39" t="s">
        <v>119</v>
      </c>
      <c r="C24" s="54" t="s">
        <v>227</v>
      </c>
      <c r="D24" s="54" t="s">
        <v>421</v>
      </c>
      <c r="E24" s="57" t="s">
        <v>227</v>
      </c>
      <c r="F24">
        <v>9</v>
      </c>
    </row>
    <row r="25" spans="1:6" hidden="1" x14ac:dyDescent="0.4">
      <c r="A25">
        <v>23</v>
      </c>
      <c r="B25" s="39" t="s">
        <v>120</v>
      </c>
      <c r="C25" s="54" t="s">
        <v>227</v>
      </c>
      <c r="D25" s="54" t="s">
        <v>421</v>
      </c>
      <c r="E25" s="57" t="s">
        <v>227</v>
      </c>
      <c r="F25">
        <v>10</v>
      </c>
    </row>
    <row r="26" spans="1:6" hidden="1" x14ac:dyDescent="0.4">
      <c r="A26">
        <v>24</v>
      </c>
      <c r="B26" s="39" t="s">
        <v>124</v>
      </c>
      <c r="C26" s="54" t="s">
        <v>227</v>
      </c>
      <c r="D26" s="54" t="s">
        <v>227</v>
      </c>
      <c r="E26" s="57" t="s">
        <v>227</v>
      </c>
    </row>
    <row r="27" spans="1:6" hidden="1" x14ac:dyDescent="0.4">
      <c r="A27">
        <v>25</v>
      </c>
      <c r="B27" s="39" t="s">
        <v>128</v>
      </c>
      <c r="C27" s="54" t="s">
        <v>227</v>
      </c>
      <c r="D27" s="54" t="s">
        <v>227</v>
      </c>
      <c r="E27" s="57" t="s">
        <v>227</v>
      </c>
    </row>
    <row r="28" spans="1:6" hidden="1" x14ac:dyDescent="0.4">
      <c r="A28">
        <v>26</v>
      </c>
      <c r="B28" s="39" t="s">
        <v>131</v>
      </c>
      <c r="C28" s="54" t="s">
        <v>227</v>
      </c>
      <c r="D28" s="54" t="s">
        <v>421</v>
      </c>
      <c r="E28" s="57" t="s">
        <v>227</v>
      </c>
      <c r="F28">
        <v>11</v>
      </c>
    </row>
    <row r="29" spans="1:6" hidden="1" x14ac:dyDescent="0.4">
      <c r="A29">
        <v>27</v>
      </c>
      <c r="B29" s="39" t="s">
        <v>135</v>
      </c>
      <c r="C29" s="54" t="s">
        <v>227</v>
      </c>
      <c r="D29" s="54" t="s">
        <v>227</v>
      </c>
      <c r="E29" s="57" t="s">
        <v>227</v>
      </c>
      <c r="F29">
        <v>12</v>
      </c>
    </row>
    <row r="30" spans="1:6" hidden="1" x14ac:dyDescent="0.4">
      <c r="A30">
        <v>28</v>
      </c>
      <c r="B30" s="39" t="s">
        <v>139</v>
      </c>
      <c r="C30" s="54" t="s">
        <v>227</v>
      </c>
      <c r="D30" s="54" t="s">
        <v>421</v>
      </c>
      <c r="E30" s="57" t="s">
        <v>227</v>
      </c>
      <c r="F30">
        <v>13</v>
      </c>
    </row>
    <row r="31" spans="1:6" hidden="1" x14ac:dyDescent="0.4">
      <c r="A31">
        <v>29</v>
      </c>
      <c r="B31" s="39" t="s">
        <v>143</v>
      </c>
      <c r="C31" s="54" t="s">
        <v>227</v>
      </c>
      <c r="D31" s="54" t="s">
        <v>227</v>
      </c>
      <c r="E31" s="57" t="s">
        <v>227</v>
      </c>
    </row>
    <row r="32" spans="1:6" hidden="1" x14ac:dyDescent="0.4">
      <c r="A32">
        <v>30</v>
      </c>
      <c r="B32" s="39" t="s">
        <v>147</v>
      </c>
      <c r="C32" s="54" t="s">
        <v>227</v>
      </c>
      <c r="D32" s="54" t="s">
        <v>227</v>
      </c>
      <c r="E32" s="57" t="s">
        <v>227</v>
      </c>
      <c r="F32">
        <v>14</v>
      </c>
    </row>
    <row r="33" spans="1:5" hidden="1" x14ac:dyDescent="0.4">
      <c r="A33">
        <v>31</v>
      </c>
      <c r="B33" s="56" t="s">
        <v>186</v>
      </c>
      <c r="C33" s="54" t="s">
        <v>227</v>
      </c>
      <c r="D33" s="54" t="s">
        <v>227</v>
      </c>
      <c r="E33" s="57" t="s">
        <v>227</v>
      </c>
    </row>
    <row r="34" spans="1:5" x14ac:dyDescent="0.4">
      <c r="C34" s="19">
        <f>COUNTA(C3:C33)</f>
        <v>30</v>
      </c>
    </row>
    <row r="35" spans="1:5" x14ac:dyDescent="0.4">
      <c r="C35" s="61">
        <v>31</v>
      </c>
    </row>
  </sheetData>
  <mergeCells count="1">
    <mergeCell ref="A1:E1"/>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A型事業所</vt:lpstr>
      <vt:lpstr>A型一覧</vt:lpstr>
      <vt:lpstr>提出状況</vt:lpstr>
      <vt:lpstr>A型事業所!Print_Area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甲斐大地</dc:creator>
  <cp:lastModifiedBy>大地 甲斐</cp:lastModifiedBy>
  <cp:lastPrinted>2024-02-20T00:14:01Z</cp:lastPrinted>
  <dcterms:created xsi:type="dcterms:W3CDTF">2023-06-09T03:33:22Z</dcterms:created>
  <dcterms:modified xsi:type="dcterms:W3CDTF">2025-02-17T03:21:48Z</dcterms:modified>
</cp:coreProperties>
</file>